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23256" windowHeight="12840"/>
  </bookViews>
  <sheets>
    <sheet name="TDSheet" sheetId="1" r:id="rId1"/>
  </sheets>
  <definedNames>
    <definedName name="_xlnm._FilterDatabase" localSheetId="0" hidden="1">TDSheet!$B$4:$V$1978</definedName>
  </definedNames>
  <calcPr calcId="144525" refMode="R1C1"/>
</workbook>
</file>

<file path=xl/calcChain.xml><?xml version="1.0" encoding="utf-8"?>
<calcChain xmlns="http://schemas.openxmlformats.org/spreadsheetml/2006/main">
  <c r="N525" i="1" l="1"/>
  <c r="N516" i="1"/>
  <c r="N504" i="1"/>
  <c r="N496" i="1"/>
  <c r="N385" i="1"/>
  <c r="N381" i="1"/>
  <c r="N377" i="1"/>
  <c r="N373" i="1"/>
  <c r="N369" i="1"/>
  <c r="N333" i="1"/>
  <c r="N327" i="1"/>
  <c r="N320" i="1"/>
  <c r="N316" i="1"/>
  <c r="N297" i="1"/>
  <c r="N288" i="1"/>
  <c r="N287" i="1"/>
  <c r="N282" i="1"/>
  <c r="N278" i="1"/>
  <c r="N271" i="1"/>
  <c r="N265" i="1"/>
  <c r="N264" i="1"/>
  <c r="N258" i="1"/>
  <c r="N255" i="1"/>
  <c r="N252" i="1"/>
  <c r="N247" i="1"/>
  <c r="N246" i="1"/>
  <c r="N240" i="1"/>
  <c r="N239" i="1"/>
  <c r="N235" i="1"/>
  <c r="N234" i="1"/>
  <c r="N228" i="1"/>
  <c r="N223" i="1"/>
  <c r="N222" i="1"/>
  <c r="N212" i="1"/>
  <c r="N211" i="1"/>
  <c r="N207" i="1"/>
  <c r="N206" i="1"/>
  <c r="N203" i="1"/>
  <c r="N202" i="1"/>
  <c r="N189" i="1"/>
  <c r="N188" i="1"/>
  <c r="N183" i="1"/>
  <c r="N182" i="1"/>
  <c r="N179" i="1"/>
  <c r="N178" i="1"/>
  <c r="N171" i="1"/>
  <c r="N170" i="1"/>
  <c r="N166" i="1"/>
  <c r="N165" i="1"/>
  <c r="N162" i="1"/>
  <c r="N161" i="1"/>
  <c r="N153" i="1"/>
  <c r="N152" i="1"/>
  <c r="N148" i="1"/>
  <c r="N147" i="1"/>
  <c r="N144" i="1"/>
  <c r="N143" i="1"/>
  <c r="N135" i="1"/>
  <c r="N134" i="1"/>
  <c r="N129" i="1"/>
  <c r="N127" i="1"/>
  <c r="N126" i="1"/>
  <c r="N120" i="1"/>
  <c r="N119" i="1"/>
  <c r="N117" i="1"/>
  <c r="N112" i="1"/>
  <c r="N111" i="1"/>
  <c r="N106" i="1"/>
  <c r="N105" i="1"/>
  <c r="N104" i="1"/>
  <c r="N101" i="1"/>
  <c r="N99" i="1"/>
  <c r="N97" i="1"/>
  <c r="N395" i="1"/>
  <c r="N389" i="1"/>
  <c r="N313" i="1"/>
  <c r="N305" i="1"/>
  <c r="N261" i="1"/>
  <c r="N219" i="1"/>
  <c r="N218" i="1"/>
  <c r="N194" i="1"/>
  <c r="N192" i="1"/>
  <c r="N175" i="1"/>
  <c r="N174" i="1"/>
  <c r="N158" i="1"/>
  <c r="N157" i="1"/>
  <c r="N139" i="1"/>
  <c r="N138" i="1"/>
  <c r="N116" i="1"/>
  <c r="N115" i="1"/>
  <c r="N96" i="1"/>
  <c r="N95" i="1"/>
  <c r="N11" i="1"/>
  <c r="O11" i="1"/>
  <c r="P11" i="1"/>
  <c r="T11" i="1"/>
  <c r="N12" i="1"/>
  <c r="O12" i="1"/>
  <c r="P12" i="1"/>
  <c r="T12" i="1"/>
  <c r="N13" i="1"/>
  <c r="O13" i="1"/>
  <c r="P13" i="1"/>
  <c r="T13" i="1"/>
  <c r="N14" i="1"/>
  <c r="O14" i="1"/>
  <c r="P14" i="1"/>
  <c r="T14" i="1"/>
  <c r="N15" i="1"/>
  <c r="O15" i="1"/>
  <c r="P15" i="1"/>
  <c r="T15" i="1"/>
  <c r="N16" i="1"/>
  <c r="O16" i="1"/>
  <c r="P16" i="1"/>
  <c r="T16" i="1"/>
  <c r="N17" i="1"/>
  <c r="O17" i="1"/>
  <c r="P17" i="1"/>
  <c r="T17" i="1"/>
  <c r="N18" i="1"/>
  <c r="O18" i="1"/>
  <c r="P18" i="1"/>
  <c r="T18" i="1"/>
  <c r="N19" i="1"/>
  <c r="O19" i="1"/>
  <c r="P19" i="1"/>
  <c r="T19" i="1"/>
  <c r="N21" i="1"/>
  <c r="O21" i="1"/>
  <c r="P21" i="1"/>
  <c r="T21" i="1"/>
  <c r="N22" i="1"/>
  <c r="O22" i="1"/>
  <c r="P22" i="1"/>
  <c r="T22" i="1"/>
  <c r="N23" i="1"/>
  <c r="O23" i="1"/>
  <c r="P23" i="1"/>
  <c r="T23" i="1"/>
  <c r="N24" i="1"/>
  <c r="O24" i="1"/>
  <c r="P24" i="1"/>
  <c r="T24" i="1"/>
  <c r="N25" i="1"/>
  <c r="O25" i="1"/>
  <c r="P25" i="1"/>
  <c r="T25" i="1"/>
  <c r="N26" i="1"/>
  <c r="O26" i="1"/>
  <c r="P26" i="1"/>
  <c r="T26" i="1"/>
  <c r="N27" i="1"/>
  <c r="O27" i="1"/>
  <c r="P27" i="1"/>
  <c r="T27" i="1"/>
  <c r="N29" i="1"/>
  <c r="O29" i="1"/>
  <c r="P29" i="1"/>
  <c r="T29" i="1"/>
  <c r="N32" i="1"/>
  <c r="O32" i="1"/>
  <c r="P32" i="1"/>
  <c r="T32" i="1"/>
  <c r="N34" i="1"/>
  <c r="O34" i="1"/>
  <c r="P34" i="1"/>
  <c r="T34" i="1"/>
  <c r="N35" i="1"/>
  <c r="O35" i="1"/>
  <c r="P35" i="1"/>
  <c r="T35" i="1"/>
  <c r="N36" i="1"/>
  <c r="O36" i="1"/>
  <c r="P36" i="1"/>
  <c r="T36" i="1"/>
  <c r="N37" i="1"/>
  <c r="O37" i="1"/>
  <c r="P37" i="1"/>
  <c r="T37" i="1"/>
  <c r="N38" i="1"/>
  <c r="O38" i="1"/>
  <c r="P38" i="1"/>
  <c r="T38" i="1"/>
  <c r="N39" i="1"/>
  <c r="O39" i="1"/>
  <c r="P39" i="1"/>
  <c r="T39" i="1"/>
  <c r="N40" i="1"/>
  <c r="O40" i="1"/>
  <c r="P40" i="1"/>
  <c r="T40" i="1"/>
  <c r="N41" i="1"/>
  <c r="O41" i="1"/>
  <c r="P41" i="1"/>
  <c r="T41" i="1"/>
  <c r="N42" i="1"/>
  <c r="O42" i="1"/>
  <c r="P42" i="1"/>
  <c r="T42" i="1"/>
  <c r="N43" i="1"/>
  <c r="O43" i="1"/>
  <c r="P43" i="1"/>
  <c r="T43" i="1"/>
  <c r="N44" i="1"/>
  <c r="O44" i="1"/>
  <c r="P44" i="1"/>
  <c r="T44" i="1"/>
  <c r="N45" i="1"/>
  <c r="O45" i="1"/>
  <c r="P45" i="1"/>
  <c r="T45" i="1"/>
  <c r="N46" i="1"/>
  <c r="O46" i="1"/>
  <c r="P46" i="1"/>
  <c r="T46" i="1"/>
  <c r="N47" i="1"/>
  <c r="O47" i="1"/>
  <c r="P47" i="1"/>
  <c r="T47" i="1"/>
  <c r="N48" i="1"/>
  <c r="O48" i="1"/>
  <c r="P48" i="1"/>
  <c r="T48" i="1"/>
  <c r="N50" i="1"/>
  <c r="O50" i="1"/>
  <c r="T50" i="1"/>
  <c r="N52" i="1"/>
  <c r="O52" i="1"/>
  <c r="P52" i="1"/>
  <c r="T52" i="1"/>
  <c r="N53" i="1"/>
  <c r="O53" i="1"/>
  <c r="P53" i="1"/>
  <c r="T53" i="1"/>
  <c r="N54" i="1"/>
  <c r="O54" i="1"/>
  <c r="P54" i="1"/>
  <c r="N55" i="1"/>
  <c r="O55" i="1"/>
  <c r="P55" i="1"/>
  <c r="T55" i="1"/>
  <c r="N56" i="1"/>
  <c r="O56" i="1"/>
  <c r="P56" i="1"/>
  <c r="T56" i="1"/>
  <c r="N57" i="1"/>
  <c r="O57" i="1"/>
  <c r="P57" i="1"/>
  <c r="T57" i="1"/>
  <c r="N58" i="1"/>
  <c r="O58" i="1"/>
  <c r="P58" i="1"/>
  <c r="T58" i="1"/>
  <c r="N59" i="1"/>
  <c r="O59" i="1"/>
  <c r="P59" i="1"/>
  <c r="T59" i="1"/>
  <c r="N60" i="1"/>
  <c r="O60" i="1"/>
  <c r="P60" i="1"/>
  <c r="T60" i="1"/>
  <c r="N61" i="1"/>
  <c r="O61" i="1"/>
  <c r="P61" i="1"/>
  <c r="T61" i="1"/>
  <c r="N62" i="1"/>
  <c r="O62" i="1"/>
  <c r="P62" i="1"/>
  <c r="T62" i="1"/>
  <c r="N63" i="1"/>
  <c r="O63" i="1"/>
  <c r="P63" i="1"/>
  <c r="T63" i="1"/>
  <c r="N64" i="1"/>
  <c r="O64" i="1"/>
  <c r="P64" i="1"/>
  <c r="T64" i="1"/>
  <c r="N65" i="1"/>
  <c r="O65" i="1"/>
  <c r="P65" i="1"/>
  <c r="T65" i="1"/>
  <c r="N66" i="1"/>
  <c r="O66" i="1"/>
  <c r="P66" i="1"/>
  <c r="T66" i="1"/>
  <c r="N67" i="1"/>
  <c r="O67" i="1"/>
  <c r="P67" i="1"/>
  <c r="T67" i="1"/>
  <c r="N68" i="1"/>
  <c r="O68" i="1"/>
  <c r="P68" i="1"/>
  <c r="T68" i="1"/>
  <c r="N70" i="1"/>
  <c r="O70" i="1"/>
  <c r="P70" i="1"/>
  <c r="T70" i="1"/>
  <c r="N71" i="1"/>
  <c r="O71" i="1"/>
  <c r="P71" i="1"/>
  <c r="T71" i="1"/>
  <c r="N72" i="1"/>
  <c r="O72" i="1"/>
  <c r="P72" i="1"/>
  <c r="T72" i="1"/>
  <c r="N73" i="1"/>
  <c r="O73" i="1"/>
  <c r="P73" i="1"/>
  <c r="T73" i="1"/>
  <c r="N74" i="1"/>
  <c r="O74" i="1"/>
  <c r="P74" i="1"/>
  <c r="T74" i="1"/>
  <c r="N75" i="1"/>
  <c r="O75" i="1"/>
  <c r="P75" i="1"/>
  <c r="T75" i="1"/>
  <c r="N76" i="1"/>
  <c r="O76" i="1"/>
  <c r="P76" i="1"/>
  <c r="T76" i="1"/>
  <c r="N78" i="1"/>
  <c r="O78" i="1"/>
  <c r="P78" i="1"/>
  <c r="T78" i="1"/>
  <c r="N79" i="1"/>
  <c r="O79" i="1"/>
  <c r="P79" i="1"/>
  <c r="T79" i="1"/>
  <c r="N80" i="1"/>
  <c r="O80" i="1"/>
  <c r="P80" i="1"/>
  <c r="T80" i="1"/>
  <c r="N81" i="1"/>
  <c r="O81" i="1"/>
  <c r="P81" i="1"/>
  <c r="T81" i="1"/>
  <c r="N82" i="1"/>
  <c r="O82" i="1"/>
  <c r="P82" i="1"/>
  <c r="T82" i="1"/>
  <c r="N84" i="1"/>
  <c r="O84" i="1"/>
  <c r="P84" i="1"/>
  <c r="T84" i="1"/>
  <c r="N85" i="1"/>
  <c r="O85" i="1"/>
  <c r="P85" i="1"/>
  <c r="T85" i="1"/>
  <c r="N86" i="1"/>
  <c r="O86" i="1"/>
  <c r="P86" i="1"/>
  <c r="T86" i="1"/>
  <c r="N87" i="1"/>
  <c r="O87" i="1"/>
  <c r="P87" i="1"/>
  <c r="T87" i="1"/>
  <c r="N88" i="1"/>
  <c r="O88" i="1"/>
  <c r="P88" i="1"/>
  <c r="T88" i="1"/>
  <c r="N89" i="1"/>
  <c r="O89" i="1"/>
  <c r="P89" i="1"/>
  <c r="T89" i="1"/>
  <c r="N90" i="1"/>
  <c r="O90" i="1"/>
  <c r="P90" i="1"/>
  <c r="T90" i="1"/>
  <c r="N91" i="1"/>
  <c r="O91" i="1"/>
  <c r="P91" i="1"/>
  <c r="T91" i="1"/>
  <c r="N92" i="1"/>
  <c r="O92" i="1"/>
  <c r="P92" i="1"/>
  <c r="T92" i="1"/>
  <c r="N93" i="1"/>
  <c r="O93" i="1"/>
  <c r="P93" i="1"/>
  <c r="T93" i="1"/>
  <c r="O95" i="1"/>
  <c r="P95" i="1"/>
  <c r="T95" i="1"/>
  <c r="O96" i="1"/>
  <c r="T96" i="1"/>
  <c r="O97" i="1"/>
  <c r="P97" i="1"/>
  <c r="T97" i="1"/>
  <c r="N98" i="1"/>
  <c r="O98" i="1"/>
  <c r="P98" i="1"/>
  <c r="T98" i="1"/>
  <c r="O99" i="1"/>
  <c r="P99" i="1"/>
  <c r="T99" i="1"/>
  <c r="O101" i="1"/>
  <c r="P101" i="1"/>
  <c r="T101" i="1"/>
  <c r="N102" i="1"/>
  <c r="O102" i="1"/>
  <c r="P102" i="1"/>
  <c r="T102" i="1"/>
  <c r="N103" i="1"/>
  <c r="O103" i="1"/>
  <c r="P103" i="1"/>
  <c r="T103" i="1"/>
  <c r="O104" i="1"/>
  <c r="P104" i="1"/>
  <c r="T104" i="1"/>
  <c r="O105" i="1"/>
  <c r="P105" i="1"/>
  <c r="T105" i="1"/>
  <c r="O106" i="1"/>
  <c r="P106" i="1"/>
  <c r="T106" i="1"/>
  <c r="N107" i="1"/>
  <c r="O107" i="1"/>
  <c r="P107" i="1"/>
  <c r="T107" i="1"/>
  <c r="O111" i="1"/>
  <c r="P111" i="1"/>
  <c r="T111" i="1"/>
  <c r="O112" i="1"/>
  <c r="P112" i="1"/>
  <c r="T112" i="1"/>
  <c r="N113" i="1"/>
  <c r="O113" i="1"/>
  <c r="P113" i="1"/>
  <c r="T113" i="1"/>
  <c r="N114" i="1"/>
  <c r="O114" i="1"/>
  <c r="P114" i="1"/>
  <c r="T114" i="1"/>
  <c r="O115" i="1"/>
  <c r="P115" i="1"/>
  <c r="T115" i="1"/>
  <c r="O116" i="1"/>
  <c r="P116" i="1"/>
  <c r="T116" i="1"/>
  <c r="O117" i="1"/>
  <c r="P117" i="1"/>
  <c r="T117" i="1"/>
  <c r="N118" i="1"/>
  <c r="O118" i="1"/>
  <c r="P118" i="1"/>
  <c r="T118" i="1"/>
  <c r="O119" i="1"/>
  <c r="P119" i="1"/>
  <c r="T119" i="1"/>
  <c r="O120" i="1"/>
  <c r="P120" i="1"/>
  <c r="T120" i="1"/>
  <c r="N123" i="1"/>
  <c r="O123" i="1"/>
  <c r="P123" i="1"/>
  <c r="T123" i="1"/>
  <c r="N124" i="1"/>
  <c r="O124" i="1"/>
  <c r="P124" i="1"/>
  <c r="T124" i="1"/>
  <c r="N125" i="1"/>
  <c r="O125" i="1"/>
  <c r="P125" i="1"/>
  <c r="T125" i="1"/>
  <c r="O126" i="1"/>
  <c r="P126" i="1"/>
  <c r="T126" i="1"/>
  <c r="O127" i="1"/>
  <c r="P127" i="1"/>
  <c r="T127" i="1"/>
  <c r="O129" i="1"/>
  <c r="P129" i="1"/>
  <c r="T129" i="1"/>
  <c r="N130" i="1"/>
  <c r="O130" i="1"/>
  <c r="P130" i="1"/>
  <c r="T130" i="1"/>
  <c r="N131" i="1"/>
  <c r="O131" i="1"/>
  <c r="P131" i="1"/>
  <c r="T131" i="1"/>
  <c r="O134" i="1"/>
  <c r="P134" i="1"/>
  <c r="T134" i="1"/>
  <c r="O135" i="1"/>
  <c r="P135" i="1"/>
  <c r="T135" i="1"/>
  <c r="N136" i="1"/>
  <c r="O136" i="1"/>
  <c r="P136" i="1"/>
  <c r="T136" i="1"/>
  <c r="N137" i="1"/>
  <c r="O137" i="1"/>
  <c r="P137" i="1"/>
  <c r="T137" i="1"/>
  <c r="O138" i="1"/>
  <c r="P138" i="1"/>
  <c r="T138" i="1"/>
  <c r="O139" i="1"/>
  <c r="P139" i="1"/>
  <c r="T139" i="1"/>
  <c r="N140" i="1"/>
  <c r="O140" i="1"/>
  <c r="P140" i="1"/>
  <c r="T140" i="1"/>
  <c r="N141" i="1"/>
  <c r="O141" i="1"/>
  <c r="P141" i="1"/>
  <c r="T141" i="1"/>
  <c r="O143" i="1"/>
  <c r="P143" i="1"/>
  <c r="T143" i="1"/>
  <c r="O144" i="1"/>
  <c r="P144" i="1"/>
  <c r="T144" i="1"/>
  <c r="N145" i="1"/>
  <c r="O145" i="1"/>
  <c r="P145" i="1"/>
  <c r="T145" i="1"/>
  <c r="N146" i="1"/>
  <c r="O146" i="1"/>
  <c r="P146" i="1"/>
  <c r="T146" i="1"/>
  <c r="O147" i="1"/>
  <c r="P147" i="1"/>
  <c r="T147" i="1"/>
  <c r="O148" i="1"/>
  <c r="P148" i="1"/>
  <c r="T148" i="1"/>
  <c r="N150" i="1"/>
  <c r="O150" i="1"/>
  <c r="P150" i="1"/>
  <c r="T150" i="1"/>
  <c r="N151" i="1"/>
  <c r="O151" i="1"/>
  <c r="P151" i="1"/>
  <c r="T151" i="1"/>
  <c r="O152" i="1"/>
  <c r="P152" i="1"/>
  <c r="T152" i="1"/>
  <c r="O153" i="1"/>
  <c r="P153" i="1"/>
  <c r="T153" i="1"/>
  <c r="N154" i="1"/>
  <c r="O154" i="1"/>
  <c r="P154" i="1"/>
  <c r="T154" i="1"/>
  <c r="N155" i="1"/>
  <c r="O155" i="1"/>
  <c r="P155" i="1"/>
  <c r="T155" i="1"/>
  <c r="O157" i="1"/>
  <c r="P157" i="1"/>
  <c r="T157" i="1"/>
  <c r="O158" i="1"/>
  <c r="P158" i="1"/>
  <c r="T158" i="1"/>
  <c r="N159" i="1"/>
  <c r="O159" i="1"/>
  <c r="P159" i="1"/>
  <c r="T159" i="1"/>
  <c r="N160" i="1"/>
  <c r="O160" i="1"/>
  <c r="P160" i="1"/>
  <c r="T160" i="1"/>
  <c r="O161" i="1"/>
  <c r="P161" i="1"/>
  <c r="T161" i="1"/>
  <c r="O162" i="1"/>
  <c r="P162" i="1"/>
  <c r="T162" i="1"/>
  <c r="N163" i="1"/>
  <c r="O163" i="1"/>
  <c r="P163" i="1"/>
  <c r="T163" i="1"/>
  <c r="N164" i="1"/>
  <c r="O164" i="1"/>
  <c r="P164" i="1"/>
  <c r="T164" i="1"/>
  <c r="O165" i="1"/>
  <c r="P165" i="1"/>
  <c r="T165" i="1"/>
  <c r="O166" i="1"/>
  <c r="P166" i="1"/>
  <c r="T166" i="1"/>
  <c r="N167" i="1"/>
  <c r="O167" i="1"/>
  <c r="P167" i="1"/>
  <c r="T167" i="1"/>
  <c r="N169" i="1"/>
  <c r="O169" i="1"/>
  <c r="P169" i="1"/>
  <c r="T169" i="1"/>
  <c r="O170" i="1"/>
  <c r="P170" i="1"/>
  <c r="T170" i="1"/>
  <c r="O171" i="1"/>
  <c r="P171" i="1"/>
  <c r="T171" i="1"/>
  <c r="N172" i="1"/>
  <c r="O172" i="1"/>
  <c r="P172" i="1"/>
  <c r="T172" i="1"/>
  <c r="N173" i="1"/>
  <c r="O173" i="1"/>
  <c r="P173" i="1"/>
  <c r="T173" i="1"/>
  <c r="O174" i="1"/>
  <c r="P174" i="1"/>
  <c r="T174" i="1"/>
  <c r="O175" i="1"/>
  <c r="P175" i="1"/>
  <c r="T175" i="1"/>
  <c r="N176" i="1"/>
  <c r="O176" i="1"/>
  <c r="P176" i="1"/>
  <c r="T176" i="1"/>
  <c r="N177" i="1"/>
  <c r="O177" i="1"/>
  <c r="P177" i="1"/>
  <c r="T177" i="1"/>
  <c r="O178" i="1"/>
  <c r="P178" i="1"/>
  <c r="T178" i="1"/>
  <c r="O179" i="1"/>
  <c r="P179" i="1"/>
  <c r="T179" i="1"/>
  <c r="N180" i="1"/>
  <c r="O180" i="1"/>
  <c r="P180" i="1"/>
  <c r="T180" i="1"/>
  <c r="N181" i="1"/>
  <c r="O181" i="1"/>
  <c r="P181" i="1"/>
  <c r="T181" i="1"/>
  <c r="O182" i="1"/>
  <c r="P182" i="1"/>
  <c r="T182" i="1"/>
  <c r="O183" i="1"/>
  <c r="P183" i="1"/>
  <c r="T183" i="1"/>
  <c r="N184" i="1"/>
  <c r="O184" i="1"/>
  <c r="P184" i="1"/>
  <c r="T184" i="1"/>
  <c r="N185" i="1"/>
  <c r="O185" i="1"/>
  <c r="P185" i="1"/>
  <c r="T185" i="1"/>
  <c r="O188" i="1"/>
  <c r="P188" i="1"/>
  <c r="T188" i="1"/>
  <c r="O189" i="1"/>
  <c r="P189" i="1"/>
  <c r="T189" i="1"/>
  <c r="N190" i="1"/>
  <c r="O190" i="1"/>
  <c r="P190" i="1"/>
  <c r="T190" i="1"/>
  <c r="N191" i="1"/>
  <c r="O191" i="1"/>
  <c r="P191" i="1"/>
  <c r="T191" i="1"/>
  <c r="O192" i="1"/>
  <c r="P192" i="1"/>
  <c r="T192" i="1"/>
  <c r="O194" i="1"/>
  <c r="P194" i="1"/>
  <c r="T194" i="1"/>
  <c r="N195" i="1"/>
  <c r="O195" i="1"/>
  <c r="P195" i="1"/>
  <c r="T195" i="1"/>
  <c r="N201" i="1"/>
  <c r="O201" i="1"/>
  <c r="P201" i="1"/>
  <c r="T201" i="1"/>
  <c r="O202" i="1"/>
  <c r="P202" i="1"/>
  <c r="T202" i="1"/>
  <c r="O203" i="1"/>
  <c r="P203" i="1"/>
  <c r="T203" i="1"/>
  <c r="N204" i="1"/>
  <c r="O204" i="1"/>
  <c r="P204" i="1"/>
  <c r="T204" i="1"/>
  <c r="N205" i="1"/>
  <c r="O205" i="1"/>
  <c r="P205" i="1"/>
  <c r="T205" i="1"/>
  <c r="O206" i="1"/>
  <c r="P206" i="1"/>
  <c r="T206" i="1"/>
  <c r="O207" i="1"/>
  <c r="P207" i="1"/>
  <c r="T207" i="1"/>
  <c r="N208" i="1"/>
  <c r="O208" i="1"/>
  <c r="P208" i="1"/>
  <c r="T208" i="1"/>
  <c r="N210" i="1"/>
  <c r="O210" i="1"/>
  <c r="P210" i="1"/>
  <c r="T210" i="1"/>
  <c r="O211" i="1"/>
  <c r="P211" i="1"/>
  <c r="T211" i="1"/>
  <c r="O212" i="1"/>
  <c r="P212" i="1"/>
  <c r="T212" i="1"/>
  <c r="N213" i="1"/>
  <c r="O213" i="1"/>
  <c r="P213" i="1"/>
  <c r="T213" i="1"/>
  <c r="N217" i="1"/>
  <c r="O217" i="1"/>
  <c r="P217" i="1"/>
  <c r="T217" i="1"/>
  <c r="O218" i="1"/>
  <c r="P218" i="1"/>
  <c r="T218" i="1"/>
  <c r="O219" i="1"/>
  <c r="P219" i="1"/>
  <c r="T219" i="1"/>
  <c r="N220" i="1"/>
  <c r="O220" i="1"/>
  <c r="P220" i="1"/>
  <c r="T220" i="1"/>
  <c r="N221" i="1"/>
  <c r="O221" i="1"/>
  <c r="P221" i="1"/>
  <c r="T221" i="1"/>
  <c r="O222" i="1"/>
  <c r="P222" i="1"/>
  <c r="T222" i="1"/>
  <c r="O223" i="1"/>
  <c r="P223" i="1"/>
  <c r="T223" i="1"/>
  <c r="N225" i="1"/>
  <c r="O225" i="1"/>
  <c r="P225" i="1"/>
  <c r="T225" i="1"/>
  <c r="N226" i="1"/>
  <c r="O226" i="1"/>
  <c r="P226" i="1"/>
  <c r="T226" i="1"/>
  <c r="N227" i="1"/>
  <c r="O227" i="1"/>
  <c r="P227" i="1"/>
  <c r="T227" i="1"/>
  <c r="O228" i="1"/>
  <c r="P228" i="1"/>
  <c r="T228" i="1"/>
  <c r="N229" i="1"/>
  <c r="O229" i="1"/>
  <c r="P229" i="1"/>
  <c r="T229" i="1"/>
  <c r="N230" i="1"/>
  <c r="O230" i="1"/>
  <c r="P230" i="1"/>
  <c r="T230" i="1"/>
  <c r="O234" i="1"/>
  <c r="P234" i="1"/>
  <c r="T234" i="1"/>
  <c r="O235" i="1"/>
  <c r="P235" i="1"/>
  <c r="T235" i="1"/>
  <c r="N236" i="1"/>
  <c r="O236" i="1"/>
  <c r="P236" i="1"/>
  <c r="T236" i="1"/>
  <c r="N238" i="1"/>
  <c r="O238" i="1"/>
  <c r="P238" i="1"/>
  <c r="T238" i="1"/>
  <c r="O239" i="1"/>
  <c r="P239" i="1"/>
  <c r="T239" i="1"/>
  <c r="O240" i="1"/>
  <c r="P240" i="1"/>
  <c r="T240" i="1"/>
  <c r="N241" i="1"/>
  <c r="O241" i="1"/>
  <c r="P241" i="1"/>
  <c r="T241" i="1"/>
  <c r="N245" i="1"/>
  <c r="O245" i="1"/>
  <c r="P245" i="1"/>
  <c r="T245" i="1"/>
  <c r="O246" i="1"/>
  <c r="P246" i="1"/>
  <c r="T246" i="1"/>
  <c r="O247" i="1"/>
  <c r="P247" i="1"/>
  <c r="T247" i="1"/>
  <c r="N248" i="1"/>
  <c r="O248" i="1"/>
  <c r="P248" i="1"/>
  <c r="T248" i="1"/>
  <c r="N251" i="1"/>
  <c r="O251" i="1"/>
  <c r="P251" i="1"/>
  <c r="T251" i="1"/>
  <c r="O252" i="1"/>
  <c r="P252" i="1"/>
  <c r="T252" i="1"/>
  <c r="O255" i="1"/>
  <c r="P255" i="1"/>
  <c r="T255" i="1"/>
  <c r="N256" i="1"/>
  <c r="O256" i="1"/>
  <c r="P256" i="1"/>
  <c r="T256" i="1"/>
  <c r="N257" i="1"/>
  <c r="O257" i="1"/>
  <c r="P257" i="1"/>
  <c r="T257" i="1"/>
  <c r="O258" i="1"/>
  <c r="P258" i="1"/>
  <c r="T258" i="1"/>
  <c r="O261" i="1"/>
  <c r="P261" i="1"/>
  <c r="T261" i="1"/>
  <c r="N262" i="1"/>
  <c r="O262" i="1"/>
  <c r="P262" i="1"/>
  <c r="T262" i="1"/>
  <c r="N263" i="1"/>
  <c r="O263" i="1"/>
  <c r="P263" i="1"/>
  <c r="T263" i="1"/>
  <c r="O264" i="1"/>
  <c r="P264" i="1"/>
  <c r="T264" i="1"/>
  <c r="O265" i="1"/>
  <c r="P265" i="1"/>
  <c r="T265" i="1"/>
  <c r="N268" i="1"/>
  <c r="O268" i="1"/>
  <c r="P268" i="1"/>
  <c r="T268" i="1"/>
  <c r="N269" i="1"/>
  <c r="O269" i="1"/>
  <c r="P269" i="1"/>
  <c r="T269" i="1"/>
  <c r="N270" i="1"/>
  <c r="O270" i="1"/>
  <c r="P270" i="1"/>
  <c r="T270" i="1"/>
  <c r="O271" i="1"/>
  <c r="P271" i="1"/>
  <c r="T271" i="1"/>
  <c r="N272" i="1"/>
  <c r="O272" i="1"/>
  <c r="P272" i="1"/>
  <c r="T272" i="1"/>
  <c r="N276" i="1"/>
  <c r="O276" i="1"/>
  <c r="P276" i="1"/>
  <c r="T276" i="1"/>
  <c r="N277" i="1"/>
  <c r="O277" i="1"/>
  <c r="P277" i="1"/>
  <c r="T277" i="1"/>
  <c r="O278" i="1"/>
  <c r="P278" i="1"/>
  <c r="T278" i="1"/>
  <c r="N279" i="1"/>
  <c r="O279" i="1"/>
  <c r="P279" i="1"/>
  <c r="T279" i="1"/>
  <c r="N280" i="1"/>
  <c r="O280" i="1"/>
  <c r="P280" i="1"/>
  <c r="T280" i="1"/>
  <c r="N281" i="1"/>
  <c r="O281" i="1"/>
  <c r="P281" i="1"/>
  <c r="T281" i="1"/>
  <c r="O282" i="1"/>
  <c r="P282" i="1"/>
  <c r="T282" i="1"/>
  <c r="N283" i="1"/>
  <c r="O283" i="1"/>
  <c r="P283" i="1"/>
  <c r="T283" i="1"/>
  <c r="N284" i="1"/>
  <c r="O284" i="1"/>
  <c r="P284" i="1"/>
  <c r="T284" i="1"/>
  <c r="O287" i="1"/>
  <c r="P287" i="1"/>
  <c r="T287" i="1"/>
  <c r="O288" i="1"/>
  <c r="P288" i="1"/>
  <c r="T288" i="1"/>
  <c r="N289" i="1"/>
  <c r="O289" i="1"/>
  <c r="P289" i="1"/>
  <c r="T289" i="1"/>
  <c r="N292" i="1"/>
  <c r="O292" i="1"/>
  <c r="P292" i="1"/>
  <c r="T292" i="1"/>
  <c r="N296" i="1"/>
  <c r="O296" i="1"/>
  <c r="P296" i="1"/>
  <c r="T296" i="1"/>
  <c r="O297" i="1"/>
  <c r="P297" i="1"/>
  <c r="T297" i="1"/>
  <c r="N298" i="1"/>
  <c r="O298" i="1"/>
  <c r="P298" i="1"/>
  <c r="T298" i="1"/>
  <c r="N301" i="1"/>
  <c r="O301" i="1"/>
  <c r="P301" i="1"/>
  <c r="T301" i="1"/>
  <c r="N302" i="1"/>
  <c r="O302" i="1"/>
  <c r="P302" i="1"/>
  <c r="T302" i="1"/>
  <c r="O305" i="1"/>
  <c r="P305" i="1"/>
  <c r="T305" i="1"/>
  <c r="N306" i="1"/>
  <c r="O306" i="1"/>
  <c r="P306" i="1"/>
  <c r="T306" i="1"/>
  <c r="N307" i="1"/>
  <c r="O307" i="1"/>
  <c r="P307" i="1"/>
  <c r="T307" i="1"/>
  <c r="N308" i="1"/>
  <c r="O308" i="1"/>
  <c r="P308" i="1"/>
  <c r="T308" i="1"/>
  <c r="N310" i="1"/>
  <c r="O310" i="1"/>
  <c r="P310" i="1"/>
  <c r="T310" i="1"/>
  <c r="O313" i="1"/>
  <c r="P313" i="1"/>
  <c r="T313" i="1"/>
  <c r="N314" i="1"/>
  <c r="O314" i="1"/>
  <c r="P314" i="1"/>
  <c r="T314" i="1"/>
  <c r="N315" i="1"/>
  <c r="O315" i="1"/>
  <c r="P315" i="1"/>
  <c r="T315" i="1"/>
  <c r="O316" i="1"/>
  <c r="P316" i="1"/>
  <c r="T316" i="1"/>
  <c r="O320" i="1"/>
  <c r="P320" i="1"/>
  <c r="T320" i="1"/>
  <c r="N321" i="1"/>
  <c r="O321" i="1"/>
  <c r="P321" i="1"/>
  <c r="T321" i="1"/>
  <c r="N322" i="1"/>
  <c r="O322" i="1"/>
  <c r="P322" i="1"/>
  <c r="T322" i="1"/>
  <c r="N324" i="1"/>
  <c r="O324" i="1"/>
  <c r="P324" i="1"/>
  <c r="O327" i="1"/>
  <c r="P327" i="1"/>
  <c r="T327" i="1"/>
  <c r="N328" i="1"/>
  <c r="O328" i="1"/>
  <c r="P328" i="1"/>
  <c r="T328" i="1"/>
  <c r="N329" i="1"/>
  <c r="O329" i="1"/>
  <c r="P329" i="1"/>
  <c r="T329" i="1"/>
  <c r="N330" i="1"/>
  <c r="O330" i="1"/>
  <c r="P330" i="1"/>
  <c r="T330" i="1"/>
  <c r="O333" i="1"/>
  <c r="P333" i="1"/>
  <c r="N334" i="1"/>
  <c r="O334" i="1"/>
  <c r="P334" i="1"/>
  <c r="T334" i="1"/>
  <c r="N335" i="1"/>
  <c r="O335" i="1"/>
  <c r="P335" i="1"/>
  <c r="T335" i="1"/>
  <c r="N339" i="1"/>
  <c r="O339" i="1"/>
  <c r="P339" i="1"/>
  <c r="T339" i="1"/>
  <c r="N340" i="1"/>
  <c r="O340" i="1"/>
  <c r="P340" i="1"/>
  <c r="T340" i="1"/>
  <c r="N341" i="1"/>
  <c r="O341" i="1"/>
  <c r="P341" i="1"/>
  <c r="T341" i="1"/>
  <c r="N342" i="1"/>
  <c r="O342" i="1"/>
  <c r="P342" i="1"/>
  <c r="T342" i="1"/>
  <c r="N343" i="1"/>
  <c r="O343" i="1"/>
  <c r="P343" i="1"/>
  <c r="T343" i="1"/>
  <c r="N344" i="1"/>
  <c r="O344" i="1"/>
  <c r="P344" i="1"/>
  <c r="T344" i="1"/>
  <c r="N347" i="1"/>
  <c r="O347" i="1"/>
  <c r="P347" i="1"/>
  <c r="T347" i="1"/>
  <c r="N348" i="1"/>
  <c r="O348" i="1"/>
  <c r="P348" i="1"/>
  <c r="T348" i="1"/>
  <c r="N349" i="1"/>
  <c r="O349" i="1"/>
  <c r="P349" i="1"/>
  <c r="T349" i="1"/>
  <c r="N350" i="1"/>
  <c r="O350" i="1"/>
  <c r="P350" i="1"/>
  <c r="T350" i="1"/>
  <c r="N351" i="1"/>
  <c r="O351" i="1"/>
  <c r="P351" i="1"/>
  <c r="T351" i="1"/>
  <c r="N354" i="1"/>
  <c r="O354" i="1"/>
  <c r="P354" i="1"/>
  <c r="T354" i="1"/>
  <c r="N355" i="1"/>
  <c r="O355" i="1"/>
  <c r="P355" i="1"/>
  <c r="T355" i="1"/>
  <c r="N356" i="1"/>
  <c r="O356" i="1"/>
  <c r="P356" i="1"/>
  <c r="T356" i="1"/>
  <c r="N357" i="1"/>
  <c r="O357" i="1"/>
  <c r="P357" i="1"/>
  <c r="T357" i="1"/>
  <c r="N358" i="1"/>
  <c r="O358" i="1"/>
  <c r="P358" i="1"/>
  <c r="T358" i="1"/>
  <c r="N363" i="1"/>
  <c r="O363" i="1"/>
  <c r="P363" i="1"/>
  <c r="T363" i="1"/>
  <c r="N364" i="1"/>
  <c r="O364" i="1"/>
  <c r="P364" i="1"/>
  <c r="T364" i="1"/>
  <c r="N365" i="1"/>
  <c r="O365" i="1"/>
  <c r="P365" i="1"/>
  <c r="T365" i="1"/>
  <c r="N366" i="1"/>
  <c r="O366" i="1"/>
  <c r="P366" i="1"/>
  <c r="T366" i="1"/>
  <c r="N367" i="1"/>
  <c r="O367" i="1"/>
  <c r="T367" i="1"/>
  <c r="N368" i="1"/>
  <c r="O368" i="1"/>
  <c r="P368" i="1"/>
  <c r="T368" i="1"/>
  <c r="O369" i="1"/>
  <c r="P369" i="1"/>
  <c r="T369" i="1"/>
  <c r="N370" i="1"/>
  <c r="O370" i="1"/>
  <c r="P370" i="1"/>
  <c r="T370" i="1"/>
  <c r="N371" i="1"/>
  <c r="O371" i="1"/>
  <c r="P371" i="1"/>
  <c r="T371" i="1"/>
  <c r="N372" i="1"/>
  <c r="O372" i="1"/>
  <c r="P372" i="1"/>
  <c r="T372" i="1"/>
  <c r="O373" i="1"/>
  <c r="P373" i="1"/>
  <c r="T373" i="1"/>
  <c r="N374" i="1"/>
  <c r="O374" i="1"/>
  <c r="P374" i="1"/>
  <c r="T374" i="1"/>
  <c r="N375" i="1"/>
  <c r="O375" i="1"/>
  <c r="P375" i="1"/>
  <c r="T375" i="1"/>
  <c r="N376" i="1"/>
  <c r="O376" i="1"/>
  <c r="P376" i="1"/>
  <c r="T376" i="1"/>
  <c r="O377" i="1"/>
  <c r="P377" i="1"/>
  <c r="T377" i="1"/>
  <c r="N378" i="1"/>
  <c r="O378" i="1"/>
  <c r="P378" i="1"/>
  <c r="T378" i="1"/>
  <c r="N379" i="1"/>
  <c r="O379" i="1"/>
  <c r="P379" i="1"/>
  <c r="T379" i="1"/>
  <c r="N380" i="1"/>
  <c r="O380" i="1"/>
  <c r="P380" i="1"/>
  <c r="T380" i="1"/>
  <c r="O381" i="1"/>
  <c r="P381" i="1"/>
  <c r="T381" i="1"/>
  <c r="N382" i="1"/>
  <c r="O382" i="1"/>
  <c r="P382" i="1"/>
  <c r="T382" i="1"/>
  <c r="N383" i="1"/>
  <c r="O383" i="1"/>
  <c r="P383" i="1"/>
  <c r="T383" i="1"/>
  <c r="N384" i="1"/>
  <c r="O384" i="1"/>
  <c r="P384" i="1"/>
  <c r="T384" i="1"/>
  <c r="O385" i="1"/>
  <c r="P385" i="1"/>
  <c r="T385" i="1"/>
  <c r="N386" i="1"/>
  <c r="O386" i="1"/>
  <c r="P386" i="1"/>
  <c r="T386" i="1"/>
  <c r="N387" i="1"/>
  <c r="O387" i="1"/>
  <c r="P387" i="1"/>
  <c r="T387" i="1"/>
  <c r="N388" i="1"/>
  <c r="O388" i="1"/>
  <c r="P388" i="1"/>
  <c r="T388" i="1"/>
  <c r="O389" i="1"/>
  <c r="P389" i="1"/>
  <c r="T389" i="1"/>
  <c r="N390" i="1"/>
  <c r="O390" i="1"/>
  <c r="P390" i="1"/>
  <c r="T390" i="1"/>
  <c r="N391" i="1"/>
  <c r="O391" i="1"/>
  <c r="P391" i="1"/>
  <c r="T391" i="1"/>
  <c r="N394" i="1"/>
  <c r="O394" i="1"/>
  <c r="P394" i="1"/>
  <c r="T394" i="1"/>
  <c r="O395" i="1"/>
  <c r="P395" i="1"/>
  <c r="T395" i="1"/>
  <c r="N396" i="1"/>
  <c r="O396" i="1"/>
  <c r="P396" i="1"/>
  <c r="N397" i="1"/>
  <c r="O397" i="1"/>
  <c r="P397" i="1"/>
  <c r="T397" i="1"/>
  <c r="N399" i="1"/>
  <c r="O399" i="1"/>
  <c r="P399" i="1"/>
  <c r="T399" i="1"/>
  <c r="N400" i="1"/>
  <c r="O400" i="1"/>
  <c r="P400" i="1"/>
  <c r="T400" i="1"/>
  <c r="N401" i="1"/>
  <c r="O401" i="1"/>
  <c r="P401" i="1"/>
  <c r="T401" i="1"/>
  <c r="N402" i="1"/>
  <c r="O402" i="1"/>
  <c r="P402" i="1"/>
  <c r="T402" i="1"/>
  <c r="N405" i="1"/>
  <c r="O405" i="1"/>
  <c r="P405" i="1"/>
  <c r="T405" i="1"/>
  <c r="N406" i="1"/>
  <c r="O406" i="1"/>
  <c r="P406" i="1"/>
  <c r="T406" i="1"/>
  <c r="N410" i="1"/>
  <c r="O410" i="1"/>
  <c r="P410" i="1"/>
  <c r="T410" i="1"/>
  <c r="N411" i="1"/>
  <c r="O411" i="1"/>
  <c r="P411" i="1"/>
  <c r="T411" i="1"/>
  <c r="N412" i="1"/>
  <c r="O412" i="1"/>
  <c r="P412" i="1"/>
  <c r="T412" i="1"/>
  <c r="N413" i="1"/>
  <c r="O413" i="1"/>
  <c r="P413" i="1"/>
  <c r="T413" i="1"/>
  <c r="N414" i="1"/>
  <c r="O414" i="1"/>
  <c r="P414" i="1"/>
  <c r="T414" i="1"/>
  <c r="N415" i="1"/>
  <c r="O415" i="1"/>
  <c r="P415" i="1"/>
  <c r="T415" i="1"/>
  <c r="N418" i="1"/>
  <c r="O418" i="1"/>
  <c r="P418" i="1"/>
  <c r="T418" i="1"/>
  <c r="N419" i="1"/>
  <c r="O419" i="1"/>
  <c r="P419" i="1"/>
  <c r="T419" i="1"/>
  <c r="N420" i="1"/>
  <c r="O420" i="1"/>
  <c r="P420" i="1"/>
  <c r="T420" i="1"/>
  <c r="N423" i="1"/>
  <c r="O423" i="1"/>
  <c r="P423" i="1"/>
  <c r="T423" i="1"/>
  <c r="N427" i="1"/>
  <c r="O427" i="1"/>
  <c r="P427" i="1"/>
  <c r="T427" i="1"/>
  <c r="N428" i="1"/>
  <c r="O428" i="1"/>
  <c r="P428" i="1"/>
  <c r="T428" i="1"/>
  <c r="N429" i="1"/>
  <c r="O429" i="1"/>
  <c r="P429" i="1"/>
  <c r="T429" i="1"/>
  <c r="N430" i="1"/>
  <c r="O430" i="1"/>
  <c r="P430" i="1"/>
  <c r="T430" i="1"/>
  <c r="N434" i="1"/>
  <c r="O434" i="1"/>
  <c r="P434" i="1"/>
  <c r="T434" i="1"/>
  <c r="N435" i="1"/>
  <c r="O435" i="1"/>
  <c r="P435" i="1"/>
  <c r="T435" i="1"/>
  <c r="N436" i="1"/>
  <c r="O436" i="1"/>
  <c r="P436" i="1"/>
  <c r="T436" i="1"/>
  <c r="N441" i="1"/>
  <c r="O441" i="1"/>
  <c r="P441" i="1"/>
  <c r="T441" i="1"/>
  <c r="N447" i="1"/>
  <c r="O447" i="1"/>
  <c r="P447" i="1"/>
  <c r="T447" i="1"/>
  <c r="N451" i="1"/>
  <c r="O451" i="1"/>
  <c r="P451" i="1"/>
  <c r="T451" i="1"/>
  <c r="N452" i="1"/>
  <c r="O452" i="1"/>
  <c r="P452" i="1"/>
  <c r="T452" i="1"/>
  <c r="N454" i="1"/>
  <c r="O454" i="1"/>
  <c r="P454" i="1"/>
  <c r="T454" i="1"/>
  <c r="N456" i="1"/>
  <c r="O456" i="1"/>
  <c r="P456" i="1"/>
  <c r="T456" i="1"/>
  <c r="N457" i="1"/>
  <c r="O457" i="1"/>
  <c r="P457" i="1"/>
  <c r="T457" i="1"/>
  <c r="N458" i="1"/>
  <c r="O458" i="1"/>
  <c r="P458" i="1"/>
  <c r="T458" i="1"/>
  <c r="N461" i="1"/>
  <c r="O461" i="1"/>
  <c r="P461" i="1"/>
  <c r="T461" i="1"/>
  <c r="N466" i="1"/>
  <c r="O466" i="1"/>
  <c r="P466" i="1"/>
  <c r="T466" i="1"/>
  <c r="N467" i="1"/>
  <c r="O467" i="1"/>
  <c r="P467" i="1"/>
  <c r="T467" i="1"/>
  <c r="N468" i="1"/>
  <c r="O468" i="1"/>
  <c r="P468" i="1"/>
  <c r="T468" i="1"/>
  <c r="N469" i="1"/>
  <c r="O469" i="1"/>
  <c r="P469" i="1"/>
  <c r="T469" i="1"/>
  <c r="N470" i="1"/>
  <c r="O470" i="1"/>
  <c r="P470" i="1"/>
  <c r="T470" i="1"/>
  <c r="N471" i="1"/>
  <c r="O471" i="1"/>
  <c r="P471" i="1"/>
  <c r="T471" i="1"/>
  <c r="N472" i="1"/>
  <c r="O472" i="1"/>
  <c r="P472" i="1"/>
  <c r="T472" i="1"/>
  <c r="N473" i="1"/>
  <c r="O473" i="1"/>
  <c r="P473" i="1"/>
  <c r="T473" i="1"/>
  <c r="N475" i="1"/>
  <c r="O475" i="1"/>
  <c r="P475" i="1"/>
  <c r="T475" i="1"/>
  <c r="N476" i="1"/>
  <c r="O476" i="1"/>
  <c r="P476" i="1"/>
  <c r="T476" i="1"/>
  <c r="N479" i="1"/>
  <c r="O479" i="1"/>
  <c r="P479" i="1"/>
  <c r="T479" i="1"/>
  <c r="N480" i="1"/>
  <c r="O480" i="1"/>
  <c r="P480" i="1"/>
  <c r="T480" i="1"/>
  <c r="N481" i="1"/>
  <c r="O481" i="1"/>
  <c r="P481" i="1"/>
  <c r="T481" i="1"/>
  <c r="N482" i="1"/>
  <c r="O482" i="1"/>
  <c r="P482" i="1"/>
  <c r="T482" i="1"/>
  <c r="N483" i="1"/>
  <c r="O483" i="1"/>
  <c r="P483" i="1"/>
  <c r="T483" i="1"/>
  <c r="N484" i="1"/>
  <c r="O484" i="1"/>
  <c r="P484" i="1"/>
  <c r="T484" i="1"/>
  <c r="N485" i="1"/>
  <c r="O485" i="1"/>
  <c r="P485" i="1"/>
  <c r="T485" i="1"/>
  <c r="N486" i="1"/>
  <c r="O486" i="1"/>
  <c r="P486" i="1"/>
  <c r="T486" i="1"/>
  <c r="N487" i="1"/>
  <c r="O487" i="1"/>
  <c r="P487" i="1"/>
  <c r="T487" i="1"/>
  <c r="N488" i="1"/>
  <c r="O488" i="1"/>
  <c r="P488" i="1"/>
  <c r="T488" i="1"/>
  <c r="N489" i="1"/>
  <c r="O489" i="1"/>
  <c r="P489" i="1"/>
  <c r="T489" i="1"/>
  <c r="N490" i="1"/>
  <c r="O490" i="1"/>
  <c r="P490" i="1"/>
  <c r="T490" i="1"/>
  <c r="N492" i="1"/>
  <c r="O492" i="1"/>
  <c r="P492" i="1"/>
  <c r="T492" i="1"/>
  <c r="N493" i="1"/>
  <c r="O493" i="1"/>
  <c r="T493" i="1"/>
  <c r="N494" i="1"/>
  <c r="O494" i="1"/>
  <c r="P494" i="1"/>
  <c r="T494" i="1"/>
  <c r="N495" i="1"/>
  <c r="O495" i="1"/>
  <c r="P495" i="1"/>
  <c r="T495" i="1"/>
  <c r="O496" i="1"/>
  <c r="P496" i="1"/>
  <c r="T496" i="1"/>
  <c r="N497" i="1"/>
  <c r="O497" i="1"/>
  <c r="P497" i="1"/>
  <c r="T497" i="1"/>
  <c r="N498" i="1"/>
  <c r="O498" i="1"/>
  <c r="P498" i="1"/>
  <c r="T498" i="1"/>
  <c r="N499" i="1"/>
  <c r="O499" i="1"/>
  <c r="P499" i="1"/>
  <c r="T499" i="1"/>
  <c r="O504" i="1"/>
  <c r="P504" i="1"/>
  <c r="T504" i="1"/>
  <c r="N506" i="1"/>
  <c r="O506" i="1"/>
  <c r="P506" i="1"/>
  <c r="T506" i="1"/>
  <c r="N508" i="1"/>
  <c r="O508" i="1"/>
  <c r="P508" i="1"/>
  <c r="T508" i="1"/>
  <c r="N512" i="1"/>
  <c r="O512" i="1"/>
  <c r="P512" i="1"/>
  <c r="T512" i="1"/>
  <c r="O516" i="1"/>
  <c r="P516" i="1"/>
  <c r="T516" i="1"/>
  <c r="N518" i="1"/>
  <c r="O518" i="1"/>
  <c r="P518" i="1"/>
  <c r="T518" i="1"/>
  <c r="N522" i="1"/>
  <c r="O522" i="1"/>
  <c r="P522" i="1"/>
  <c r="T522" i="1"/>
  <c r="N523" i="1"/>
  <c r="O523" i="1"/>
  <c r="P523" i="1"/>
  <c r="T523" i="1"/>
  <c r="N524" i="1"/>
  <c r="O524" i="1"/>
  <c r="P524" i="1"/>
  <c r="T524" i="1"/>
  <c r="O525" i="1"/>
  <c r="P525" i="1"/>
  <c r="T525" i="1"/>
  <c r="N530" i="1"/>
  <c r="O530" i="1"/>
  <c r="P530" i="1"/>
  <c r="T530" i="1"/>
  <c r="N534" i="1"/>
  <c r="O534" i="1"/>
  <c r="P534" i="1"/>
  <c r="T534" i="1"/>
  <c r="N535" i="1"/>
  <c r="O535" i="1"/>
  <c r="P535" i="1"/>
  <c r="T535" i="1"/>
  <c r="N536" i="1"/>
  <c r="O536" i="1"/>
  <c r="P536" i="1"/>
  <c r="T536" i="1"/>
  <c r="N539" i="1"/>
  <c r="O539" i="1"/>
  <c r="P539" i="1"/>
  <c r="T539" i="1"/>
  <c r="N540" i="1"/>
  <c r="O540" i="1"/>
  <c r="P540" i="1"/>
  <c r="T540" i="1"/>
  <c r="N541" i="1"/>
  <c r="O541" i="1"/>
  <c r="P541" i="1"/>
  <c r="T541" i="1"/>
  <c r="N542" i="1"/>
  <c r="O542" i="1"/>
  <c r="P542" i="1"/>
  <c r="T542" i="1"/>
  <c r="N543" i="1"/>
  <c r="O543" i="1"/>
  <c r="P543" i="1"/>
  <c r="T543" i="1"/>
  <c r="N546" i="1"/>
  <c r="O546" i="1"/>
  <c r="P546" i="1"/>
  <c r="T546" i="1"/>
  <c r="N548" i="1"/>
  <c r="O548" i="1"/>
  <c r="P548" i="1"/>
  <c r="T548" i="1"/>
  <c r="N552" i="1"/>
  <c r="O552" i="1"/>
  <c r="P552" i="1"/>
  <c r="T552" i="1"/>
  <c r="N553" i="1"/>
  <c r="O553" i="1"/>
  <c r="P553" i="1"/>
  <c r="T553" i="1"/>
  <c r="N554" i="1"/>
  <c r="O554" i="1"/>
  <c r="P554" i="1"/>
  <c r="T554" i="1"/>
  <c r="N555" i="1"/>
  <c r="O555" i="1"/>
  <c r="P555" i="1"/>
  <c r="T555" i="1"/>
  <c r="N556" i="1"/>
  <c r="O556" i="1"/>
  <c r="P556" i="1"/>
  <c r="T556" i="1"/>
  <c r="N557" i="1"/>
  <c r="O557" i="1"/>
  <c r="P557" i="1"/>
  <c r="T557" i="1"/>
  <c r="N559" i="1"/>
  <c r="O559" i="1"/>
  <c r="P559" i="1"/>
  <c r="T559" i="1"/>
  <c r="N560" i="1"/>
  <c r="O560" i="1"/>
  <c r="P560" i="1"/>
  <c r="T560" i="1"/>
  <c r="N562" i="1"/>
  <c r="O562" i="1"/>
  <c r="P562" i="1"/>
  <c r="T562" i="1"/>
  <c r="N564" i="1"/>
  <c r="O564" i="1"/>
  <c r="P564" i="1"/>
  <c r="T564" i="1"/>
  <c r="N565" i="1"/>
  <c r="O565" i="1"/>
  <c r="P565" i="1"/>
  <c r="T565" i="1"/>
  <c r="N566" i="1"/>
  <c r="O566" i="1"/>
  <c r="P566" i="1"/>
  <c r="T566" i="1"/>
  <c r="N568" i="1"/>
  <c r="O568" i="1"/>
  <c r="P568" i="1"/>
  <c r="T568" i="1"/>
  <c r="N569" i="1"/>
  <c r="O569" i="1"/>
  <c r="P569" i="1"/>
  <c r="T569" i="1"/>
  <c r="N570" i="1"/>
  <c r="O570" i="1"/>
  <c r="P570" i="1"/>
  <c r="T570" i="1"/>
  <c r="N571" i="1"/>
  <c r="O571" i="1"/>
  <c r="P571" i="1"/>
  <c r="T571" i="1"/>
  <c r="N574" i="1"/>
  <c r="O574" i="1"/>
  <c r="P574" i="1"/>
  <c r="T574" i="1"/>
  <c r="N576" i="1"/>
  <c r="O576" i="1"/>
  <c r="P576" i="1"/>
  <c r="T576" i="1"/>
  <c r="N578" i="1"/>
  <c r="O578" i="1"/>
  <c r="P578" i="1"/>
  <c r="T578" i="1"/>
  <c r="N579" i="1"/>
  <c r="O579" i="1"/>
  <c r="P579" i="1"/>
  <c r="T579" i="1"/>
  <c r="N581" i="1"/>
  <c r="O581" i="1"/>
  <c r="P581" i="1"/>
  <c r="T581" i="1"/>
  <c r="N583" i="1"/>
  <c r="O583" i="1"/>
  <c r="P583" i="1"/>
  <c r="T583" i="1"/>
  <c r="N584" i="1"/>
  <c r="O584" i="1"/>
  <c r="P584" i="1"/>
  <c r="T584" i="1"/>
  <c r="N586" i="1"/>
  <c r="O586" i="1"/>
  <c r="P586" i="1"/>
  <c r="T586" i="1"/>
  <c r="N587" i="1"/>
  <c r="O587" i="1"/>
  <c r="P587" i="1"/>
  <c r="T587" i="1"/>
  <c r="N590" i="1"/>
  <c r="O590" i="1"/>
  <c r="P590" i="1"/>
  <c r="T590" i="1"/>
  <c r="N591" i="1"/>
  <c r="O591" i="1"/>
  <c r="P591" i="1"/>
  <c r="T591" i="1"/>
  <c r="N592" i="1"/>
  <c r="O592" i="1"/>
  <c r="P592" i="1"/>
  <c r="T592" i="1"/>
  <c r="N593" i="1"/>
  <c r="O593" i="1"/>
  <c r="P593" i="1"/>
  <c r="T593" i="1"/>
  <c r="N595" i="1"/>
  <c r="O595" i="1"/>
  <c r="P595" i="1"/>
  <c r="T595" i="1"/>
  <c r="N596" i="1"/>
  <c r="O596" i="1"/>
  <c r="P596" i="1"/>
  <c r="T596" i="1"/>
  <c r="N599" i="1"/>
  <c r="O599" i="1"/>
  <c r="P599" i="1"/>
  <c r="T599" i="1"/>
  <c r="N600" i="1"/>
  <c r="O600" i="1"/>
  <c r="P600" i="1"/>
  <c r="T600" i="1"/>
  <c r="N601" i="1"/>
  <c r="O601" i="1"/>
  <c r="P601" i="1"/>
  <c r="T601" i="1"/>
  <c r="N602" i="1"/>
  <c r="O602" i="1"/>
  <c r="P602" i="1"/>
  <c r="T602" i="1"/>
  <c r="N603" i="1"/>
  <c r="O603" i="1"/>
  <c r="P603" i="1"/>
  <c r="T603" i="1"/>
  <c r="N604" i="1"/>
  <c r="O604" i="1"/>
  <c r="P604" i="1"/>
  <c r="T604" i="1"/>
  <c r="N606" i="1"/>
  <c r="O606" i="1"/>
  <c r="P606" i="1"/>
  <c r="T606" i="1"/>
  <c r="N607" i="1"/>
  <c r="O607" i="1"/>
  <c r="P607" i="1"/>
  <c r="T607" i="1"/>
  <c r="N610" i="1"/>
  <c r="O610" i="1"/>
  <c r="P610" i="1"/>
  <c r="T610" i="1"/>
  <c r="N611" i="1"/>
  <c r="O611" i="1"/>
  <c r="P611" i="1"/>
  <c r="T611" i="1"/>
  <c r="N612" i="1"/>
  <c r="O612" i="1"/>
  <c r="P612" i="1"/>
  <c r="T612" i="1"/>
  <c r="N613" i="1"/>
  <c r="O613" i="1"/>
  <c r="P613" i="1"/>
  <c r="T613" i="1"/>
  <c r="N614" i="1"/>
  <c r="O614" i="1"/>
  <c r="P614" i="1"/>
  <c r="T614" i="1"/>
  <c r="N615" i="1"/>
  <c r="O615" i="1"/>
  <c r="P615" i="1"/>
  <c r="T615" i="1"/>
  <c r="N616" i="1"/>
  <c r="O616" i="1"/>
  <c r="P616" i="1"/>
  <c r="T616" i="1"/>
  <c r="N617" i="1"/>
  <c r="O617" i="1"/>
  <c r="P617" i="1"/>
  <c r="T617" i="1"/>
  <c r="N618" i="1"/>
  <c r="O618" i="1"/>
  <c r="P618" i="1"/>
  <c r="T618" i="1"/>
  <c r="N619" i="1"/>
  <c r="T619" i="1"/>
  <c r="N621" i="1"/>
  <c r="O621" i="1"/>
  <c r="P621" i="1"/>
  <c r="T621" i="1"/>
  <c r="N622" i="1"/>
  <c r="O622" i="1"/>
  <c r="P622" i="1"/>
  <c r="T622" i="1"/>
  <c r="N624" i="1"/>
  <c r="O624" i="1"/>
  <c r="P624" i="1"/>
  <c r="T624" i="1"/>
  <c r="N625" i="1"/>
  <c r="O625" i="1"/>
  <c r="P625" i="1"/>
  <c r="T625" i="1"/>
  <c r="N626" i="1"/>
  <c r="O626" i="1"/>
  <c r="P626" i="1"/>
  <c r="T626" i="1"/>
  <c r="N627" i="1"/>
  <c r="O627" i="1"/>
  <c r="P627" i="1"/>
  <c r="T627" i="1"/>
  <c r="N628" i="1"/>
  <c r="O628" i="1"/>
  <c r="P628" i="1"/>
  <c r="T628" i="1"/>
  <c r="N629" i="1"/>
  <c r="O629" i="1"/>
  <c r="P629" i="1"/>
  <c r="T629" i="1"/>
  <c r="N630" i="1"/>
  <c r="O630" i="1"/>
  <c r="P630" i="1"/>
  <c r="T630" i="1"/>
  <c r="N631" i="1"/>
  <c r="O631" i="1"/>
  <c r="P631" i="1"/>
  <c r="T631" i="1"/>
  <c r="N632" i="1"/>
  <c r="O632" i="1"/>
  <c r="T632" i="1"/>
  <c r="N633" i="1"/>
  <c r="O633" i="1"/>
  <c r="P633" i="1"/>
  <c r="T633" i="1"/>
  <c r="N634" i="1"/>
  <c r="O634" i="1"/>
  <c r="P634" i="1"/>
  <c r="T634" i="1"/>
  <c r="N635" i="1"/>
  <c r="O635" i="1"/>
  <c r="P635" i="1"/>
  <c r="T635" i="1"/>
  <c r="N636" i="1"/>
  <c r="O636" i="1"/>
  <c r="P636" i="1"/>
  <c r="T636" i="1"/>
  <c r="N637" i="1"/>
  <c r="O637" i="1"/>
  <c r="P637" i="1"/>
  <c r="T637" i="1"/>
  <c r="N638" i="1"/>
  <c r="O638" i="1"/>
  <c r="P638" i="1"/>
  <c r="T638" i="1"/>
  <c r="N639" i="1"/>
  <c r="O639" i="1"/>
  <c r="P639" i="1"/>
  <c r="T639" i="1"/>
  <c r="N640" i="1"/>
  <c r="O640" i="1"/>
  <c r="P640" i="1"/>
  <c r="T640" i="1"/>
  <c r="N641" i="1"/>
  <c r="O641" i="1"/>
  <c r="P641" i="1"/>
  <c r="T641" i="1"/>
  <c r="N642" i="1"/>
  <c r="O642" i="1"/>
  <c r="P642" i="1"/>
  <c r="T642" i="1"/>
  <c r="N643" i="1"/>
  <c r="O643" i="1"/>
  <c r="P643" i="1"/>
  <c r="T643" i="1"/>
  <c r="N645" i="1"/>
  <c r="O645" i="1"/>
  <c r="P645" i="1"/>
  <c r="T645" i="1"/>
  <c r="N646" i="1"/>
  <c r="O646" i="1"/>
  <c r="P646" i="1"/>
  <c r="T646" i="1"/>
  <c r="N647" i="1"/>
  <c r="O647" i="1"/>
  <c r="P647" i="1"/>
  <c r="T647" i="1"/>
  <c r="N648" i="1"/>
  <c r="O648" i="1"/>
  <c r="P648" i="1"/>
  <c r="T648" i="1"/>
  <c r="N649" i="1"/>
  <c r="O649" i="1"/>
  <c r="P649" i="1"/>
  <c r="T649" i="1"/>
  <c r="N650" i="1"/>
  <c r="O650" i="1"/>
  <c r="P650" i="1"/>
  <c r="T650" i="1"/>
  <c r="N651" i="1"/>
  <c r="O651" i="1"/>
  <c r="P651" i="1"/>
  <c r="T651" i="1"/>
  <c r="N652" i="1"/>
  <c r="O652" i="1"/>
  <c r="P652" i="1"/>
  <c r="T652" i="1"/>
  <c r="N653" i="1"/>
  <c r="O653" i="1"/>
  <c r="P653" i="1"/>
  <c r="T653" i="1"/>
  <c r="N658" i="1"/>
  <c r="O658" i="1"/>
  <c r="P658" i="1"/>
  <c r="T658" i="1"/>
  <c r="N659" i="1"/>
  <c r="O659" i="1"/>
  <c r="P659" i="1"/>
  <c r="T659" i="1"/>
  <c r="N661" i="1"/>
  <c r="O661" i="1"/>
  <c r="P661" i="1"/>
  <c r="T661" i="1"/>
  <c r="N662" i="1"/>
  <c r="O662" i="1"/>
  <c r="P662" i="1"/>
  <c r="T662" i="1"/>
  <c r="N663" i="1"/>
  <c r="O663" i="1"/>
  <c r="P663" i="1"/>
  <c r="T663" i="1"/>
  <c r="N664" i="1"/>
  <c r="O664" i="1"/>
  <c r="P664" i="1"/>
  <c r="T664" i="1"/>
  <c r="N665" i="1"/>
  <c r="O665" i="1"/>
  <c r="P665" i="1"/>
  <c r="T665" i="1"/>
  <c r="N667" i="1"/>
  <c r="O667" i="1"/>
  <c r="P667" i="1"/>
  <c r="T667" i="1"/>
  <c r="N669" i="1"/>
  <c r="O669" i="1"/>
  <c r="P669" i="1"/>
  <c r="T669" i="1"/>
  <c r="N671" i="1"/>
  <c r="O671" i="1"/>
  <c r="P671" i="1"/>
  <c r="T671" i="1"/>
  <c r="N672" i="1"/>
  <c r="O672" i="1"/>
  <c r="P672" i="1"/>
  <c r="T672" i="1"/>
  <c r="N673" i="1"/>
  <c r="O673" i="1"/>
  <c r="P673" i="1"/>
  <c r="T673" i="1"/>
  <c r="N674" i="1"/>
  <c r="O674" i="1"/>
  <c r="P674" i="1"/>
  <c r="T674" i="1"/>
  <c r="N675" i="1"/>
  <c r="O675" i="1"/>
  <c r="P675" i="1"/>
  <c r="T675" i="1"/>
  <c r="N676" i="1"/>
  <c r="O676" i="1"/>
  <c r="P676" i="1"/>
  <c r="T676" i="1"/>
  <c r="N677" i="1"/>
  <c r="O677" i="1"/>
  <c r="P677" i="1"/>
  <c r="T677" i="1"/>
  <c r="N678" i="1"/>
  <c r="O678" i="1"/>
  <c r="P678" i="1"/>
  <c r="T678" i="1"/>
  <c r="N681" i="1"/>
  <c r="O681" i="1"/>
  <c r="P681" i="1"/>
  <c r="T681" i="1"/>
  <c r="N682" i="1"/>
  <c r="O682" i="1"/>
  <c r="P682" i="1"/>
  <c r="T682" i="1"/>
  <c r="N683" i="1"/>
  <c r="O683" i="1"/>
  <c r="P683" i="1"/>
  <c r="T683" i="1"/>
  <c r="N684" i="1"/>
  <c r="O684" i="1"/>
  <c r="P684" i="1"/>
  <c r="T684" i="1"/>
  <c r="N685" i="1"/>
  <c r="O685" i="1"/>
  <c r="P685" i="1"/>
  <c r="T685" i="1"/>
  <c r="N686" i="1"/>
  <c r="O686" i="1"/>
  <c r="P686" i="1"/>
  <c r="T686" i="1"/>
  <c r="N687" i="1"/>
  <c r="O687" i="1"/>
  <c r="P687" i="1"/>
  <c r="T687" i="1"/>
  <c r="N688" i="1"/>
  <c r="O688" i="1"/>
  <c r="P688" i="1"/>
  <c r="T688" i="1"/>
  <c r="N689" i="1"/>
  <c r="O689" i="1"/>
  <c r="P689" i="1"/>
  <c r="T689" i="1"/>
  <c r="N690" i="1"/>
  <c r="O690" i="1"/>
  <c r="P690" i="1"/>
  <c r="T690" i="1"/>
  <c r="N692" i="1"/>
  <c r="O692" i="1"/>
  <c r="P692" i="1"/>
  <c r="T692" i="1"/>
  <c r="N693" i="1"/>
  <c r="O693" i="1"/>
  <c r="P693" i="1"/>
  <c r="T693" i="1"/>
  <c r="N694" i="1"/>
  <c r="O694" i="1"/>
  <c r="P694" i="1"/>
  <c r="T694" i="1"/>
  <c r="N695" i="1"/>
  <c r="O695" i="1"/>
  <c r="P695" i="1"/>
  <c r="T695" i="1"/>
  <c r="N696" i="1"/>
  <c r="O696" i="1"/>
  <c r="P696" i="1"/>
  <c r="T696" i="1"/>
  <c r="N698" i="1"/>
  <c r="O698" i="1"/>
  <c r="P698" i="1"/>
  <c r="T698" i="1"/>
  <c r="N701" i="1"/>
  <c r="O701" i="1"/>
  <c r="P701" i="1"/>
  <c r="T701" i="1"/>
  <c r="N702" i="1"/>
  <c r="O702" i="1"/>
  <c r="P702" i="1"/>
  <c r="T702" i="1"/>
  <c r="N703" i="1"/>
  <c r="O703" i="1"/>
  <c r="P703" i="1"/>
  <c r="T703" i="1"/>
  <c r="N704" i="1"/>
  <c r="O704" i="1"/>
  <c r="P704" i="1"/>
  <c r="T704" i="1"/>
  <c r="N705" i="1"/>
  <c r="O705" i="1"/>
  <c r="P705" i="1"/>
  <c r="T705" i="1"/>
  <c r="N706" i="1"/>
  <c r="O706" i="1"/>
  <c r="P706" i="1"/>
  <c r="T706" i="1"/>
  <c r="N707" i="1"/>
  <c r="O707" i="1"/>
  <c r="P707" i="1"/>
  <c r="T707" i="1"/>
  <c r="N708" i="1"/>
  <c r="O708" i="1"/>
  <c r="P708" i="1"/>
  <c r="T708" i="1"/>
  <c r="N709" i="1"/>
  <c r="O709" i="1"/>
  <c r="P709" i="1"/>
  <c r="T709" i="1"/>
  <c r="N710" i="1"/>
  <c r="O710" i="1"/>
  <c r="P710" i="1"/>
  <c r="T710" i="1"/>
  <c r="N711" i="1"/>
  <c r="O711" i="1"/>
  <c r="P711" i="1"/>
  <c r="T711" i="1"/>
  <c r="N712" i="1"/>
  <c r="O712" i="1"/>
  <c r="P712" i="1"/>
  <c r="T712" i="1"/>
  <c r="N713" i="1"/>
  <c r="O713" i="1"/>
  <c r="P713" i="1"/>
  <c r="T713" i="1"/>
  <c r="N714" i="1"/>
  <c r="O714" i="1"/>
  <c r="P714" i="1"/>
  <c r="T714" i="1"/>
  <c r="N715" i="1"/>
  <c r="O715" i="1"/>
  <c r="P715" i="1"/>
  <c r="T715" i="1"/>
  <c r="N716" i="1"/>
  <c r="O716" i="1"/>
  <c r="P716" i="1"/>
  <c r="T716" i="1"/>
  <c r="N717" i="1"/>
  <c r="O717" i="1"/>
  <c r="P717" i="1"/>
  <c r="T717" i="1"/>
  <c r="N719" i="1"/>
  <c r="O719" i="1"/>
  <c r="P719" i="1"/>
  <c r="T719" i="1"/>
  <c r="N720" i="1"/>
  <c r="O720" i="1"/>
  <c r="P720" i="1"/>
  <c r="T720" i="1"/>
  <c r="N721" i="1"/>
  <c r="O721" i="1"/>
  <c r="P721" i="1"/>
  <c r="T721" i="1"/>
  <c r="N722" i="1"/>
  <c r="O722" i="1"/>
  <c r="P722" i="1"/>
  <c r="T722" i="1"/>
  <c r="N723" i="1"/>
  <c r="O723" i="1"/>
  <c r="P723" i="1"/>
  <c r="T723" i="1"/>
  <c r="N724" i="1"/>
  <c r="O724" i="1"/>
  <c r="P724" i="1"/>
  <c r="T724" i="1"/>
  <c r="N725" i="1"/>
  <c r="O725" i="1"/>
  <c r="P725" i="1"/>
  <c r="T725" i="1"/>
  <c r="N726" i="1"/>
  <c r="O726" i="1"/>
  <c r="P726" i="1"/>
  <c r="T726" i="1"/>
  <c r="N727" i="1"/>
  <c r="O727" i="1"/>
  <c r="P727" i="1"/>
  <c r="T727" i="1"/>
  <c r="N728" i="1"/>
  <c r="O728" i="1"/>
  <c r="P728" i="1"/>
  <c r="T728" i="1"/>
  <c r="N729" i="1"/>
  <c r="O729" i="1"/>
  <c r="P729" i="1"/>
  <c r="T729" i="1"/>
  <c r="N730" i="1"/>
  <c r="O730" i="1"/>
  <c r="P730" i="1"/>
  <c r="T730" i="1"/>
  <c r="N731" i="1"/>
  <c r="O731" i="1"/>
  <c r="P731" i="1"/>
  <c r="T731" i="1"/>
  <c r="N732" i="1"/>
  <c r="O732" i="1"/>
  <c r="P732" i="1"/>
  <c r="T732" i="1"/>
  <c r="N733" i="1"/>
  <c r="O733" i="1"/>
  <c r="P733" i="1"/>
  <c r="T733" i="1"/>
  <c r="N734" i="1"/>
  <c r="O734" i="1"/>
  <c r="P734" i="1"/>
  <c r="T734" i="1"/>
  <c r="N735" i="1"/>
  <c r="O735" i="1"/>
  <c r="P735" i="1"/>
  <c r="T735" i="1"/>
  <c r="N736" i="1"/>
  <c r="O736" i="1"/>
  <c r="P736" i="1"/>
  <c r="T736" i="1"/>
  <c r="N737" i="1"/>
  <c r="O737" i="1"/>
  <c r="P737" i="1"/>
  <c r="T737" i="1"/>
  <c r="N738" i="1"/>
  <c r="O738" i="1"/>
  <c r="P738" i="1"/>
  <c r="T738" i="1"/>
  <c r="N739" i="1"/>
  <c r="O739" i="1"/>
  <c r="P739" i="1"/>
  <c r="T739" i="1"/>
  <c r="N743" i="1"/>
  <c r="O743" i="1"/>
  <c r="P743" i="1"/>
  <c r="T743" i="1"/>
  <c r="N744" i="1"/>
  <c r="O744" i="1"/>
  <c r="P744" i="1"/>
  <c r="T744" i="1"/>
  <c r="N745" i="1"/>
  <c r="O745" i="1"/>
  <c r="P745" i="1"/>
  <c r="T745" i="1"/>
  <c r="N746" i="1"/>
  <c r="O746" i="1"/>
  <c r="P746" i="1"/>
  <c r="T746" i="1"/>
  <c r="N747" i="1"/>
  <c r="O747" i="1"/>
  <c r="P747" i="1"/>
  <c r="T747" i="1"/>
  <c r="N748" i="1"/>
  <c r="O748" i="1"/>
  <c r="P748" i="1"/>
  <c r="T748" i="1"/>
  <c r="N749" i="1"/>
  <c r="O749" i="1"/>
  <c r="P749" i="1"/>
  <c r="T749" i="1"/>
  <c r="N752" i="1"/>
  <c r="O752" i="1"/>
  <c r="P752" i="1"/>
  <c r="T752" i="1"/>
  <c r="N753" i="1"/>
  <c r="O753" i="1"/>
  <c r="P753" i="1"/>
  <c r="T753" i="1"/>
  <c r="N754" i="1"/>
  <c r="O754" i="1"/>
  <c r="P754" i="1"/>
  <c r="T754" i="1"/>
  <c r="N755" i="1"/>
  <c r="O755" i="1"/>
  <c r="P755" i="1"/>
  <c r="T755" i="1"/>
  <c r="N756" i="1"/>
  <c r="O756" i="1"/>
  <c r="P756" i="1"/>
  <c r="T756" i="1"/>
  <c r="N758" i="1"/>
  <c r="O758" i="1"/>
  <c r="P758" i="1"/>
  <c r="T758" i="1"/>
  <c r="N759" i="1"/>
  <c r="O759" i="1"/>
  <c r="P759" i="1"/>
  <c r="T759" i="1"/>
  <c r="N760" i="1"/>
  <c r="O760" i="1"/>
  <c r="P760" i="1"/>
  <c r="T760" i="1"/>
  <c r="N761" i="1"/>
  <c r="O761" i="1"/>
  <c r="P761" i="1"/>
  <c r="T761" i="1"/>
  <c r="N762" i="1"/>
  <c r="O762" i="1"/>
  <c r="P762" i="1"/>
  <c r="T762" i="1"/>
  <c r="N763" i="1"/>
  <c r="O763" i="1"/>
  <c r="P763" i="1"/>
  <c r="T763" i="1"/>
  <c r="N768" i="1"/>
  <c r="O768" i="1"/>
  <c r="P768" i="1"/>
  <c r="T768" i="1"/>
  <c r="N769" i="1"/>
  <c r="O769" i="1"/>
  <c r="P769" i="1"/>
  <c r="T769" i="1"/>
  <c r="N770" i="1"/>
  <c r="O770" i="1"/>
  <c r="P770" i="1"/>
  <c r="T770" i="1"/>
  <c r="N772" i="1"/>
  <c r="O772" i="1"/>
  <c r="P772" i="1"/>
  <c r="T772" i="1"/>
  <c r="N773" i="1"/>
  <c r="O773" i="1"/>
  <c r="P773" i="1"/>
  <c r="T773" i="1"/>
  <c r="N774" i="1"/>
  <c r="O774" i="1"/>
  <c r="P774" i="1"/>
  <c r="T774" i="1"/>
  <c r="N775" i="1"/>
  <c r="O775" i="1"/>
  <c r="P775" i="1"/>
  <c r="T775" i="1"/>
  <c r="N777" i="1"/>
  <c r="O777" i="1"/>
  <c r="P777" i="1"/>
  <c r="T777" i="1"/>
  <c r="N778" i="1"/>
  <c r="O778" i="1"/>
  <c r="P778" i="1"/>
  <c r="T778" i="1"/>
  <c r="N779" i="1"/>
  <c r="O779" i="1"/>
  <c r="P779" i="1"/>
  <c r="T779" i="1"/>
  <c r="N781" i="1"/>
  <c r="O781" i="1"/>
  <c r="P781" i="1"/>
  <c r="T781" i="1"/>
  <c r="N782" i="1"/>
  <c r="O782" i="1"/>
  <c r="P782" i="1"/>
  <c r="T782" i="1"/>
  <c r="N783" i="1"/>
  <c r="O783" i="1"/>
  <c r="P783" i="1"/>
  <c r="T783" i="1"/>
  <c r="N784" i="1"/>
  <c r="O784" i="1"/>
  <c r="P784" i="1"/>
  <c r="T784" i="1"/>
  <c r="N786" i="1"/>
  <c r="O786" i="1"/>
  <c r="P786" i="1"/>
  <c r="T786" i="1"/>
  <c r="N787" i="1"/>
  <c r="O787" i="1"/>
  <c r="P787" i="1"/>
  <c r="T787" i="1"/>
  <c r="N788" i="1"/>
  <c r="O788" i="1"/>
  <c r="P788" i="1"/>
  <c r="T788" i="1"/>
  <c r="N789" i="1"/>
  <c r="O789" i="1"/>
  <c r="P789" i="1"/>
  <c r="T789" i="1"/>
  <c r="N790" i="1"/>
  <c r="O790" i="1"/>
  <c r="P790" i="1"/>
  <c r="T790" i="1"/>
  <c r="N793" i="1"/>
  <c r="O793" i="1"/>
  <c r="P793" i="1"/>
  <c r="T793" i="1"/>
  <c r="N794" i="1"/>
  <c r="O794" i="1"/>
  <c r="P794" i="1"/>
  <c r="T794" i="1"/>
  <c r="N795" i="1"/>
  <c r="O795" i="1"/>
  <c r="P795" i="1"/>
  <c r="T795" i="1"/>
  <c r="N796" i="1"/>
  <c r="O796" i="1"/>
  <c r="P796" i="1"/>
  <c r="T796" i="1"/>
  <c r="N797" i="1"/>
  <c r="O797" i="1"/>
  <c r="P797" i="1"/>
  <c r="T797" i="1"/>
  <c r="N799" i="1"/>
  <c r="O799" i="1"/>
  <c r="P799" i="1"/>
  <c r="T799" i="1"/>
  <c r="N800" i="1"/>
  <c r="O800" i="1"/>
  <c r="P800" i="1"/>
  <c r="T800" i="1"/>
  <c r="N801" i="1"/>
  <c r="O801" i="1"/>
  <c r="P801" i="1"/>
  <c r="T801" i="1"/>
  <c r="N802" i="1"/>
  <c r="O802" i="1"/>
  <c r="P802" i="1"/>
  <c r="T802" i="1"/>
  <c r="N803" i="1"/>
  <c r="O803" i="1"/>
  <c r="P803" i="1"/>
  <c r="T803" i="1"/>
  <c r="N804" i="1"/>
  <c r="O804" i="1"/>
  <c r="P804" i="1"/>
  <c r="T804" i="1"/>
  <c r="N805" i="1"/>
  <c r="O805" i="1"/>
  <c r="P805" i="1"/>
  <c r="T805" i="1"/>
  <c r="N806" i="1"/>
  <c r="O806" i="1"/>
  <c r="P806" i="1"/>
  <c r="T806" i="1"/>
  <c r="N808" i="1"/>
  <c r="O808" i="1"/>
  <c r="P808" i="1"/>
  <c r="T808" i="1"/>
  <c r="N809" i="1"/>
  <c r="O809" i="1"/>
  <c r="P809" i="1"/>
  <c r="T809" i="1"/>
  <c r="N810" i="1"/>
  <c r="O810" i="1"/>
  <c r="P810" i="1"/>
  <c r="T810" i="1"/>
  <c r="N812" i="1"/>
  <c r="O812" i="1"/>
  <c r="P812" i="1"/>
  <c r="T812" i="1"/>
  <c r="N813" i="1"/>
  <c r="O813" i="1"/>
  <c r="P813" i="1"/>
  <c r="T813" i="1"/>
  <c r="N814" i="1"/>
  <c r="O814" i="1"/>
  <c r="P814" i="1"/>
  <c r="T814" i="1"/>
  <c r="N815" i="1"/>
  <c r="O815" i="1"/>
  <c r="P815" i="1"/>
  <c r="T815" i="1"/>
  <c r="N816" i="1"/>
  <c r="O816" i="1"/>
  <c r="P816" i="1"/>
  <c r="T816" i="1"/>
  <c r="N817" i="1"/>
  <c r="O817" i="1"/>
  <c r="P817" i="1"/>
  <c r="T817" i="1"/>
  <c r="N818" i="1"/>
  <c r="O818" i="1"/>
  <c r="P818" i="1"/>
  <c r="T818" i="1"/>
  <c r="N819" i="1"/>
  <c r="O819" i="1"/>
  <c r="P819" i="1"/>
  <c r="T819" i="1"/>
  <c r="N821" i="1"/>
  <c r="O821" i="1"/>
  <c r="P821" i="1"/>
  <c r="T821" i="1"/>
  <c r="N822" i="1"/>
  <c r="O822" i="1"/>
  <c r="P822" i="1"/>
  <c r="T822" i="1"/>
  <c r="N823" i="1"/>
  <c r="O823" i="1"/>
  <c r="P823" i="1"/>
  <c r="T823" i="1"/>
  <c r="N825" i="1"/>
  <c r="O825" i="1"/>
  <c r="P825" i="1"/>
  <c r="T825" i="1"/>
  <c r="N826" i="1"/>
  <c r="O826" i="1"/>
  <c r="P826" i="1"/>
  <c r="T826" i="1"/>
  <c r="N827" i="1"/>
  <c r="O827" i="1"/>
  <c r="P827" i="1"/>
  <c r="T827" i="1"/>
  <c r="N829" i="1"/>
  <c r="O829" i="1"/>
  <c r="P829" i="1"/>
  <c r="T829" i="1"/>
  <c r="N830" i="1"/>
  <c r="O830" i="1"/>
  <c r="P830" i="1"/>
  <c r="T830" i="1"/>
  <c r="N831" i="1"/>
  <c r="O831" i="1"/>
  <c r="P831" i="1"/>
  <c r="T831" i="1"/>
  <c r="N832" i="1"/>
  <c r="O832" i="1"/>
  <c r="P832" i="1"/>
  <c r="T832" i="1"/>
  <c r="N834" i="1"/>
  <c r="O834" i="1"/>
  <c r="P834" i="1"/>
  <c r="T834" i="1"/>
  <c r="N835" i="1"/>
  <c r="O835" i="1"/>
  <c r="P835" i="1"/>
  <c r="T835" i="1"/>
  <c r="N836" i="1"/>
  <c r="O836" i="1"/>
  <c r="P836" i="1"/>
  <c r="T836" i="1"/>
  <c r="N838" i="1"/>
  <c r="O838" i="1"/>
  <c r="P838" i="1"/>
  <c r="T838" i="1"/>
  <c r="N839" i="1"/>
  <c r="O839" i="1"/>
  <c r="P839" i="1"/>
  <c r="T839" i="1"/>
  <c r="N840" i="1"/>
  <c r="O840" i="1"/>
  <c r="P840" i="1"/>
  <c r="T840" i="1"/>
  <c r="N841" i="1"/>
  <c r="O841" i="1"/>
  <c r="P841" i="1"/>
  <c r="T841" i="1"/>
  <c r="N844" i="1"/>
  <c r="O844" i="1"/>
  <c r="P844" i="1"/>
  <c r="T844" i="1"/>
  <c r="N845" i="1"/>
  <c r="O845" i="1"/>
  <c r="P845" i="1"/>
  <c r="T845" i="1"/>
  <c r="N846" i="1"/>
  <c r="O846" i="1"/>
  <c r="P846" i="1"/>
  <c r="T846" i="1"/>
  <c r="N847" i="1"/>
  <c r="O847" i="1"/>
  <c r="P847" i="1"/>
  <c r="T847" i="1"/>
  <c r="N848" i="1"/>
  <c r="O848" i="1"/>
  <c r="P848" i="1"/>
  <c r="T848" i="1"/>
  <c r="N849" i="1"/>
  <c r="O849" i="1"/>
  <c r="P849" i="1"/>
  <c r="T849" i="1"/>
  <c r="N850" i="1"/>
  <c r="O850" i="1"/>
  <c r="P850" i="1"/>
  <c r="T850" i="1"/>
  <c r="N851" i="1"/>
  <c r="O851" i="1"/>
  <c r="P851" i="1"/>
  <c r="T851" i="1"/>
  <c r="N852" i="1"/>
  <c r="O852" i="1"/>
  <c r="P852" i="1"/>
  <c r="T852" i="1"/>
  <c r="N853" i="1"/>
  <c r="O853" i="1"/>
  <c r="P853" i="1"/>
  <c r="T853" i="1"/>
  <c r="N854" i="1"/>
  <c r="O854" i="1"/>
  <c r="P854" i="1"/>
  <c r="T854" i="1"/>
  <c r="N855" i="1"/>
  <c r="O855" i="1"/>
  <c r="P855" i="1"/>
  <c r="T855" i="1"/>
  <c r="N856" i="1"/>
  <c r="O856" i="1"/>
  <c r="P856" i="1"/>
  <c r="T856" i="1"/>
  <c r="N857" i="1"/>
  <c r="O857" i="1"/>
  <c r="P857" i="1"/>
  <c r="T857" i="1"/>
  <c r="N858" i="1"/>
  <c r="O858" i="1"/>
  <c r="P858" i="1"/>
  <c r="T858" i="1"/>
  <c r="N859" i="1"/>
  <c r="O859" i="1"/>
  <c r="P859" i="1"/>
  <c r="T859" i="1"/>
  <c r="N860" i="1"/>
  <c r="O860" i="1"/>
  <c r="P860" i="1"/>
  <c r="T860" i="1"/>
  <c r="N861" i="1"/>
  <c r="O861" i="1"/>
  <c r="P861" i="1"/>
  <c r="T861" i="1"/>
  <c r="N862" i="1"/>
  <c r="O862" i="1"/>
  <c r="P862" i="1"/>
  <c r="T862" i="1"/>
  <c r="N863" i="1"/>
  <c r="O863" i="1"/>
  <c r="P863" i="1"/>
  <c r="T863" i="1"/>
  <c r="N864" i="1"/>
  <c r="O864" i="1"/>
  <c r="P864" i="1"/>
  <c r="T864" i="1"/>
  <c r="N865" i="1"/>
  <c r="O865" i="1"/>
  <c r="P865" i="1"/>
  <c r="T865" i="1"/>
  <c r="N867" i="1"/>
  <c r="O867" i="1"/>
  <c r="P867" i="1"/>
  <c r="T867" i="1"/>
  <c r="N868" i="1"/>
  <c r="O868" i="1"/>
  <c r="P868" i="1"/>
  <c r="T868" i="1"/>
  <c r="N869" i="1"/>
  <c r="O869" i="1"/>
  <c r="P869" i="1"/>
  <c r="T869" i="1"/>
  <c r="N870" i="1"/>
  <c r="O870" i="1"/>
  <c r="P870" i="1"/>
  <c r="T870" i="1"/>
  <c r="N871" i="1"/>
  <c r="O871" i="1"/>
  <c r="P871" i="1"/>
  <c r="T871" i="1"/>
  <c r="N872" i="1"/>
  <c r="O872" i="1"/>
  <c r="P872" i="1"/>
  <c r="T872" i="1"/>
  <c r="N873" i="1"/>
  <c r="O873" i="1"/>
  <c r="P873" i="1"/>
  <c r="T873" i="1"/>
  <c r="N875" i="1"/>
  <c r="O875" i="1"/>
  <c r="P875" i="1"/>
  <c r="T875" i="1"/>
  <c r="N876" i="1"/>
  <c r="O876" i="1"/>
  <c r="P876" i="1"/>
  <c r="T876" i="1"/>
  <c r="N877" i="1"/>
  <c r="O877" i="1"/>
  <c r="P877" i="1"/>
  <c r="T877" i="1"/>
  <c r="N878" i="1"/>
  <c r="O878" i="1"/>
  <c r="P878" i="1"/>
  <c r="T878" i="1"/>
  <c r="N879" i="1"/>
  <c r="O879" i="1"/>
  <c r="P879" i="1"/>
  <c r="T879" i="1"/>
  <c r="N880" i="1"/>
  <c r="O880" i="1"/>
  <c r="P880" i="1"/>
  <c r="T880" i="1"/>
  <c r="N881" i="1"/>
  <c r="O881" i="1"/>
  <c r="P881" i="1"/>
  <c r="T881" i="1"/>
  <c r="N882" i="1"/>
  <c r="O882" i="1"/>
  <c r="P882" i="1"/>
  <c r="T882" i="1"/>
  <c r="N883" i="1"/>
  <c r="O883" i="1"/>
  <c r="P883" i="1"/>
  <c r="T883" i="1"/>
  <c r="N884" i="1"/>
  <c r="O884" i="1"/>
  <c r="P884" i="1"/>
  <c r="T884" i="1"/>
  <c r="N885" i="1"/>
  <c r="O885" i="1"/>
  <c r="P885" i="1"/>
  <c r="T885" i="1"/>
  <c r="N886" i="1"/>
  <c r="O886" i="1"/>
  <c r="P886" i="1"/>
  <c r="T886" i="1"/>
  <c r="N887" i="1"/>
  <c r="O887" i="1"/>
  <c r="P887" i="1"/>
  <c r="T887" i="1"/>
  <c r="N888" i="1"/>
  <c r="O888" i="1"/>
  <c r="P888" i="1"/>
  <c r="T888" i="1"/>
  <c r="N889" i="1"/>
  <c r="O889" i="1"/>
  <c r="P889" i="1"/>
  <c r="T889" i="1"/>
  <c r="N890" i="1"/>
  <c r="O890" i="1"/>
  <c r="P890" i="1"/>
  <c r="T890" i="1"/>
  <c r="N891" i="1"/>
  <c r="O891" i="1"/>
  <c r="P891" i="1"/>
  <c r="T891" i="1"/>
  <c r="N892" i="1"/>
  <c r="O892" i="1"/>
  <c r="P892" i="1"/>
  <c r="T892" i="1"/>
  <c r="N893" i="1"/>
  <c r="O893" i="1"/>
  <c r="P893" i="1"/>
  <c r="T893" i="1"/>
  <c r="N894" i="1"/>
  <c r="O894" i="1"/>
  <c r="P894" i="1"/>
  <c r="T894" i="1"/>
  <c r="N895" i="1"/>
  <c r="O895" i="1"/>
  <c r="P895" i="1"/>
  <c r="T895" i="1"/>
  <c r="N896" i="1"/>
  <c r="O896" i="1"/>
  <c r="P896" i="1"/>
  <c r="T896" i="1"/>
  <c r="N897" i="1"/>
  <c r="O897" i="1"/>
  <c r="P897" i="1"/>
  <c r="T897" i="1"/>
  <c r="N898" i="1"/>
  <c r="O898" i="1"/>
  <c r="P898" i="1"/>
  <c r="T898" i="1"/>
  <c r="N899" i="1"/>
  <c r="O899" i="1"/>
  <c r="P899" i="1"/>
  <c r="T899" i="1"/>
  <c r="N901" i="1"/>
  <c r="O901" i="1"/>
  <c r="P901" i="1"/>
  <c r="T901" i="1"/>
  <c r="N902" i="1"/>
  <c r="O902" i="1"/>
  <c r="P902" i="1"/>
  <c r="T902" i="1"/>
  <c r="N903" i="1"/>
  <c r="O903" i="1"/>
  <c r="P903" i="1"/>
  <c r="T903" i="1"/>
  <c r="N904" i="1"/>
  <c r="O904" i="1"/>
  <c r="P904" i="1"/>
  <c r="T904" i="1"/>
  <c r="N905" i="1"/>
  <c r="O905" i="1"/>
  <c r="P905" i="1"/>
  <c r="T905" i="1"/>
  <c r="N907" i="1"/>
  <c r="O907" i="1"/>
  <c r="P907" i="1"/>
  <c r="T907" i="1"/>
  <c r="N908" i="1"/>
  <c r="O908" i="1"/>
  <c r="P908" i="1"/>
  <c r="T908" i="1"/>
  <c r="N909" i="1"/>
  <c r="O909" i="1"/>
  <c r="P909" i="1"/>
  <c r="T909" i="1"/>
  <c r="N910" i="1"/>
  <c r="O910" i="1"/>
  <c r="P910" i="1"/>
  <c r="T910" i="1"/>
  <c r="N911" i="1"/>
  <c r="O911" i="1"/>
  <c r="P911" i="1"/>
  <c r="T911" i="1"/>
  <c r="N912" i="1"/>
  <c r="O912" i="1"/>
  <c r="P912" i="1"/>
  <c r="T912" i="1"/>
  <c r="N913" i="1"/>
  <c r="O913" i="1"/>
  <c r="P913" i="1"/>
  <c r="T913" i="1"/>
  <c r="N915" i="1"/>
  <c r="O915" i="1"/>
  <c r="P915" i="1"/>
  <c r="T915" i="1"/>
  <c r="N916" i="1"/>
  <c r="O916" i="1"/>
  <c r="P916" i="1"/>
  <c r="T916" i="1"/>
  <c r="N917" i="1"/>
  <c r="O917" i="1"/>
  <c r="P917" i="1"/>
  <c r="T917" i="1"/>
  <c r="N918" i="1"/>
  <c r="O918" i="1"/>
  <c r="P918" i="1"/>
  <c r="T918" i="1"/>
  <c r="N920" i="1"/>
  <c r="O920" i="1"/>
  <c r="P920" i="1"/>
  <c r="T920" i="1"/>
  <c r="N921" i="1"/>
  <c r="O921" i="1"/>
  <c r="P921" i="1"/>
  <c r="T921" i="1"/>
  <c r="N922" i="1"/>
  <c r="O922" i="1"/>
  <c r="P922" i="1"/>
  <c r="T922" i="1"/>
  <c r="N923" i="1"/>
  <c r="O923" i="1"/>
  <c r="P923" i="1"/>
  <c r="T923" i="1"/>
  <c r="N924" i="1"/>
  <c r="O924" i="1"/>
  <c r="P924" i="1"/>
  <c r="T924" i="1"/>
  <c r="N925" i="1"/>
  <c r="O925" i="1"/>
  <c r="P925" i="1"/>
  <c r="T925" i="1"/>
  <c r="N926" i="1"/>
  <c r="O926" i="1"/>
  <c r="P926" i="1"/>
  <c r="T926" i="1"/>
  <c r="N927" i="1"/>
  <c r="O927" i="1"/>
  <c r="P927" i="1"/>
  <c r="T927" i="1"/>
  <c r="N930" i="1"/>
  <c r="O930" i="1"/>
  <c r="P930" i="1"/>
  <c r="T930" i="1"/>
  <c r="N931" i="1"/>
  <c r="O931" i="1"/>
  <c r="P931" i="1"/>
  <c r="T931" i="1"/>
  <c r="N932" i="1"/>
  <c r="O932" i="1"/>
  <c r="P932" i="1"/>
  <c r="T932" i="1"/>
  <c r="N933" i="1"/>
  <c r="O933" i="1"/>
  <c r="P933" i="1"/>
  <c r="T933" i="1"/>
  <c r="N934" i="1"/>
  <c r="O934" i="1"/>
  <c r="P934" i="1"/>
  <c r="T934" i="1"/>
  <c r="N935" i="1"/>
  <c r="O935" i="1"/>
  <c r="P935" i="1"/>
  <c r="T935" i="1"/>
  <c r="N936" i="1"/>
  <c r="O936" i="1"/>
  <c r="P936" i="1"/>
  <c r="T936" i="1"/>
  <c r="N937" i="1"/>
  <c r="O937" i="1"/>
  <c r="P937" i="1"/>
  <c r="T937" i="1"/>
  <c r="N938" i="1"/>
  <c r="O938" i="1"/>
  <c r="P938" i="1"/>
  <c r="T938" i="1"/>
  <c r="N939" i="1"/>
  <c r="O939" i="1"/>
  <c r="P939" i="1"/>
  <c r="T939" i="1"/>
  <c r="N940" i="1"/>
  <c r="O940" i="1"/>
  <c r="P940" i="1"/>
  <c r="T940" i="1"/>
  <c r="N941" i="1"/>
  <c r="O941" i="1"/>
  <c r="P941" i="1"/>
  <c r="T941" i="1"/>
  <c r="N942" i="1"/>
  <c r="O942" i="1"/>
  <c r="P942" i="1"/>
  <c r="T942" i="1"/>
  <c r="N943" i="1"/>
  <c r="O943" i="1"/>
  <c r="P943" i="1"/>
  <c r="T943" i="1"/>
  <c r="N944" i="1"/>
  <c r="O944" i="1"/>
  <c r="P944" i="1"/>
  <c r="T944" i="1"/>
  <c r="N945" i="1"/>
  <c r="O945" i="1"/>
  <c r="P945" i="1"/>
  <c r="T945" i="1"/>
  <c r="N947" i="1"/>
  <c r="O947" i="1"/>
  <c r="P947" i="1"/>
  <c r="T947" i="1"/>
  <c r="N948" i="1"/>
  <c r="O948" i="1"/>
  <c r="P948" i="1"/>
  <c r="T948" i="1"/>
  <c r="N949" i="1"/>
  <c r="O949" i="1"/>
  <c r="P949" i="1"/>
  <c r="T949" i="1"/>
  <c r="N950" i="1"/>
  <c r="O950" i="1"/>
  <c r="P950" i="1"/>
  <c r="T950" i="1"/>
  <c r="N951" i="1"/>
  <c r="O951" i="1"/>
  <c r="P951" i="1"/>
  <c r="T951" i="1"/>
  <c r="N952" i="1"/>
  <c r="O952" i="1"/>
  <c r="P952" i="1"/>
  <c r="T952" i="1"/>
  <c r="N953" i="1"/>
  <c r="O953" i="1"/>
  <c r="P953" i="1"/>
  <c r="T953" i="1"/>
  <c r="N954" i="1"/>
  <c r="O954" i="1"/>
  <c r="P954" i="1"/>
  <c r="T954" i="1"/>
  <c r="N955" i="1"/>
  <c r="O955" i="1"/>
  <c r="P955" i="1"/>
  <c r="T955" i="1"/>
  <c r="N956" i="1"/>
  <c r="O956" i="1"/>
  <c r="P956" i="1"/>
  <c r="T956" i="1"/>
  <c r="N957" i="1"/>
  <c r="O957" i="1"/>
  <c r="P957" i="1"/>
  <c r="T957" i="1"/>
  <c r="N958" i="1"/>
  <c r="O958" i="1"/>
  <c r="P958" i="1"/>
  <c r="T958" i="1"/>
  <c r="N959" i="1"/>
  <c r="O959" i="1"/>
  <c r="P959" i="1"/>
  <c r="T959" i="1"/>
  <c r="N960" i="1"/>
  <c r="O960" i="1"/>
  <c r="P960" i="1"/>
  <c r="T960" i="1"/>
  <c r="N961" i="1"/>
  <c r="O961" i="1"/>
  <c r="P961" i="1"/>
  <c r="T961" i="1"/>
  <c r="N962" i="1"/>
  <c r="O962" i="1"/>
  <c r="P962" i="1"/>
  <c r="T962" i="1"/>
  <c r="N963" i="1"/>
  <c r="O963" i="1"/>
  <c r="P963" i="1"/>
  <c r="T963" i="1"/>
  <c r="N964" i="1"/>
  <c r="O964" i="1"/>
  <c r="P964" i="1"/>
  <c r="T964" i="1"/>
  <c r="N965" i="1"/>
  <c r="O965" i="1"/>
  <c r="P965" i="1"/>
  <c r="T965" i="1"/>
  <c r="N966" i="1"/>
  <c r="O966" i="1"/>
  <c r="P966" i="1"/>
  <c r="T966" i="1"/>
  <c r="N970" i="1"/>
  <c r="O970" i="1"/>
  <c r="P970" i="1"/>
  <c r="T970" i="1"/>
  <c r="N971" i="1"/>
  <c r="O971" i="1"/>
  <c r="P971" i="1"/>
  <c r="T971" i="1"/>
  <c r="N972" i="1"/>
  <c r="O972" i="1"/>
  <c r="P972" i="1"/>
  <c r="T972" i="1"/>
  <c r="N973" i="1"/>
  <c r="O973" i="1"/>
  <c r="P973" i="1"/>
  <c r="T973" i="1"/>
  <c r="N975" i="1"/>
  <c r="O975" i="1"/>
  <c r="P975" i="1"/>
  <c r="T975" i="1"/>
  <c r="N976" i="1"/>
  <c r="O976" i="1"/>
  <c r="P976" i="1"/>
  <c r="T976" i="1"/>
  <c r="N977" i="1"/>
  <c r="O977" i="1"/>
  <c r="P977" i="1"/>
  <c r="T977" i="1"/>
  <c r="N980" i="1"/>
  <c r="O980" i="1"/>
  <c r="P980" i="1"/>
  <c r="T980" i="1"/>
  <c r="N981" i="1"/>
  <c r="O981" i="1"/>
  <c r="P981" i="1"/>
  <c r="T981" i="1"/>
  <c r="N982" i="1"/>
  <c r="O982" i="1"/>
  <c r="P982" i="1"/>
  <c r="T982" i="1"/>
  <c r="N983" i="1"/>
  <c r="O983" i="1"/>
  <c r="P983" i="1"/>
  <c r="T983" i="1"/>
  <c r="N985" i="1"/>
  <c r="O985" i="1"/>
  <c r="P985" i="1"/>
  <c r="T985" i="1"/>
  <c r="N986" i="1"/>
  <c r="O986" i="1"/>
  <c r="P986" i="1"/>
  <c r="T986" i="1"/>
  <c r="N987" i="1"/>
  <c r="O987" i="1"/>
  <c r="P987" i="1"/>
  <c r="T987" i="1"/>
  <c r="N989" i="1"/>
  <c r="O989" i="1"/>
  <c r="P989" i="1"/>
  <c r="T989" i="1"/>
  <c r="N990" i="1"/>
  <c r="O990" i="1"/>
  <c r="P990" i="1"/>
  <c r="T990" i="1"/>
  <c r="N993" i="1"/>
  <c r="O993" i="1"/>
  <c r="P993" i="1"/>
  <c r="T993" i="1"/>
  <c r="N994" i="1"/>
  <c r="O994" i="1"/>
  <c r="P994" i="1"/>
  <c r="T994" i="1"/>
  <c r="N995" i="1"/>
  <c r="O995" i="1"/>
  <c r="P995" i="1"/>
  <c r="T995" i="1"/>
  <c r="N1000" i="1"/>
  <c r="O1000" i="1"/>
  <c r="P1000" i="1"/>
  <c r="T1000" i="1"/>
  <c r="N1001" i="1"/>
  <c r="O1001" i="1"/>
  <c r="P1001" i="1"/>
  <c r="T1001" i="1"/>
  <c r="N1002" i="1"/>
  <c r="O1002" i="1"/>
  <c r="P1002" i="1"/>
  <c r="T1002" i="1"/>
  <c r="N1006" i="1"/>
  <c r="O1006" i="1"/>
  <c r="P1006" i="1"/>
  <c r="T1006" i="1"/>
  <c r="N1007" i="1"/>
  <c r="O1007" i="1"/>
  <c r="P1007" i="1"/>
  <c r="T1007" i="1"/>
  <c r="N1008" i="1"/>
  <c r="O1008" i="1"/>
  <c r="P1008" i="1"/>
  <c r="T1008" i="1"/>
  <c r="N1010" i="1"/>
  <c r="O1010" i="1"/>
  <c r="P1010" i="1"/>
  <c r="T1010" i="1"/>
  <c r="N1011" i="1"/>
  <c r="O1011" i="1"/>
  <c r="P1011" i="1"/>
  <c r="T1011" i="1"/>
  <c r="N1012" i="1"/>
  <c r="O1012" i="1"/>
  <c r="P1012" i="1"/>
  <c r="T1012" i="1"/>
  <c r="N1013" i="1"/>
  <c r="O1013" i="1"/>
  <c r="P1013" i="1"/>
  <c r="T1013" i="1"/>
  <c r="N1014" i="1"/>
  <c r="O1014" i="1"/>
  <c r="P1014" i="1"/>
  <c r="T1014" i="1"/>
  <c r="N1017" i="1"/>
  <c r="O1017" i="1"/>
  <c r="P1017" i="1"/>
  <c r="T1017" i="1"/>
  <c r="N1018" i="1"/>
  <c r="O1018" i="1"/>
  <c r="P1018" i="1"/>
  <c r="T1018" i="1"/>
  <c r="N1019" i="1"/>
  <c r="O1019" i="1"/>
  <c r="P1019" i="1"/>
  <c r="T1019" i="1"/>
  <c r="N1020" i="1"/>
  <c r="O1020" i="1"/>
  <c r="P1020" i="1"/>
  <c r="T1020" i="1"/>
  <c r="N1021" i="1"/>
  <c r="O1021" i="1"/>
  <c r="P1021" i="1"/>
  <c r="T1021" i="1"/>
  <c r="N1023" i="1"/>
  <c r="O1023" i="1"/>
  <c r="P1023" i="1"/>
  <c r="T1023" i="1"/>
  <c r="N1024" i="1"/>
  <c r="O1024" i="1"/>
  <c r="P1024" i="1"/>
  <c r="T1024" i="1"/>
  <c r="N1025" i="1"/>
  <c r="O1025" i="1"/>
  <c r="P1025" i="1"/>
  <c r="T1025" i="1"/>
  <c r="N1026" i="1"/>
  <c r="O1026" i="1"/>
  <c r="P1026" i="1"/>
  <c r="T1026" i="1"/>
  <c r="N1027" i="1"/>
  <c r="O1027" i="1"/>
  <c r="P1027" i="1"/>
  <c r="T1027" i="1"/>
  <c r="N1028" i="1"/>
  <c r="O1028" i="1"/>
  <c r="P1028" i="1"/>
  <c r="T1028" i="1"/>
  <c r="N1029" i="1"/>
  <c r="O1029" i="1"/>
  <c r="P1029" i="1"/>
  <c r="T1029" i="1"/>
  <c r="N1030" i="1"/>
  <c r="O1030" i="1"/>
  <c r="P1030" i="1"/>
  <c r="T1030" i="1"/>
  <c r="N1031" i="1"/>
  <c r="O1031" i="1"/>
  <c r="P1031" i="1"/>
  <c r="T1031" i="1"/>
  <c r="N1032" i="1"/>
  <c r="O1032" i="1"/>
  <c r="P1032" i="1"/>
  <c r="T1032" i="1"/>
  <c r="N1034" i="1"/>
  <c r="O1034" i="1"/>
  <c r="P1034" i="1"/>
  <c r="T1034" i="1"/>
  <c r="N1035" i="1"/>
  <c r="O1035" i="1"/>
  <c r="P1035" i="1"/>
  <c r="T1035" i="1"/>
  <c r="N1036" i="1"/>
  <c r="O1036" i="1"/>
  <c r="P1036" i="1"/>
  <c r="T1036" i="1"/>
  <c r="N1037" i="1"/>
  <c r="O1037" i="1"/>
  <c r="P1037" i="1"/>
  <c r="T1037" i="1"/>
  <c r="N1038" i="1"/>
  <c r="O1038" i="1"/>
  <c r="P1038" i="1"/>
  <c r="T1038" i="1"/>
  <c r="N1040" i="1"/>
  <c r="O1040" i="1"/>
  <c r="P1040" i="1"/>
  <c r="T1040" i="1"/>
  <c r="N1041" i="1"/>
  <c r="O1041" i="1"/>
  <c r="P1041" i="1"/>
  <c r="T1041" i="1"/>
  <c r="N1042" i="1"/>
  <c r="O1042" i="1"/>
  <c r="P1042" i="1"/>
  <c r="T1042" i="1"/>
  <c r="N1044" i="1"/>
  <c r="O1044" i="1"/>
  <c r="P1044" i="1"/>
  <c r="T1044" i="1"/>
  <c r="N1045" i="1"/>
  <c r="O1045" i="1"/>
  <c r="P1045" i="1"/>
  <c r="T1045" i="1"/>
  <c r="N1046" i="1"/>
  <c r="O1046" i="1"/>
  <c r="P1046" i="1"/>
  <c r="T1046" i="1"/>
  <c r="N1047" i="1"/>
  <c r="O1047" i="1"/>
  <c r="P1047" i="1"/>
  <c r="T1047" i="1"/>
  <c r="N1048" i="1"/>
  <c r="O1048" i="1"/>
  <c r="P1048" i="1"/>
  <c r="T1048" i="1"/>
  <c r="N1049" i="1"/>
  <c r="O1049" i="1"/>
  <c r="P1049" i="1"/>
  <c r="T1049" i="1"/>
  <c r="N1050" i="1"/>
  <c r="O1050" i="1"/>
  <c r="P1050" i="1"/>
  <c r="T1050" i="1"/>
  <c r="N1051" i="1"/>
  <c r="O1051" i="1"/>
  <c r="P1051" i="1"/>
  <c r="T1051" i="1"/>
  <c r="N1052" i="1"/>
  <c r="O1052" i="1"/>
  <c r="P1052" i="1"/>
  <c r="T1052" i="1"/>
  <c r="N1056" i="1"/>
  <c r="O1056" i="1"/>
  <c r="P1056" i="1"/>
  <c r="T1056" i="1"/>
  <c r="N1057" i="1"/>
  <c r="O1057" i="1"/>
  <c r="P1057" i="1"/>
  <c r="T1057" i="1"/>
  <c r="N1058" i="1"/>
  <c r="O1058" i="1"/>
  <c r="P1058" i="1"/>
  <c r="T1058" i="1"/>
  <c r="N1059" i="1"/>
  <c r="O1059" i="1"/>
  <c r="P1059" i="1"/>
  <c r="T1059" i="1"/>
  <c r="N1060" i="1"/>
  <c r="O1060" i="1"/>
  <c r="P1060" i="1"/>
  <c r="T1060" i="1"/>
  <c r="N1061" i="1"/>
  <c r="O1061" i="1"/>
  <c r="P1061" i="1"/>
  <c r="T1061" i="1"/>
  <c r="N1063" i="1"/>
  <c r="O1063" i="1"/>
  <c r="P1063" i="1"/>
  <c r="T1063" i="1"/>
  <c r="N1065" i="1"/>
  <c r="O1065" i="1"/>
  <c r="P1065" i="1"/>
  <c r="T1065" i="1"/>
  <c r="N1066" i="1"/>
  <c r="O1066" i="1"/>
  <c r="P1066" i="1"/>
  <c r="T1066" i="1"/>
  <c r="N1069" i="1"/>
  <c r="O1069" i="1"/>
  <c r="P1069" i="1"/>
  <c r="T1069" i="1"/>
  <c r="N1070" i="1"/>
  <c r="O1070" i="1"/>
  <c r="P1070" i="1"/>
  <c r="T1070" i="1"/>
  <c r="N1071" i="1"/>
  <c r="O1071" i="1"/>
  <c r="P1071" i="1"/>
  <c r="T1071" i="1"/>
  <c r="N1072" i="1"/>
  <c r="O1072" i="1"/>
  <c r="P1072" i="1"/>
  <c r="T1072" i="1"/>
  <c r="N1073" i="1"/>
  <c r="O1073" i="1"/>
  <c r="P1073" i="1"/>
  <c r="T1073" i="1"/>
  <c r="N1076" i="1"/>
  <c r="O1076" i="1"/>
  <c r="P1076" i="1"/>
  <c r="T1076" i="1"/>
  <c r="N1078" i="1"/>
  <c r="O1078" i="1"/>
  <c r="P1078" i="1"/>
  <c r="T1078" i="1"/>
  <c r="N1080" i="1"/>
  <c r="O1080" i="1"/>
  <c r="P1080" i="1"/>
  <c r="T1080" i="1"/>
  <c r="N1081" i="1"/>
  <c r="O1081" i="1"/>
  <c r="P1081" i="1"/>
  <c r="T1081" i="1"/>
  <c r="N1082" i="1"/>
  <c r="O1082" i="1"/>
  <c r="P1082" i="1"/>
  <c r="T1082" i="1"/>
  <c r="N1083" i="1"/>
  <c r="O1083" i="1"/>
  <c r="P1083" i="1"/>
  <c r="T1083" i="1"/>
  <c r="N1088" i="1"/>
  <c r="O1088" i="1"/>
  <c r="P1088" i="1"/>
  <c r="T1088" i="1"/>
  <c r="N1089" i="1"/>
  <c r="O1089" i="1"/>
  <c r="P1089" i="1"/>
  <c r="T1089" i="1"/>
  <c r="N1091" i="1"/>
  <c r="O1091" i="1"/>
  <c r="P1091" i="1"/>
  <c r="T1091" i="1"/>
  <c r="N1092" i="1"/>
  <c r="O1092" i="1"/>
  <c r="P1092" i="1"/>
  <c r="T1092" i="1"/>
  <c r="N1094" i="1"/>
  <c r="O1094" i="1"/>
  <c r="P1094" i="1"/>
  <c r="T1094" i="1"/>
  <c r="N1095" i="1"/>
  <c r="O1095" i="1"/>
  <c r="P1095" i="1"/>
  <c r="T1095" i="1"/>
  <c r="N1097" i="1"/>
  <c r="O1097" i="1"/>
  <c r="P1097" i="1"/>
  <c r="T1097" i="1"/>
  <c r="N1098" i="1"/>
  <c r="O1098" i="1"/>
  <c r="P1098" i="1"/>
  <c r="T1098" i="1"/>
  <c r="N1100" i="1"/>
  <c r="O1100" i="1"/>
  <c r="P1100" i="1"/>
  <c r="T1100" i="1"/>
  <c r="N1101" i="1"/>
  <c r="O1101" i="1"/>
  <c r="P1101" i="1"/>
  <c r="T1101" i="1"/>
  <c r="N1102" i="1"/>
  <c r="O1102" i="1"/>
  <c r="P1102" i="1"/>
  <c r="T1102" i="1"/>
  <c r="N1103" i="1"/>
  <c r="O1103" i="1"/>
  <c r="P1103" i="1"/>
  <c r="T1103" i="1"/>
  <c r="N1107" i="1"/>
  <c r="O1107" i="1"/>
  <c r="P1107" i="1"/>
  <c r="T1107" i="1"/>
  <c r="N1108" i="1"/>
  <c r="O1108" i="1"/>
  <c r="P1108" i="1"/>
  <c r="T1108" i="1"/>
  <c r="N1109" i="1"/>
  <c r="O1109" i="1"/>
  <c r="P1109" i="1"/>
  <c r="T1109" i="1"/>
  <c r="N1111" i="1"/>
  <c r="O1111" i="1"/>
  <c r="P1111" i="1"/>
  <c r="T1111" i="1"/>
  <c r="N1113" i="1"/>
  <c r="O1113" i="1"/>
  <c r="P1113" i="1"/>
  <c r="T1113" i="1"/>
  <c r="N1114" i="1"/>
  <c r="O1114" i="1"/>
  <c r="P1114" i="1"/>
  <c r="T1114" i="1"/>
  <c r="N1115" i="1"/>
  <c r="O1115" i="1"/>
  <c r="P1115" i="1"/>
  <c r="T1115" i="1"/>
  <c r="N1116" i="1"/>
  <c r="O1116" i="1"/>
  <c r="P1116" i="1"/>
  <c r="T1116" i="1"/>
  <c r="N1117" i="1"/>
  <c r="O1117" i="1"/>
  <c r="P1117" i="1"/>
  <c r="T1117" i="1"/>
  <c r="N1119" i="1"/>
  <c r="O1119" i="1"/>
  <c r="P1119" i="1"/>
  <c r="N1120" i="1"/>
  <c r="O1120" i="1"/>
  <c r="P1120" i="1"/>
  <c r="N1121" i="1"/>
  <c r="O1121" i="1"/>
  <c r="P1121" i="1"/>
  <c r="N1127" i="1"/>
  <c r="O1127" i="1"/>
  <c r="P1127" i="1"/>
  <c r="T1127" i="1"/>
  <c r="N1132" i="1"/>
  <c r="O1132" i="1"/>
  <c r="P1132" i="1"/>
  <c r="T1132" i="1"/>
  <c r="N1133" i="1"/>
  <c r="O1133" i="1"/>
  <c r="P1133" i="1"/>
  <c r="T1133" i="1"/>
  <c r="N1134" i="1"/>
  <c r="O1134" i="1"/>
  <c r="P1134" i="1"/>
  <c r="T1134" i="1"/>
  <c r="N1135" i="1"/>
  <c r="O1135" i="1"/>
  <c r="P1135" i="1"/>
  <c r="T1135" i="1"/>
  <c r="N1136" i="1"/>
  <c r="O1136" i="1"/>
  <c r="P1136" i="1"/>
  <c r="T1136" i="1"/>
  <c r="N1137" i="1"/>
  <c r="O1137" i="1"/>
  <c r="P1137" i="1"/>
  <c r="T1137" i="1"/>
  <c r="N1138" i="1"/>
  <c r="O1138" i="1"/>
  <c r="P1138" i="1"/>
  <c r="T1138" i="1"/>
  <c r="N1139" i="1"/>
  <c r="O1139" i="1"/>
  <c r="P1139" i="1"/>
  <c r="T1139" i="1"/>
  <c r="N1140" i="1"/>
  <c r="O1140" i="1"/>
  <c r="P1140" i="1"/>
  <c r="T1140" i="1"/>
  <c r="N1142" i="1"/>
  <c r="O1142" i="1"/>
  <c r="P1142" i="1"/>
  <c r="T1142" i="1"/>
  <c r="N1143" i="1"/>
  <c r="O1143" i="1"/>
  <c r="P1143" i="1"/>
  <c r="T1143" i="1"/>
  <c r="N1145" i="1"/>
  <c r="O1145" i="1"/>
  <c r="P1145" i="1"/>
  <c r="T1145" i="1"/>
  <c r="N1146" i="1"/>
  <c r="O1146" i="1"/>
  <c r="P1146" i="1"/>
  <c r="T1146" i="1"/>
  <c r="N1149" i="1"/>
  <c r="O1149" i="1"/>
  <c r="P1149" i="1"/>
  <c r="T1149" i="1"/>
  <c r="N1150" i="1"/>
  <c r="O1150" i="1"/>
  <c r="P1150" i="1"/>
  <c r="T1150" i="1"/>
  <c r="N1151" i="1"/>
  <c r="O1151" i="1"/>
  <c r="P1151" i="1"/>
  <c r="T1151" i="1"/>
  <c r="N1152" i="1"/>
  <c r="O1152" i="1"/>
  <c r="P1152" i="1"/>
  <c r="T1152" i="1"/>
  <c r="N1153" i="1"/>
  <c r="O1153" i="1"/>
  <c r="P1153" i="1"/>
  <c r="T1153" i="1"/>
  <c r="N1155" i="1"/>
  <c r="O1155" i="1"/>
  <c r="P1155" i="1"/>
  <c r="T1155" i="1"/>
  <c r="N1156" i="1"/>
  <c r="O1156" i="1"/>
  <c r="P1156" i="1"/>
  <c r="T1156" i="1"/>
  <c r="N1161" i="1"/>
  <c r="O1161" i="1"/>
  <c r="P1161" i="1"/>
  <c r="T1161" i="1"/>
  <c r="N1162" i="1"/>
  <c r="O1162" i="1"/>
  <c r="P1162" i="1"/>
  <c r="T1162" i="1"/>
  <c r="N1163" i="1"/>
  <c r="O1163" i="1"/>
  <c r="P1163" i="1"/>
  <c r="T1163" i="1"/>
  <c r="N1164" i="1"/>
  <c r="O1164" i="1"/>
  <c r="P1164" i="1"/>
  <c r="T1164" i="1"/>
  <c r="N1165" i="1"/>
  <c r="O1165" i="1"/>
  <c r="P1165" i="1"/>
  <c r="T1165" i="1"/>
  <c r="N1167" i="1"/>
  <c r="O1167" i="1"/>
  <c r="P1167" i="1"/>
  <c r="T1167" i="1"/>
  <c r="N1168" i="1"/>
  <c r="O1168" i="1"/>
  <c r="P1168" i="1"/>
  <c r="T1168" i="1"/>
  <c r="N1169" i="1"/>
  <c r="O1169" i="1"/>
  <c r="P1169" i="1"/>
  <c r="T1169" i="1"/>
  <c r="N1172" i="1"/>
  <c r="O1172" i="1"/>
  <c r="P1172" i="1"/>
  <c r="T1172" i="1"/>
  <c r="N1173" i="1"/>
  <c r="O1173" i="1"/>
  <c r="P1173" i="1"/>
  <c r="T1173" i="1"/>
  <c r="N1174" i="1"/>
  <c r="O1174" i="1"/>
  <c r="P1174" i="1"/>
  <c r="T1174" i="1"/>
  <c r="N1176" i="1"/>
  <c r="O1176" i="1"/>
  <c r="P1176" i="1"/>
  <c r="T1176" i="1"/>
  <c r="N1177" i="1"/>
  <c r="O1177" i="1"/>
  <c r="P1177" i="1"/>
  <c r="T1177" i="1"/>
  <c r="N1180" i="1"/>
  <c r="O1180" i="1"/>
  <c r="P1180" i="1"/>
  <c r="T1180" i="1"/>
  <c r="N1182" i="1"/>
  <c r="O1182" i="1"/>
  <c r="P1182" i="1"/>
  <c r="T1182" i="1"/>
  <c r="N1183" i="1"/>
  <c r="O1183" i="1"/>
  <c r="P1183" i="1"/>
  <c r="T1183" i="1"/>
  <c r="N1184" i="1"/>
  <c r="O1184" i="1"/>
  <c r="P1184" i="1"/>
  <c r="T1184" i="1"/>
  <c r="N1186" i="1"/>
  <c r="O1186" i="1"/>
  <c r="P1186" i="1"/>
  <c r="T1186" i="1"/>
  <c r="N1187" i="1"/>
  <c r="O1187" i="1"/>
  <c r="P1187" i="1"/>
  <c r="T1187" i="1"/>
  <c r="N1188" i="1"/>
  <c r="O1188" i="1"/>
  <c r="P1188" i="1"/>
  <c r="T1188" i="1"/>
  <c r="N1190" i="1"/>
  <c r="O1190" i="1"/>
  <c r="P1190" i="1"/>
  <c r="T1190" i="1"/>
  <c r="N1191" i="1"/>
  <c r="O1191" i="1"/>
  <c r="P1191" i="1"/>
  <c r="T1191" i="1"/>
  <c r="N1192" i="1"/>
  <c r="O1192" i="1"/>
  <c r="P1192" i="1"/>
  <c r="T1192" i="1"/>
  <c r="N1193" i="1"/>
  <c r="O1193" i="1"/>
  <c r="P1193" i="1"/>
  <c r="T1193" i="1"/>
  <c r="N1194" i="1"/>
  <c r="O1194" i="1"/>
  <c r="P1194" i="1"/>
  <c r="T1194" i="1"/>
  <c r="N1195" i="1"/>
  <c r="O1195" i="1"/>
  <c r="P1195" i="1"/>
  <c r="T1195" i="1"/>
  <c r="N1197" i="1"/>
  <c r="O1197" i="1"/>
  <c r="P1197" i="1"/>
  <c r="T1197" i="1"/>
  <c r="N1198" i="1"/>
  <c r="O1198" i="1"/>
  <c r="P1198" i="1"/>
  <c r="T1198" i="1"/>
  <c r="N1199" i="1"/>
  <c r="O1199" i="1"/>
  <c r="P1199" i="1"/>
  <c r="T1199" i="1"/>
  <c r="N1201" i="1"/>
  <c r="O1201" i="1"/>
  <c r="P1201" i="1"/>
  <c r="T1201" i="1"/>
  <c r="N1202" i="1"/>
  <c r="O1202" i="1"/>
  <c r="P1202" i="1"/>
  <c r="T1202" i="1"/>
  <c r="N1203" i="1"/>
  <c r="O1203" i="1"/>
  <c r="P1203" i="1"/>
  <c r="T1203" i="1"/>
  <c r="N1204" i="1"/>
  <c r="O1204" i="1"/>
  <c r="P1204" i="1"/>
  <c r="T1204" i="1"/>
  <c r="N1208" i="1"/>
  <c r="O1208" i="1"/>
  <c r="P1208" i="1"/>
  <c r="T1208" i="1"/>
  <c r="N1209" i="1"/>
  <c r="O1209" i="1"/>
  <c r="P1209" i="1"/>
  <c r="T1209" i="1"/>
  <c r="N1210" i="1"/>
  <c r="O1210" i="1"/>
  <c r="P1210" i="1"/>
  <c r="T1210" i="1"/>
  <c r="N1211" i="1"/>
  <c r="O1211" i="1"/>
  <c r="P1211" i="1"/>
  <c r="T1211" i="1"/>
  <c r="N1213" i="1"/>
  <c r="O1213" i="1"/>
  <c r="P1213" i="1"/>
  <c r="T1213" i="1"/>
  <c r="N1214" i="1"/>
  <c r="O1214" i="1"/>
  <c r="P1214" i="1"/>
  <c r="T1214" i="1"/>
  <c r="N1215" i="1"/>
  <c r="O1215" i="1"/>
  <c r="P1215" i="1"/>
  <c r="T1215" i="1"/>
  <c r="N1216" i="1"/>
  <c r="O1216" i="1"/>
  <c r="P1216" i="1"/>
  <c r="T1216" i="1"/>
  <c r="N1217" i="1"/>
  <c r="O1217" i="1"/>
  <c r="P1217" i="1"/>
  <c r="T1217" i="1"/>
  <c r="N1219" i="1"/>
  <c r="O1219" i="1"/>
  <c r="P1219" i="1"/>
  <c r="T1219" i="1"/>
  <c r="N1220" i="1"/>
  <c r="O1220" i="1"/>
  <c r="P1220" i="1"/>
  <c r="T1220" i="1"/>
  <c r="N1222" i="1"/>
  <c r="O1222" i="1"/>
  <c r="P1222" i="1"/>
  <c r="T1222" i="1"/>
  <c r="N1223" i="1"/>
  <c r="O1223" i="1"/>
  <c r="P1223" i="1"/>
  <c r="T1223" i="1"/>
  <c r="N1224" i="1"/>
  <c r="O1224" i="1"/>
  <c r="P1224" i="1"/>
  <c r="T1224" i="1"/>
  <c r="N1225" i="1"/>
  <c r="O1225" i="1"/>
  <c r="P1225" i="1"/>
  <c r="T1225" i="1"/>
  <c r="N1227" i="1"/>
  <c r="O1227" i="1"/>
  <c r="P1227" i="1"/>
  <c r="T1227" i="1"/>
  <c r="N1228" i="1"/>
  <c r="O1228" i="1"/>
  <c r="P1228" i="1"/>
  <c r="T1228" i="1"/>
  <c r="N1231" i="1"/>
  <c r="O1231" i="1"/>
  <c r="P1231" i="1"/>
  <c r="T1231" i="1"/>
  <c r="N1232" i="1"/>
  <c r="O1232" i="1"/>
  <c r="P1232" i="1"/>
  <c r="T1232" i="1"/>
  <c r="N1233" i="1"/>
  <c r="O1233" i="1"/>
  <c r="P1233" i="1"/>
  <c r="T1233" i="1"/>
  <c r="N1234" i="1"/>
  <c r="O1234" i="1"/>
  <c r="P1234" i="1"/>
  <c r="T1234" i="1"/>
  <c r="N1236" i="1"/>
  <c r="O1236" i="1"/>
  <c r="P1236" i="1"/>
  <c r="T1236" i="1"/>
  <c r="N1238" i="1"/>
  <c r="O1238" i="1"/>
  <c r="P1238" i="1"/>
  <c r="T1238" i="1"/>
  <c r="N1239" i="1"/>
  <c r="O1239" i="1"/>
  <c r="P1239" i="1"/>
  <c r="T1239" i="1"/>
  <c r="N1242" i="1"/>
  <c r="O1242" i="1"/>
  <c r="P1242" i="1"/>
  <c r="T1242" i="1"/>
  <c r="N1243" i="1"/>
  <c r="O1243" i="1"/>
  <c r="P1243" i="1"/>
  <c r="T1243" i="1"/>
  <c r="N1244" i="1"/>
  <c r="O1244" i="1"/>
  <c r="P1244" i="1"/>
  <c r="T1244" i="1"/>
  <c r="N1245" i="1"/>
  <c r="O1245" i="1"/>
  <c r="P1245" i="1"/>
  <c r="T1245" i="1"/>
  <c r="N1247" i="1"/>
  <c r="O1247" i="1"/>
  <c r="P1247" i="1"/>
  <c r="T1247" i="1"/>
  <c r="N1248" i="1"/>
  <c r="O1248" i="1"/>
  <c r="P1248" i="1"/>
  <c r="T1248" i="1"/>
  <c r="N1249" i="1"/>
  <c r="O1249" i="1"/>
  <c r="P1249" i="1"/>
  <c r="T1249" i="1"/>
  <c r="N1250" i="1"/>
  <c r="O1250" i="1"/>
  <c r="P1250" i="1"/>
  <c r="T1250" i="1"/>
  <c r="N1251" i="1"/>
  <c r="O1251" i="1"/>
  <c r="P1251" i="1"/>
  <c r="T1251" i="1"/>
  <c r="N1252" i="1"/>
  <c r="O1252" i="1"/>
  <c r="P1252" i="1"/>
  <c r="T1252" i="1"/>
  <c r="N1254" i="1"/>
  <c r="O1254" i="1"/>
  <c r="P1254" i="1"/>
  <c r="T1254" i="1"/>
  <c r="N1255" i="1"/>
  <c r="O1255" i="1"/>
  <c r="P1255" i="1"/>
  <c r="T1255" i="1"/>
  <c r="N1256" i="1"/>
  <c r="O1256" i="1"/>
  <c r="P1256" i="1"/>
  <c r="T1256" i="1"/>
  <c r="N1257" i="1"/>
  <c r="O1257" i="1"/>
  <c r="P1257" i="1"/>
  <c r="T1257" i="1"/>
  <c r="N1260" i="1"/>
  <c r="O1260" i="1"/>
  <c r="P1260" i="1"/>
  <c r="T1260" i="1"/>
  <c r="N1261" i="1"/>
  <c r="O1261" i="1"/>
  <c r="P1261" i="1"/>
  <c r="T1261" i="1"/>
  <c r="N1262" i="1"/>
  <c r="O1262" i="1"/>
  <c r="P1262" i="1"/>
  <c r="T1262" i="1"/>
  <c r="N1263" i="1"/>
  <c r="O1263" i="1"/>
  <c r="P1263" i="1"/>
  <c r="T1263" i="1"/>
  <c r="N1265" i="1"/>
  <c r="O1265" i="1"/>
  <c r="P1265" i="1"/>
  <c r="N1266" i="1"/>
  <c r="O1266" i="1"/>
  <c r="P1266" i="1"/>
  <c r="T1266" i="1"/>
  <c r="N1267" i="1"/>
  <c r="O1267" i="1"/>
  <c r="P1267" i="1"/>
  <c r="T1267" i="1"/>
  <c r="N1268" i="1"/>
  <c r="O1268" i="1"/>
  <c r="P1268" i="1"/>
  <c r="T1268" i="1"/>
  <c r="N1271" i="1"/>
  <c r="O1271" i="1"/>
  <c r="P1271" i="1"/>
  <c r="T1271" i="1"/>
  <c r="N1272" i="1"/>
  <c r="O1272" i="1"/>
  <c r="P1272" i="1"/>
  <c r="T1272" i="1"/>
  <c r="N1273" i="1"/>
  <c r="O1273" i="1"/>
  <c r="P1273" i="1"/>
  <c r="T1273" i="1"/>
  <c r="N1274" i="1"/>
  <c r="O1274" i="1"/>
  <c r="P1274" i="1"/>
  <c r="T1274" i="1"/>
  <c r="N1275" i="1"/>
  <c r="O1275" i="1"/>
  <c r="P1275" i="1"/>
  <c r="T1275" i="1"/>
  <c r="N1277" i="1"/>
  <c r="O1277" i="1"/>
  <c r="P1277" i="1"/>
  <c r="T1277" i="1"/>
  <c r="N1278" i="1"/>
  <c r="O1278" i="1"/>
  <c r="P1278" i="1"/>
  <c r="T1278" i="1"/>
  <c r="N1280" i="1"/>
  <c r="O1280" i="1"/>
  <c r="P1280" i="1"/>
  <c r="T1280" i="1"/>
  <c r="N1281" i="1"/>
  <c r="O1281" i="1"/>
  <c r="P1281" i="1"/>
  <c r="T1281" i="1"/>
  <c r="N1282" i="1"/>
  <c r="O1282" i="1"/>
  <c r="P1282" i="1"/>
  <c r="T1282" i="1"/>
  <c r="N1284" i="1"/>
  <c r="O1284" i="1"/>
  <c r="P1284" i="1"/>
  <c r="T1284" i="1"/>
  <c r="N1285" i="1"/>
  <c r="O1285" i="1"/>
  <c r="P1285" i="1"/>
  <c r="T1285" i="1"/>
  <c r="N1286" i="1"/>
  <c r="O1286" i="1"/>
  <c r="P1286" i="1"/>
  <c r="T1286" i="1"/>
  <c r="N1288" i="1"/>
  <c r="O1288" i="1"/>
  <c r="P1288" i="1"/>
  <c r="T1288" i="1"/>
  <c r="N1289" i="1"/>
  <c r="O1289" i="1"/>
  <c r="P1289" i="1"/>
  <c r="T1289" i="1"/>
  <c r="N1290" i="1"/>
  <c r="O1290" i="1"/>
  <c r="P1290" i="1"/>
  <c r="T1290" i="1"/>
  <c r="N1291" i="1"/>
  <c r="O1291" i="1"/>
  <c r="P1291" i="1"/>
  <c r="T1291" i="1"/>
  <c r="N1293" i="1"/>
  <c r="O1293" i="1"/>
  <c r="P1293" i="1"/>
  <c r="T1293" i="1"/>
  <c r="N1294" i="1"/>
  <c r="O1294" i="1"/>
  <c r="P1294" i="1"/>
  <c r="T1294" i="1"/>
  <c r="N1295" i="1"/>
  <c r="O1295" i="1"/>
  <c r="P1295" i="1"/>
  <c r="T1295" i="1"/>
  <c r="N1296" i="1"/>
  <c r="O1296" i="1"/>
  <c r="P1296" i="1"/>
  <c r="T1296" i="1"/>
  <c r="N1298" i="1"/>
  <c r="O1298" i="1"/>
  <c r="P1298" i="1"/>
  <c r="T1298" i="1"/>
  <c r="N1300" i="1"/>
  <c r="O1300" i="1"/>
  <c r="P1300" i="1"/>
  <c r="T1300" i="1"/>
  <c r="N1301" i="1"/>
  <c r="O1301" i="1"/>
  <c r="P1301" i="1"/>
  <c r="T1301" i="1"/>
  <c r="N1302" i="1"/>
  <c r="O1302" i="1"/>
  <c r="P1302" i="1"/>
  <c r="T1302" i="1"/>
  <c r="N1303" i="1"/>
  <c r="O1303" i="1"/>
  <c r="P1303" i="1"/>
  <c r="T1303" i="1"/>
  <c r="N1305" i="1"/>
  <c r="O1305" i="1"/>
  <c r="P1305" i="1"/>
  <c r="T1305" i="1"/>
  <c r="N1306" i="1"/>
  <c r="O1306" i="1"/>
  <c r="P1306" i="1"/>
  <c r="T1306" i="1"/>
  <c r="N1310" i="1"/>
  <c r="O1310" i="1"/>
  <c r="P1310" i="1"/>
  <c r="T1310" i="1"/>
  <c r="N1313" i="1"/>
  <c r="O1313" i="1"/>
  <c r="P1313" i="1"/>
  <c r="T1313" i="1"/>
  <c r="N1314" i="1"/>
  <c r="O1314" i="1"/>
  <c r="P1314" i="1"/>
  <c r="T1314" i="1"/>
  <c r="N1315" i="1"/>
  <c r="O1315" i="1"/>
  <c r="P1315" i="1"/>
  <c r="T1315" i="1"/>
  <c r="N1318" i="1"/>
  <c r="O1318" i="1"/>
  <c r="P1318" i="1"/>
  <c r="T1318" i="1"/>
  <c r="N1319" i="1"/>
  <c r="O1319" i="1"/>
  <c r="P1319" i="1"/>
  <c r="T1319" i="1"/>
  <c r="N1322" i="1"/>
  <c r="O1322" i="1"/>
  <c r="P1322" i="1"/>
  <c r="T1322" i="1"/>
  <c r="N1323" i="1"/>
  <c r="O1323" i="1"/>
  <c r="P1323" i="1"/>
  <c r="T1323" i="1"/>
  <c r="N1324" i="1"/>
  <c r="O1324" i="1"/>
  <c r="P1324" i="1"/>
  <c r="T1324" i="1"/>
  <c r="N1327" i="1"/>
  <c r="O1327" i="1"/>
  <c r="P1327" i="1"/>
  <c r="T1327" i="1"/>
  <c r="N1328" i="1"/>
  <c r="O1328" i="1"/>
  <c r="P1328" i="1"/>
  <c r="T1328" i="1"/>
  <c r="N1329" i="1"/>
  <c r="O1329" i="1"/>
  <c r="P1329" i="1"/>
  <c r="T1329" i="1"/>
  <c r="N1330" i="1"/>
  <c r="O1330" i="1"/>
  <c r="P1330" i="1"/>
  <c r="T1330" i="1"/>
  <c r="N1333" i="1"/>
  <c r="O1333" i="1"/>
  <c r="P1333" i="1"/>
  <c r="T1333" i="1"/>
  <c r="N1334" i="1"/>
  <c r="O1334" i="1"/>
  <c r="P1334" i="1"/>
  <c r="T1334" i="1"/>
  <c r="N1336" i="1"/>
  <c r="O1336" i="1"/>
  <c r="P1336" i="1"/>
  <c r="T1336" i="1"/>
  <c r="N1337" i="1"/>
  <c r="O1337" i="1"/>
  <c r="P1337" i="1"/>
  <c r="T1337" i="1"/>
  <c r="N1338" i="1"/>
  <c r="O1338" i="1"/>
  <c r="P1338" i="1"/>
  <c r="T1338" i="1"/>
  <c r="N1339" i="1"/>
  <c r="O1339" i="1"/>
  <c r="P1339" i="1"/>
  <c r="T1339" i="1"/>
  <c r="N1340" i="1"/>
  <c r="O1340" i="1"/>
  <c r="P1340" i="1"/>
  <c r="T1340" i="1"/>
  <c r="N1342" i="1"/>
  <c r="O1342" i="1"/>
  <c r="P1342" i="1"/>
  <c r="T1342" i="1"/>
  <c r="N1343" i="1"/>
  <c r="O1343" i="1"/>
  <c r="P1343" i="1"/>
  <c r="T1343" i="1"/>
  <c r="N1344" i="1"/>
  <c r="O1344" i="1"/>
  <c r="P1344" i="1"/>
  <c r="T1344" i="1"/>
  <c r="N1345" i="1"/>
  <c r="O1345" i="1"/>
  <c r="P1345" i="1"/>
  <c r="T1345" i="1"/>
  <c r="N1350" i="1"/>
  <c r="O1350" i="1"/>
  <c r="P1350" i="1"/>
  <c r="T1350" i="1"/>
  <c r="N1354" i="1"/>
  <c r="O1354" i="1"/>
  <c r="P1354" i="1"/>
  <c r="T1354" i="1"/>
  <c r="N1355" i="1"/>
  <c r="O1355" i="1"/>
  <c r="P1355" i="1"/>
  <c r="T1355" i="1"/>
  <c r="N1356" i="1"/>
  <c r="O1356" i="1"/>
  <c r="P1356" i="1"/>
  <c r="T1356" i="1"/>
  <c r="N1357" i="1"/>
  <c r="O1357" i="1"/>
  <c r="P1357" i="1"/>
  <c r="T1357" i="1"/>
  <c r="N1358" i="1"/>
  <c r="O1358" i="1"/>
  <c r="P1358" i="1"/>
  <c r="T1358" i="1"/>
  <c r="N1359" i="1"/>
  <c r="O1359" i="1"/>
  <c r="P1359" i="1"/>
  <c r="T1359" i="1"/>
  <c r="N1360" i="1"/>
  <c r="O1360" i="1"/>
  <c r="P1360" i="1"/>
  <c r="T1360" i="1"/>
  <c r="N1361" i="1"/>
  <c r="O1361" i="1"/>
  <c r="P1361" i="1"/>
  <c r="T1361" i="1"/>
  <c r="N1362" i="1"/>
  <c r="O1362" i="1"/>
  <c r="P1362" i="1"/>
  <c r="T1362" i="1"/>
  <c r="N1363" i="1"/>
  <c r="O1363" i="1"/>
  <c r="P1363" i="1"/>
  <c r="T1363" i="1"/>
  <c r="N1364" i="1"/>
  <c r="O1364" i="1"/>
  <c r="P1364" i="1"/>
  <c r="T1364" i="1"/>
  <c r="N1365" i="1"/>
  <c r="O1365" i="1"/>
  <c r="P1365" i="1"/>
  <c r="T1365" i="1"/>
  <c r="N1366" i="1"/>
  <c r="O1366" i="1"/>
  <c r="P1366" i="1"/>
  <c r="T1366" i="1"/>
  <c r="N1367" i="1"/>
  <c r="O1367" i="1"/>
  <c r="P1367" i="1"/>
  <c r="T1367" i="1"/>
  <c r="N1368" i="1"/>
  <c r="O1368" i="1"/>
  <c r="P1368" i="1"/>
  <c r="T1368" i="1"/>
  <c r="N1369" i="1"/>
  <c r="O1369" i="1"/>
  <c r="P1369" i="1"/>
  <c r="T1369" i="1"/>
  <c r="N1370" i="1"/>
  <c r="O1370" i="1"/>
  <c r="P1370" i="1"/>
  <c r="T1370" i="1"/>
  <c r="N1371" i="1"/>
  <c r="O1371" i="1"/>
  <c r="P1371" i="1"/>
  <c r="T1371" i="1"/>
  <c r="N1372" i="1"/>
  <c r="O1372" i="1"/>
  <c r="P1372" i="1"/>
  <c r="T1372" i="1"/>
  <c r="N1374" i="1"/>
  <c r="O1374" i="1"/>
  <c r="P1374" i="1"/>
  <c r="T1374" i="1"/>
  <c r="N1375" i="1"/>
  <c r="O1375" i="1"/>
  <c r="P1375" i="1"/>
  <c r="T1375" i="1"/>
  <c r="N1376" i="1"/>
  <c r="O1376" i="1"/>
  <c r="P1376" i="1"/>
  <c r="T1376" i="1"/>
  <c r="N1377" i="1"/>
  <c r="O1377" i="1"/>
  <c r="P1377" i="1"/>
  <c r="T1377" i="1"/>
  <c r="N1378" i="1"/>
  <c r="O1378" i="1"/>
  <c r="P1378" i="1"/>
  <c r="T1378" i="1"/>
  <c r="N1380" i="1"/>
  <c r="O1380" i="1"/>
  <c r="P1380" i="1"/>
  <c r="T1380" i="1"/>
  <c r="N1381" i="1"/>
  <c r="O1381" i="1"/>
  <c r="P1381" i="1"/>
  <c r="T1381" i="1"/>
  <c r="N1382" i="1"/>
  <c r="O1382" i="1"/>
  <c r="P1382" i="1"/>
  <c r="T1382" i="1"/>
  <c r="N1383" i="1"/>
  <c r="O1383" i="1"/>
  <c r="P1383" i="1"/>
  <c r="T1383" i="1"/>
  <c r="N1386" i="1"/>
  <c r="O1386" i="1"/>
  <c r="P1386" i="1"/>
  <c r="T1386" i="1"/>
  <c r="N1387" i="1"/>
  <c r="O1387" i="1"/>
  <c r="P1387" i="1"/>
  <c r="T1387" i="1"/>
  <c r="N1388" i="1"/>
  <c r="O1388" i="1"/>
  <c r="P1388" i="1"/>
  <c r="T1388" i="1"/>
  <c r="N1389" i="1"/>
  <c r="O1389" i="1"/>
  <c r="P1389" i="1"/>
  <c r="T1389" i="1"/>
  <c r="N1390" i="1"/>
  <c r="O1390" i="1"/>
  <c r="P1390" i="1"/>
  <c r="T1390" i="1"/>
  <c r="N1391" i="1"/>
  <c r="O1391" i="1"/>
  <c r="P1391" i="1"/>
  <c r="T1391" i="1"/>
  <c r="N1392" i="1"/>
  <c r="O1392" i="1"/>
  <c r="P1392" i="1"/>
  <c r="T1392" i="1"/>
  <c r="N1393" i="1"/>
  <c r="O1393" i="1"/>
  <c r="P1393" i="1"/>
  <c r="T1393" i="1"/>
  <c r="N1394" i="1"/>
  <c r="O1394" i="1"/>
  <c r="P1394" i="1"/>
  <c r="T1394" i="1"/>
  <c r="N1395" i="1"/>
  <c r="O1395" i="1"/>
  <c r="P1395" i="1"/>
  <c r="T1395" i="1"/>
  <c r="N1396" i="1"/>
  <c r="O1396" i="1"/>
  <c r="P1396" i="1"/>
  <c r="T1396" i="1"/>
  <c r="N1397" i="1"/>
  <c r="O1397" i="1"/>
  <c r="P1397" i="1"/>
  <c r="T1397" i="1"/>
  <c r="N1398" i="1"/>
  <c r="O1398" i="1"/>
  <c r="P1398" i="1"/>
  <c r="T1398" i="1"/>
  <c r="N1399" i="1"/>
  <c r="O1399" i="1"/>
  <c r="P1399" i="1"/>
  <c r="T1399" i="1"/>
  <c r="N1400" i="1"/>
  <c r="O1400" i="1"/>
  <c r="P1400" i="1"/>
  <c r="T1400" i="1"/>
  <c r="N1401" i="1"/>
  <c r="O1401" i="1"/>
  <c r="P1401" i="1"/>
  <c r="T1401" i="1"/>
  <c r="N1402" i="1"/>
  <c r="O1402" i="1"/>
  <c r="P1402" i="1"/>
  <c r="T1402" i="1"/>
  <c r="N1403" i="1"/>
  <c r="O1403" i="1"/>
  <c r="P1403" i="1"/>
  <c r="T1403" i="1"/>
  <c r="N1404" i="1"/>
  <c r="O1404" i="1"/>
  <c r="P1404" i="1"/>
  <c r="T1404" i="1"/>
  <c r="N1405" i="1"/>
  <c r="O1405" i="1"/>
  <c r="P1405" i="1"/>
  <c r="T1405" i="1"/>
  <c r="N1406" i="1"/>
  <c r="O1406" i="1"/>
  <c r="P1406" i="1"/>
  <c r="T1406" i="1"/>
  <c r="N1407" i="1"/>
  <c r="O1407" i="1"/>
  <c r="P1407" i="1"/>
  <c r="T1407" i="1"/>
  <c r="N1408" i="1"/>
  <c r="O1408" i="1"/>
  <c r="P1408" i="1"/>
  <c r="T1408" i="1"/>
  <c r="N1409" i="1"/>
  <c r="O1409" i="1"/>
  <c r="P1409" i="1"/>
  <c r="T1409" i="1"/>
  <c r="N1410" i="1"/>
  <c r="O1410" i="1"/>
  <c r="P1410" i="1"/>
  <c r="T1410" i="1"/>
  <c r="N1411" i="1"/>
  <c r="O1411" i="1"/>
  <c r="P1411" i="1"/>
  <c r="T1411" i="1"/>
  <c r="N1412" i="1"/>
  <c r="O1412" i="1"/>
  <c r="P1412" i="1"/>
  <c r="T1412" i="1"/>
  <c r="N1413" i="1"/>
  <c r="O1413" i="1"/>
  <c r="P1413" i="1"/>
  <c r="T1413" i="1"/>
  <c r="N1414" i="1"/>
  <c r="O1414" i="1"/>
  <c r="P1414" i="1"/>
  <c r="T1414" i="1"/>
  <c r="N1415" i="1"/>
  <c r="O1415" i="1"/>
  <c r="P1415" i="1"/>
  <c r="T1415" i="1"/>
  <c r="N1416" i="1"/>
  <c r="O1416" i="1"/>
  <c r="P1416" i="1"/>
  <c r="T1416" i="1"/>
  <c r="N1417" i="1"/>
  <c r="O1417" i="1"/>
  <c r="P1417" i="1"/>
  <c r="T1417" i="1"/>
  <c r="N1418" i="1"/>
  <c r="O1418" i="1"/>
  <c r="P1418" i="1"/>
  <c r="T1418" i="1"/>
  <c r="N1419" i="1"/>
  <c r="O1419" i="1"/>
  <c r="P1419" i="1"/>
  <c r="T1419" i="1"/>
  <c r="N1420" i="1"/>
  <c r="O1420" i="1"/>
  <c r="P1420" i="1"/>
  <c r="T1420" i="1"/>
  <c r="N1421" i="1"/>
  <c r="O1421" i="1"/>
  <c r="P1421" i="1"/>
  <c r="T1421" i="1"/>
  <c r="N1422" i="1"/>
  <c r="O1422" i="1"/>
  <c r="P1422" i="1"/>
  <c r="T1422" i="1"/>
  <c r="N1423" i="1"/>
  <c r="O1423" i="1"/>
  <c r="P1423" i="1"/>
  <c r="T1423" i="1"/>
  <c r="N1424" i="1"/>
  <c r="O1424" i="1"/>
  <c r="P1424" i="1"/>
  <c r="T1424" i="1"/>
  <c r="N1425" i="1"/>
  <c r="O1425" i="1"/>
  <c r="P1425" i="1"/>
  <c r="T1425" i="1"/>
  <c r="N1426" i="1"/>
  <c r="O1426" i="1"/>
  <c r="P1426" i="1"/>
  <c r="T1426" i="1"/>
  <c r="N1427" i="1"/>
  <c r="O1427" i="1"/>
  <c r="P1427" i="1"/>
  <c r="T1427" i="1"/>
  <c r="N1429" i="1"/>
  <c r="O1429" i="1"/>
  <c r="P1429" i="1"/>
  <c r="T1429" i="1"/>
  <c r="N1430" i="1"/>
  <c r="O1430" i="1"/>
  <c r="P1430" i="1"/>
  <c r="T1430" i="1"/>
  <c r="N1431" i="1"/>
  <c r="O1431" i="1"/>
  <c r="P1431" i="1"/>
  <c r="T1431" i="1"/>
  <c r="N1432" i="1"/>
  <c r="O1432" i="1"/>
  <c r="P1432" i="1"/>
  <c r="T1432" i="1"/>
  <c r="N1433" i="1"/>
  <c r="O1433" i="1"/>
  <c r="P1433" i="1"/>
  <c r="T1433" i="1"/>
  <c r="N1434" i="1"/>
  <c r="O1434" i="1"/>
  <c r="P1434" i="1"/>
  <c r="T1434" i="1"/>
  <c r="N1435" i="1"/>
  <c r="O1435" i="1"/>
  <c r="P1435" i="1"/>
  <c r="T1435" i="1"/>
  <c r="N1436" i="1"/>
  <c r="O1436" i="1"/>
  <c r="P1436" i="1"/>
  <c r="T1436" i="1"/>
  <c r="N1437" i="1"/>
  <c r="O1437" i="1"/>
  <c r="P1437" i="1"/>
  <c r="T1437" i="1"/>
  <c r="N1439" i="1"/>
  <c r="O1439" i="1"/>
  <c r="P1439" i="1"/>
  <c r="T1439" i="1"/>
  <c r="N1440" i="1"/>
  <c r="O1440" i="1"/>
  <c r="P1440" i="1"/>
  <c r="T1440" i="1"/>
  <c r="N1441" i="1"/>
  <c r="O1441" i="1"/>
  <c r="P1441" i="1"/>
  <c r="T1441" i="1"/>
  <c r="N1442" i="1"/>
  <c r="O1442" i="1"/>
  <c r="P1442" i="1"/>
  <c r="T1442" i="1"/>
  <c r="N1443" i="1"/>
  <c r="O1443" i="1"/>
  <c r="P1443" i="1"/>
  <c r="T1443" i="1"/>
  <c r="N1444" i="1"/>
  <c r="O1444" i="1"/>
  <c r="P1444" i="1"/>
  <c r="T1444" i="1"/>
  <c r="N1445" i="1"/>
  <c r="O1445" i="1"/>
  <c r="P1445" i="1"/>
  <c r="T1445" i="1"/>
  <c r="N1446" i="1"/>
  <c r="O1446" i="1"/>
  <c r="P1446" i="1"/>
  <c r="T1446" i="1"/>
  <c r="N1447" i="1"/>
  <c r="O1447" i="1"/>
  <c r="P1447" i="1"/>
  <c r="T1447" i="1"/>
  <c r="N1448" i="1"/>
  <c r="O1448" i="1"/>
  <c r="P1448" i="1"/>
  <c r="T1448" i="1"/>
  <c r="N1449" i="1"/>
  <c r="O1449" i="1"/>
  <c r="P1449" i="1"/>
  <c r="T1449" i="1"/>
  <c r="N1450" i="1"/>
  <c r="O1450" i="1"/>
  <c r="P1450" i="1"/>
  <c r="T1450" i="1"/>
  <c r="N1451" i="1"/>
  <c r="O1451" i="1"/>
  <c r="P1451" i="1"/>
  <c r="T1451" i="1"/>
  <c r="N1455" i="1"/>
  <c r="O1455" i="1"/>
  <c r="P1455" i="1"/>
  <c r="T1455" i="1"/>
  <c r="N1456" i="1"/>
  <c r="O1456" i="1"/>
  <c r="P1456" i="1"/>
  <c r="T1456" i="1"/>
  <c r="N1457" i="1"/>
  <c r="O1457" i="1"/>
  <c r="P1457" i="1"/>
  <c r="T1457" i="1"/>
  <c r="N1458" i="1"/>
  <c r="O1458" i="1"/>
  <c r="P1458" i="1"/>
  <c r="T1458" i="1"/>
  <c r="N1459" i="1"/>
  <c r="O1459" i="1"/>
  <c r="P1459" i="1"/>
  <c r="T1459" i="1"/>
  <c r="N1461" i="1"/>
  <c r="O1461" i="1"/>
  <c r="P1461" i="1"/>
  <c r="T1461" i="1"/>
  <c r="N1462" i="1"/>
  <c r="O1462" i="1"/>
  <c r="P1462" i="1"/>
  <c r="T1462" i="1"/>
  <c r="N1463" i="1"/>
  <c r="O1463" i="1"/>
  <c r="P1463" i="1"/>
  <c r="T1463" i="1"/>
  <c r="N1464" i="1"/>
  <c r="O1464" i="1"/>
  <c r="P1464" i="1"/>
  <c r="T1464" i="1"/>
  <c r="N1465" i="1"/>
  <c r="O1465" i="1"/>
  <c r="P1465" i="1"/>
  <c r="T1465" i="1"/>
  <c r="N1467" i="1"/>
  <c r="O1467" i="1"/>
  <c r="P1467" i="1"/>
  <c r="T1467" i="1"/>
  <c r="N1468" i="1"/>
  <c r="O1468" i="1"/>
  <c r="P1468" i="1"/>
  <c r="T1468" i="1"/>
  <c r="N1469" i="1"/>
  <c r="O1469" i="1"/>
  <c r="P1469" i="1"/>
  <c r="T1469" i="1"/>
  <c r="N1470" i="1"/>
  <c r="O1470" i="1"/>
  <c r="P1470" i="1"/>
  <c r="T1470" i="1"/>
  <c r="N1471" i="1"/>
  <c r="O1471" i="1"/>
  <c r="P1471" i="1"/>
  <c r="T1471" i="1"/>
  <c r="N1474" i="1"/>
  <c r="O1474" i="1"/>
  <c r="P1474" i="1"/>
  <c r="T1474" i="1"/>
  <c r="N1475" i="1"/>
  <c r="O1475" i="1"/>
  <c r="P1475" i="1"/>
  <c r="T1475" i="1"/>
  <c r="N1476" i="1"/>
  <c r="O1476" i="1"/>
  <c r="P1476" i="1"/>
  <c r="T1476" i="1"/>
  <c r="N1477" i="1"/>
  <c r="O1477" i="1"/>
  <c r="P1477" i="1"/>
  <c r="T1477" i="1"/>
  <c r="N1478" i="1"/>
  <c r="O1478" i="1"/>
  <c r="P1478" i="1"/>
  <c r="T1478" i="1"/>
  <c r="N1479" i="1"/>
  <c r="O1479" i="1"/>
  <c r="P1479" i="1"/>
  <c r="T1479" i="1"/>
  <c r="N1480" i="1"/>
  <c r="O1480" i="1"/>
  <c r="P1480" i="1"/>
  <c r="T1480" i="1"/>
  <c r="N1481" i="1"/>
  <c r="O1481" i="1"/>
  <c r="P1481" i="1"/>
  <c r="T1481" i="1"/>
  <c r="N1482" i="1"/>
  <c r="O1482" i="1"/>
  <c r="P1482" i="1"/>
  <c r="T1482" i="1"/>
  <c r="N1483" i="1"/>
  <c r="O1483" i="1"/>
  <c r="P1483" i="1"/>
  <c r="T1483" i="1"/>
  <c r="N1484" i="1"/>
  <c r="O1484" i="1"/>
  <c r="P1484" i="1"/>
  <c r="T1484" i="1"/>
  <c r="N1486" i="1"/>
  <c r="O1486" i="1"/>
  <c r="P1486" i="1"/>
  <c r="T1486" i="1"/>
  <c r="N1487" i="1"/>
  <c r="O1487" i="1"/>
  <c r="P1487" i="1"/>
  <c r="T1487" i="1"/>
  <c r="N1488" i="1"/>
  <c r="O1488" i="1"/>
  <c r="P1488" i="1"/>
  <c r="T1488" i="1"/>
  <c r="N1489" i="1"/>
  <c r="O1489" i="1"/>
  <c r="P1489" i="1"/>
  <c r="T1489" i="1"/>
  <c r="N1490" i="1"/>
  <c r="O1490" i="1"/>
  <c r="P1490" i="1"/>
  <c r="T1490" i="1"/>
  <c r="N1491" i="1"/>
  <c r="O1491" i="1"/>
  <c r="P1491" i="1"/>
  <c r="T1491" i="1"/>
  <c r="N1492" i="1"/>
  <c r="O1492" i="1"/>
  <c r="P1492" i="1"/>
  <c r="T1492" i="1"/>
  <c r="N1493" i="1"/>
  <c r="O1493" i="1"/>
  <c r="P1493" i="1"/>
  <c r="T1493" i="1"/>
  <c r="N1495" i="1"/>
  <c r="O1495" i="1"/>
  <c r="P1495" i="1"/>
  <c r="T1495" i="1"/>
  <c r="N1496" i="1"/>
  <c r="O1496" i="1"/>
  <c r="P1496" i="1"/>
  <c r="T1496" i="1"/>
  <c r="N1497" i="1"/>
  <c r="O1497" i="1"/>
  <c r="P1497" i="1"/>
  <c r="T1497" i="1"/>
  <c r="N1498" i="1"/>
  <c r="O1498" i="1"/>
  <c r="P1498" i="1"/>
  <c r="T1498" i="1"/>
  <c r="N1499" i="1"/>
  <c r="O1499" i="1"/>
  <c r="P1499" i="1"/>
  <c r="T1499" i="1"/>
  <c r="N1500" i="1"/>
  <c r="O1500" i="1"/>
  <c r="P1500" i="1"/>
  <c r="T1500" i="1"/>
  <c r="N1501" i="1"/>
  <c r="O1501" i="1"/>
  <c r="P1501" i="1"/>
  <c r="T1501" i="1"/>
  <c r="N1502" i="1"/>
  <c r="O1502" i="1"/>
  <c r="P1502" i="1"/>
  <c r="T1502" i="1"/>
  <c r="N1503" i="1"/>
  <c r="O1503" i="1"/>
  <c r="P1503" i="1"/>
  <c r="T1503" i="1"/>
  <c r="N1504" i="1"/>
  <c r="O1504" i="1"/>
  <c r="P1504" i="1"/>
  <c r="T1504" i="1"/>
  <c r="N1505" i="1"/>
  <c r="O1505" i="1"/>
  <c r="P1505" i="1"/>
  <c r="T1505" i="1"/>
  <c r="N1506" i="1"/>
  <c r="O1506" i="1"/>
  <c r="P1506" i="1"/>
  <c r="T1506" i="1"/>
  <c r="N1510" i="1"/>
  <c r="O1510" i="1"/>
  <c r="P1510" i="1"/>
  <c r="T1510" i="1"/>
  <c r="N1511" i="1"/>
  <c r="O1511" i="1"/>
  <c r="P1511" i="1"/>
  <c r="T1511" i="1"/>
  <c r="N1512" i="1"/>
  <c r="O1512" i="1"/>
  <c r="P1512" i="1"/>
  <c r="T1512" i="1"/>
  <c r="N1513" i="1"/>
  <c r="O1513" i="1"/>
  <c r="P1513" i="1"/>
  <c r="T1513" i="1"/>
  <c r="N1514" i="1"/>
  <c r="O1514" i="1"/>
  <c r="P1514" i="1"/>
  <c r="T1514" i="1"/>
  <c r="N1515" i="1"/>
  <c r="O1515" i="1"/>
  <c r="P1515" i="1"/>
  <c r="T1515" i="1"/>
  <c r="N1516" i="1"/>
  <c r="O1516" i="1"/>
  <c r="P1516" i="1"/>
  <c r="T1516" i="1"/>
  <c r="N1517" i="1"/>
  <c r="O1517" i="1"/>
  <c r="P1517" i="1"/>
  <c r="T1517" i="1"/>
  <c r="N1518" i="1"/>
  <c r="O1518" i="1"/>
  <c r="P1518" i="1"/>
  <c r="T1518" i="1"/>
  <c r="N1519" i="1"/>
  <c r="O1519" i="1"/>
  <c r="P1519" i="1"/>
  <c r="T1519" i="1"/>
  <c r="N1520" i="1"/>
  <c r="O1520" i="1"/>
  <c r="P1520" i="1"/>
  <c r="T1520" i="1"/>
  <c r="N1521" i="1"/>
  <c r="O1521" i="1"/>
  <c r="P1521" i="1"/>
  <c r="T1521" i="1"/>
  <c r="N1522" i="1"/>
  <c r="O1522" i="1"/>
  <c r="P1522" i="1"/>
  <c r="T1522" i="1"/>
  <c r="N1523" i="1"/>
  <c r="O1523" i="1"/>
  <c r="P1523" i="1"/>
  <c r="T1523" i="1"/>
  <c r="N1524" i="1"/>
  <c r="O1524" i="1"/>
  <c r="P1524" i="1"/>
  <c r="T1524" i="1"/>
  <c r="N1525" i="1"/>
  <c r="O1525" i="1"/>
  <c r="P1525" i="1"/>
  <c r="T1525" i="1"/>
  <c r="N1527" i="1"/>
  <c r="O1527" i="1"/>
  <c r="P1527" i="1"/>
  <c r="T1527" i="1"/>
  <c r="N1530" i="1"/>
  <c r="O1530" i="1"/>
  <c r="P1530" i="1"/>
  <c r="T1530" i="1"/>
  <c r="N1531" i="1"/>
  <c r="O1531" i="1"/>
  <c r="P1531" i="1"/>
  <c r="T1531" i="1"/>
  <c r="N1532" i="1"/>
  <c r="O1532" i="1"/>
  <c r="P1532" i="1"/>
  <c r="T1532" i="1"/>
  <c r="N1533" i="1"/>
  <c r="O1533" i="1"/>
  <c r="P1533" i="1"/>
  <c r="T1533" i="1"/>
  <c r="N1534" i="1"/>
  <c r="O1534" i="1"/>
  <c r="P1534" i="1"/>
  <c r="T1534" i="1"/>
  <c r="N1535" i="1"/>
  <c r="O1535" i="1"/>
  <c r="P1535" i="1"/>
  <c r="T1535" i="1"/>
  <c r="N1536" i="1"/>
  <c r="O1536" i="1"/>
  <c r="P1536" i="1"/>
  <c r="T1536" i="1"/>
  <c r="N1537" i="1"/>
  <c r="O1537" i="1"/>
  <c r="P1537" i="1"/>
  <c r="T1537" i="1"/>
  <c r="N1538" i="1"/>
  <c r="O1538" i="1"/>
  <c r="P1538" i="1"/>
  <c r="T1538" i="1"/>
  <c r="N1539" i="1"/>
  <c r="O1539" i="1"/>
  <c r="P1539" i="1"/>
  <c r="T1539" i="1"/>
  <c r="N1540" i="1"/>
  <c r="O1540" i="1"/>
  <c r="P1540" i="1"/>
  <c r="T1540" i="1"/>
  <c r="N1542" i="1"/>
  <c r="O1542" i="1"/>
  <c r="P1542" i="1"/>
  <c r="T1542" i="1"/>
  <c r="N1543" i="1"/>
  <c r="O1543" i="1"/>
  <c r="P1543" i="1"/>
  <c r="T1543" i="1"/>
  <c r="N1544" i="1"/>
  <c r="O1544" i="1"/>
  <c r="P1544" i="1"/>
  <c r="T1544" i="1"/>
  <c r="N1545" i="1"/>
  <c r="O1545" i="1"/>
  <c r="P1545" i="1"/>
  <c r="T1545" i="1"/>
  <c r="N1546" i="1"/>
  <c r="O1546" i="1"/>
  <c r="P1546" i="1"/>
  <c r="T1546" i="1"/>
  <c r="N1547" i="1"/>
  <c r="O1547" i="1"/>
  <c r="P1547" i="1"/>
  <c r="T1547" i="1"/>
  <c r="N1548" i="1"/>
  <c r="O1548" i="1"/>
  <c r="P1548" i="1"/>
  <c r="T1548" i="1"/>
  <c r="N1549" i="1"/>
  <c r="O1549" i="1"/>
  <c r="P1549" i="1"/>
  <c r="T1549" i="1"/>
  <c r="N1550" i="1"/>
  <c r="O1550" i="1"/>
  <c r="P1550" i="1"/>
  <c r="T1550" i="1"/>
  <c r="N1551" i="1"/>
  <c r="O1551" i="1"/>
  <c r="P1551" i="1"/>
  <c r="T1551" i="1"/>
  <c r="N1552" i="1"/>
  <c r="O1552" i="1"/>
  <c r="P1552" i="1"/>
  <c r="T1552" i="1"/>
  <c r="N1556" i="1"/>
  <c r="O1556" i="1"/>
  <c r="P1556" i="1"/>
  <c r="T1556" i="1"/>
  <c r="N1557" i="1"/>
  <c r="O1557" i="1"/>
  <c r="P1557" i="1"/>
  <c r="T1557" i="1"/>
  <c r="N1558" i="1"/>
  <c r="O1558" i="1"/>
  <c r="P1558" i="1"/>
  <c r="T1558" i="1"/>
  <c r="N1559" i="1"/>
  <c r="O1559" i="1"/>
  <c r="P1559" i="1"/>
  <c r="T1559" i="1"/>
  <c r="N1560" i="1"/>
  <c r="O1560" i="1"/>
  <c r="P1560" i="1"/>
  <c r="T1560" i="1"/>
  <c r="N1561" i="1"/>
  <c r="O1561" i="1"/>
  <c r="P1561" i="1"/>
  <c r="T1561" i="1"/>
  <c r="N1563" i="1"/>
  <c r="O1563" i="1"/>
  <c r="P1563" i="1"/>
  <c r="T1563" i="1"/>
  <c r="N1564" i="1"/>
  <c r="O1564" i="1"/>
  <c r="P1564" i="1"/>
  <c r="T1564" i="1"/>
  <c r="N1565" i="1"/>
  <c r="O1565" i="1"/>
  <c r="P1565" i="1"/>
  <c r="T1565" i="1"/>
  <c r="N1566" i="1"/>
  <c r="O1566" i="1"/>
  <c r="P1566" i="1"/>
  <c r="T1566" i="1"/>
  <c r="N1567" i="1"/>
  <c r="O1567" i="1"/>
  <c r="P1567" i="1"/>
  <c r="T1567" i="1"/>
  <c r="N1570" i="1"/>
  <c r="O1570" i="1"/>
  <c r="P1570" i="1"/>
  <c r="T1570" i="1"/>
  <c r="N1571" i="1"/>
  <c r="O1571" i="1"/>
  <c r="P1571" i="1"/>
  <c r="T1571" i="1"/>
  <c r="N1572" i="1"/>
  <c r="O1572" i="1"/>
  <c r="P1572" i="1"/>
  <c r="T1572" i="1"/>
  <c r="N1573" i="1"/>
  <c r="O1573" i="1"/>
  <c r="P1573" i="1"/>
  <c r="T1573" i="1"/>
  <c r="N1574" i="1"/>
  <c r="O1574" i="1"/>
  <c r="P1574" i="1"/>
  <c r="T1574" i="1"/>
  <c r="N1575" i="1"/>
  <c r="O1575" i="1"/>
  <c r="P1575" i="1"/>
  <c r="T1575" i="1"/>
  <c r="N1576" i="1"/>
  <c r="O1576" i="1"/>
  <c r="P1576" i="1"/>
  <c r="T1576" i="1"/>
  <c r="N1577" i="1"/>
  <c r="O1577" i="1"/>
  <c r="P1577" i="1"/>
  <c r="T1577" i="1"/>
  <c r="N1578" i="1"/>
  <c r="O1578" i="1"/>
  <c r="P1578" i="1"/>
  <c r="T1578" i="1"/>
  <c r="N1580" i="1"/>
  <c r="O1580" i="1"/>
  <c r="P1580" i="1"/>
  <c r="T1580" i="1"/>
  <c r="N1581" i="1"/>
  <c r="O1581" i="1"/>
  <c r="P1581" i="1"/>
  <c r="T1581" i="1"/>
  <c r="N1582" i="1"/>
  <c r="O1582" i="1"/>
  <c r="P1582" i="1"/>
  <c r="T1582" i="1"/>
  <c r="N1583" i="1"/>
  <c r="O1583" i="1"/>
  <c r="P1583" i="1"/>
  <c r="T1583" i="1"/>
  <c r="N1584" i="1"/>
  <c r="O1584" i="1"/>
  <c r="P1584" i="1"/>
  <c r="T1584" i="1"/>
  <c r="N1585" i="1"/>
  <c r="O1585" i="1"/>
  <c r="P1585" i="1"/>
  <c r="T1585" i="1"/>
  <c r="N1586" i="1"/>
  <c r="O1586" i="1"/>
  <c r="P1586" i="1"/>
  <c r="T1586" i="1"/>
  <c r="N1587" i="1"/>
  <c r="O1587" i="1"/>
  <c r="P1587" i="1"/>
  <c r="T1587" i="1"/>
  <c r="N1588" i="1"/>
  <c r="O1588" i="1"/>
  <c r="P1588" i="1"/>
  <c r="T1588" i="1"/>
  <c r="N1590" i="1"/>
  <c r="O1590" i="1"/>
  <c r="P1590" i="1"/>
  <c r="T1590" i="1"/>
  <c r="N1592" i="1"/>
  <c r="O1592" i="1"/>
  <c r="P1592" i="1"/>
  <c r="T1592" i="1"/>
  <c r="N1596" i="1"/>
  <c r="O1596" i="1"/>
  <c r="P1596" i="1"/>
  <c r="T1596" i="1"/>
  <c r="N1597" i="1"/>
  <c r="O1597" i="1"/>
  <c r="P1597" i="1"/>
  <c r="T1597" i="1"/>
  <c r="N1598" i="1"/>
  <c r="O1598" i="1"/>
  <c r="P1598" i="1"/>
  <c r="T1598" i="1"/>
  <c r="N1599" i="1"/>
  <c r="O1599" i="1"/>
  <c r="P1599" i="1"/>
  <c r="T1599" i="1"/>
  <c r="N1600" i="1"/>
  <c r="O1600" i="1"/>
  <c r="P1600" i="1"/>
  <c r="T1600" i="1"/>
  <c r="N1601" i="1"/>
  <c r="O1601" i="1"/>
  <c r="P1601" i="1"/>
  <c r="T1601" i="1"/>
  <c r="N1602" i="1"/>
  <c r="O1602" i="1"/>
  <c r="P1602" i="1"/>
  <c r="T1602" i="1"/>
  <c r="N1603" i="1"/>
  <c r="O1603" i="1"/>
  <c r="P1603" i="1"/>
  <c r="T1603" i="1"/>
  <c r="N1604" i="1"/>
  <c r="O1604" i="1"/>
  <c r="P1604" i="1"/>
  <c r="T1604" i="1"/>
  <c r="N1605" i="1"/>
  <c r="O1605" i="1"/>
  <c r="P1605" i="1"/>
  <c r="T1605" i="1"/>
  <c r="N1607" i="1"/>
  <c r="O1607" i="1"/>
  <c r="P1607" i="1"/>
  <c r="T1607" i="1"/>
  <c r="N1608" i="1"/>
  <c r="O1608" i="1"/>
  <c r="P1608" i="1"/>
  <c r="T1608" i="1"/>
  <c r="N1609" i="1"/>
  <c r="O1609" i="1"/>
  <c r="P1609" i="1"/>
  <c r="T1609" i="1"/>
  <c r="N1610" i="1"/>
  <c r="O1610" i="1"/>
  <c r="P1610" i="1"/>
  <c r="T1610" i="1"/>
  <c r="N1613" i="1"/>
  <c r="O1613" i="1"/>
  <c r="P1613" i="1"/>
  <c r="T1613" i="1"/>
  <c r="N1614" i="1"/>
  <c r="O1614" i="1"/>
  <c r="P1614" i="1"/>
  <c r="T1614" i="1"/>
  <c r="N1615" i="1"/>
  <c r="O1615" i="1"/>
  <c r="P1615" i="1"/>
  <c r="T1615" i="1"/>
  <c r="N1616" i="1"/>
  <c r="O1616" i="1"/>
  <c r="P1616" i="1"/>
  <c r="T1616" i="1"/>
  <c r="N1617" i="1"/>
  <c r="O1617" i="1"/>
  <c r="P1617" i="1"/>
  <c r="T1617" i="1"/>
  <c r="N1618" i="1"/>
  <c r="O1618" i="1"/>
  <c r="P1618" i="1"/>
  <c r="T1618" i="1"/>
  <c r="N1619" i="1"/>
  <c r="O1619" i="1"/>
  <c r="P1619" i="1"/>
  <c r="T1619" i="1"/>
  <c r="N1620" i="1"/>
  <c r="O1620" i="1"/>
  <c r="P1620" i="1"/>
  <c r="T1620" i="1"/>
  <c r="N1621" i="1"/>
  <c r="O1621" i="1"/>
  <c r="P1621" i="1"/>
  <c r="T1621" i="1"/>
  <c r="N1622" i="1"/>
  <c r="O1622" i="1"/>
  <c r="P1622" i="1"/>
  <c r="T1622" i="1"/>
  <c r="N1623" i="1"/>
  <c r="O1623" i="1"/>
  <c r="P1623" i="1"/>
  <c r="T1623" i="1"/>
  <c r="N1624" i="1"/>
  <c r="O1624" i="1"/>
  <c r="P1624" i="1"/>
  <c r="T1624" i="1"/>
  <c r="N1625" i="1"/>
  <c r="O1625" i="1"/>
  <c r="P1625" i="1"/>
  <c r="T1625" i="1"/>
  <c r="N1626" i="1"/>
  <c r="O1626" i="1"/>
  <c r="P1626" i="1"/>
  <c r="T1626" i="1"/>
  <c r="N1627" i="1"/>
  <c r="O1627" i="1"/>
  <c r="P1627" i="1"/>
  <c r="T1627" i="1"/>
  <c r="N1628" i="1"/>
  <c r="O1628" i="1"/>
  <c r="P1628" i="1"/>
  <c r="T1628" i="1"/>
  <c r="N1629" i="1"/>
  <c r="O1629" i="1"/>
  <c r="P1629" i="1"/>
  <c r="T1629" i="1"/>
  <c r="N1631" i="1"/>
  <c r="O1631" i="1"/>
  <c r="P1631" i="1"/>
  <c r="T1631" i="1"/>
  <c r="N1632" i="1"/>
  <c r="O1632" i="1"/>
  <c r="P1632" i="1"/>
  <c r="T1632" i="1"/>
  <c r="N1633" i="1"/>
  <c r="O1633" i="1"/>
  <c r="P1633" i="1"/>
  <c r="T1633" i="1"/>
  <c r="N1634" i="1"/>
  <c r="O1634" i="1"/>
  <c r="P1634" i="1"/>
  <c r="T1634" i="1"/>
  <c r="N1635" i="1"/>
  <c r="O1635" i="1"/>
  <c r="P1635" i="1"/>
  <c r="T1635" i="1"/>
  <c r="N1636" i="1"/>
  <c r="O1636" i="1"/>
  <c r="P1636" i="1"/>
  <c r="T1636" i="1"/>
  <c r="N1637" i="1"/>
  <c r="O1637" i="1"/>
  <c r="P1637" i="1"/>
  <c r="T1637" i="1"/>
  <c r="N1638" i="1"/>
  <c r="O1638" i="1"/>
  <c r="P1638" i="1"/>
  <c r="T1638" i="1"/>
  <c r="N1639" i="1"/>
  <c r="O1639" i="1"/>
  <c r="P1639" i="1"/>
  <c r="T1639" i="1"/>
  <c r="N1643" i="1"/>
  <c r="O1643" i="1"/>
  <c r="P1643" i="1"/>
  <c r="T1643" i="1"/>
  <c r="N1644" i="1"/>
  <c r="O1644" i="1"/>
  <c r="P1644" i="1"/>
  <c r="T1644" i="1"/>
  <c r="N1645" i="1"/>
  <c r="O1645" i="1"/>
  <c r="P1645" i="1"/>
  <c r="T1645" i="1"/>
  <c r="N1646" i="1"/>
  <c r="O1646" i="1"/>
  <c r="P1646" i="1"/>
  <c r="T1646" i="1"/>
  <c r="N1647" i="1"/>
  <c r="O1647" i="1"/>
  <c r="P1647" i="1"/>
  <c r="T1647" i="1"/>
  <c r="N1649" i="1"/>
  <c r="O1649" i="1"/>
  <c r="P1649" i="1"/>
  <c r="N1650" i="1"/>
  <c r="O1650" i="1"/>
  <c r="P1650" i="1"/>
  <c r="T1650" i="1"/>
  <c r="N1651" i="1"/>
  <c r="O1651" i="1"/>
  <c r="P1651" i="1"/>
  <c r="T1651" i="1"/>
  <c r="N1652" i="1"/>
  <c r="O1652" i="1"/>
  <c r="P1652" i="1"/>
  <c r="T1652" i="1"/>
  <c r="N1653" i="1"/>
  <c r="O1653" i="1"/>
  <c r="P1653" i="1"/>
  <c r="T1653" i="1"/>
  <c r="N1654" i="1"/>
  <c r="O1654" i="1"/>
  <c r="P1654" i="1"/>
  <c r="T1654" i="1"/>
  <c r="N1657" i="1"/>
  <c r="O1657" i="1"/>
  <c r="P1657" i="1"/>
  <c r="N1658" i="1"/>
  <c r="O1658" i="1"/>
  <c r="P1658" i="1"/>
  <c r="T1658" i="1"/>
  <c r="N1659" i="1"/>
  <c r="O1659" i="1"/>
  <c r="P1659" i="1"/>
  <c r="T1659" i="1"/>
  <c r="N1660" i="1"/>
  <c r="O1660" i="1"/>
  <c r="P1660" i="1"/>
  <c r="T1660" i="1"/>
  <c r="N1661" i="1"/>
  <c r="O1661" i="1"/>
  <c r="P1661" i="1"/>
  <c r="T1661" i="1"/>
  <c r="N1662" i="1"/>
  <c r="O1662" i="1"/>
  <c r="P1662" i="1"/>
  <c r="T1662" i="1"/>
  <c r="N1663" i="1"/>
  <c r="O1663" i="1"/>
  <c r="P1663" i="1"/>
  <c r="N1664" i="1"/>
  <c r="O1664" i="1"/>
  <c r="P1664" i="1"/>
  <c r="T1664" i="1"/>
  <c r="N1665" i="1"/>
  <c r="O1665" i="1"/>
  <c r="P1665" i="1"/>
  <c r="T1665" i="1"/>
  <c r="N1666" i="1"/>
  <c r="O1666" i="1"/>
  <c r="P1666" i="1"/>
  <c r="T1666" i="1"/>
  <c r="N1667" i="1"/>
  <c r="O1667" i="1"/>
  <c r="P1667" i="1"/>
  <c r="T1667" i="1"/>
  <c r="N1669" i="1"/>
  <c r="O1669" i="1"/>
  <c r="P1669" i="1"/>
  <c r="T1669" i="1"/>
  <c r="N1670" i="1"/>
  <c r="O1670" i="1"/>
  <c r="P1670" i="1"/>
  <c r="T1670" i="1"/>
  <c r="N1671" i="1"/>
  <c r="O1671" i="1"/>
  <c r="P1671" i="1"/>
  <c r="T1671" i="1"/>
  <c r="N1672" i="1"/>
  <c r="O1672" i="1"/>
  <c r="P1672" i="1"/>
  <c r="T1672" i="1"/>
  <c r="N1673" i="1"/>
  <c r="O1673" i="1"/>
  <c r="P1673" i="1"/>
  <c r="T1673" i="1"/>
  <c r="N1674" i="1"/>
  <c r="O1674" i="1"/>
  <c r="P1674" i="1"/>
  <c r="T1674" i="1"/>
  <c r="N1675" i="1"/>
  <c r="O1675" i="1"/>
  <c r="P1675" i="1"/>
  <c r="T1675" i="1"/>
  <c r="N1676" i="1"/>
  <c r="O1676" i="1"/>
  <c r="P1676" i="1"/>
  <c r="T1676" i="1"/>
  <c r="N1677" i="1"/>
  <c r="O1677" i="1"/>
  <c r="P1677" i="1"/>
  <c r="T1677" i="1"/>
  <c r="N1678" i="1"/>
  <c r="O1678" i="1"/>
  <c r="P1678" i="1"/>
  <c r="T1678" i="1"/>
  <c r="N1679" i="1"/>
  <c r="O1679" i="1"/>
  <c r="P1679" i="1"/>
  <c r="T1679" i="1"/>
  <c r="N1680" i="1"/>
  <c r="O1680" i="1"/>
  <c r="P1680" i="1"/>
  <c r="T1680" i="1"/>
  <c r="N1684" i="1"/>
  <c r="O1684" i="1"/>
  <c r="P1684" i="1"/>
  <c r="T1684" i="1"/>
  <c r="N1685" i="1"/>
  <c r="O1685" i="1"/>
  <c r="P1685" i="1"/>
  <c r="T1685" i="1"/>
  <c r="N1687" i="1"/>
  <c r="O1687" i="1"/>
  <c r="P1687" i="1"/>
  <c r="T1687" i="1"/>
  <c r="N1689" i="1"/>
  <c r="O1689" i="1"/>
  <c r="P1689" i="1"/>
  <c r="T1689" i="1"/>
  <c r="N1690" i="1"/>
  <c r="O1690" i="1"/>
  <c r="P1690" i="1"/>
  <c r="T1690" i="1"/>
  <c r="N1691" i="1"/>
  <c r="O1691" i="1"/>
  <c r="P1691" i="1"/>
  <c r="T1691" i="1"/>
  <c r="N1692" i="1"/>
  <c r="O1692" i="1"/>
  <c r="P1692" i="1"/>
  <c r="T1692" i="1"/>
  <c r="N1693" i="1"/>
  <c r="O1693" i="1"/>
  <c r="P1693" i="1"/>
  <c r="T1693" i="1"/>
  <c r="N1694" i="1"/>
  <c r="O1694" i="1"/>
  <c r="P1694" i="1"/>
  <c r="T1694" i="1"/>
  <c r="N1695" i="1"/>
  <c r="O1695" i="1"/>
  <c r="P1695" i="1"/>
  <c r="T1695" i="1"/>
  <c r="N1696" i="1"/>
  <c r="O1696" i="1"/>
  <c r="P1696" i="1"/>
  <c r="T1696" i="1"/>
  <c r="N1697" i="1"/>
  <c r="O1697" i="1"/>
  <c r="P1697" i="1"/>
  <c r="T1697" i="1"/>
  <c r="N1698" i="1"/>
  <c r="O1698" i="1"/>
  <c r="P1698" i="1"/>
  <c r="T1698" i="1"/>
  <c r="N1699" i="1"/>
  <c r="O1699" i="1"/>
  <c r="P1699" i="1"/>
  <c r="T1699" i="1"/>
  <c r="N1700" i="1"/>
  <c r="O1700" i="1"/>
  <c r="P1700" i="1"/>
  <c r="T1700" i="1"/>
  <c r="N1701" i="1"/>
  <c r="O1701" i="1"/>
  <c r="P1701" i="1"/>
  <c r="T1701" i="1"/>
  <c r="N1702" i="1"/>
  <c r="O1702" i="1"/>
  <c r="P1702" i="1"/>
  <c r="T1702" i="1"/>
  <c r="N1703" i="1"/>
  <c r="O1703" i="1"/>
  <c r="P1703" i="1"/>
  <c r="T1703" i="1"/>
  <c r="N1704" i="1"/>
  <c r="O1704" i="1"/>
  <c r="P1704" i="1"/>
  <c r="T1704" i="1"/>
  <c r="N1705" i="1"/>
  <c r="O1705" i="1"/>
  <c r="P1705" i="1"/>
  <c r="T1705" i="1"/>
  <c r="N1706" i="1"/>
  <c r="O1706" i="1"/>
  <c r="P1706" i="1"/>
  <c r="T1706" i="1"/>
  <c r="N1707" i="1"/>
  <c r="O1707" i="1"/>
  <c r="P1707" i="1"/>
  <c r="T1707" i="1"/>
  <c r="N1708" i="1"/>
  <c r="O1708" i="1"/>
  <c r="P1708" i="1"/>
  <c r="T1708" i="1"/>
  <c r="N1709" i="1"/>
  <c r="O1709" i="1"/>
  <c r="P1709" i="1"/>
  <c r="T1709" i="1"/>
  <c r="N1710" i="1"/>
  <c r="O1710" i="1"/>
  <c r="P1710" i="1"/>
  <c r="T1710" i="1"/>
  <c r="N1711" i="1"/>
  <c r="O1711" i="1"/>
  <c r="P1711" i="1"/>
  <c r="T1711" i="1"/>
  <c r="N1712" i="1"/>
  <c r="O1712" i="1"/>
  <c r="P1712" i="1"/>
  <c r="T1712" i="1"/>
  <c r="N1713" i="1"/>
  <c r="O1713" i="1"/>
  <c r="P1713" i="1"/>
  <c r="T1713" i="1"/>
  <c r="N1714" i="1"/>
  <c r="O1714" i="1"/>
  <c r="P1714" i="1"/>
  <c r="T1714" i="1"/>
  <c r="N1715" i="1"/>
  <c r="O1715" i="1"/>
  <c r="P1715" i="1"/>
  <c r="T1715" i="1"/>
  <c r="N1716" i="1"/>
  <c r="O1716" i="1"/>
  <c r="P1716" i="1"/>
  <c r="T1716" i="1"/>
  <c r="N1717" i="1"/>
  <c r="O1717" i="1"/>
  <c r="P1717" i="1"/>
  <c r="T1717" i="1"/>
  <c r="N1718" i="1"/>
  <c r="O1718" i="1"/>
  <c r="P1718" i="1"/>
  <c r="T1718" i="1"/>
  <c r="N1719" i="1"/>
  <c r="O1719" i="1"/>
  <c r="P1719" i="1"/>
  <c r="T1719" i="1"/>
  <c r="N1720" i="1"/>
  <c r="O1720" i="1"/>
  <c r="P1720" i="1"/>
  <c r="T1720" i="1"/>
  <c r="N1721" i="1"/>
  <c r="O1721" i="1"/>
  <c r="P1721" i="1"/>
  <c r="T1721" i="1"/>
  <c r="N1722" i="1"/>
  <c r="O1722" i="1"/>
  <c r="P1722" i="1"/>
  <c r="T1722" i="1"/>
  <c r="N1723" i="1"/>
  <c r="O1723" i="1"/>
  <c r="P1723" i="1"/>
  <c r="T1723" i="1"/>
  <c r="N1724" i="1"/>
  <c r="O1724" i="1"/>
  <c r="P1724" i="1"/>
  <c r="T1724" i="1"/>
  <c r="N1725" i="1"/>
  <c r="O1725" i="1"/>
  <c r="P1725" i="1"/>
  <c r="T1725" i="1"/>
  <c r="N1726" i="1"/>
  <c r="O1726" i="1"/>
  <c r="P1726" i="1"/>
  <c r="T1726" i="1"/>
  <c r="N1728" i="1"/>
  <c r="O1728" i="1"/>
  <c r="P1728" i="1"/>
  <c r="T1728" i="1"/>
  <c r="N1729" i="1"/>
  <c r="O1729" i="1"/>
  <c r="P1729" i="1"/>
  <c r="T1729" i="1"/>
  <c r="N1730" i="1"/>
  <c r="O1730" i="1"/>
  <c r="P1730" i="1"/>
  <c r="T1730" i="1"/>
  <c r="N1731" i="1"/>
  <c r="O1731" i="1"/>
  <c r="P1731" i="1"/>
  <c r="T1731" i="1"/>
  <c r="N1732" i="1"/>
  <c r="O1732" i="1"/>
  <c r="P1732" i="1"/>
  <c r="T1732" i="1"/>
  <c r="N1733" i="1"/>
  <c r="O1733" i="1"/>
  <c r="P1733" i="1"/>
  <c r="T1733" i="1"/>
  <c r="N1734" i="1"/>
  <c r="O1734" i="1"/>
  <c r="P1734" i="1"/>
  <c r="T1734" i="1"/>
  <c r="N1735" i="1"/>
  <c r="O1735" i="1"/>
  <c r="P1735" i="1"/>
  <c r="T1735" i="1"/>
  <c r="N1736" i="1"/>
  <c r="O1736" i="1"/>
  <c r="P1736" i="1"/>
  <c r="T1736" i="1"/>
  <c r="N1737" i="1"/>
  <c r="O1737" i="1"/>
  <c r="P1737" i="1"/>
  <c r="T1737" i="1"/>
  <c r="N1738" i="1"/>
  <c r="O1738" i="1"/>
  <c r="P1738" i="1"/>
  <c r="T1738" i="1"/>
  <c r="N1739" i="1"/>
  <c r="O1739" i="1"/>
  <c r="P1739" i="1"/>
  <c r="T1739" i="1"/>
  <c r="N1740" i="1"/>
  <c r="O1740" i="1"/>
  <c r="P1740" i="1"/>
  <c r="T1740" i="1"/>
  <c r="N1741" i="1"/>
  <c r="O1741" i="1"/>
  <c r="P1741" i="1"/>
  <c r="T1741" i="1"/>
  <c r="N1742" i="1"/>
  <c r="O1742" i="1"/>
  <c r="P1742" i="1"/>
  <c r="T1742" i="1"/>
  <c r="N1743" i="1"/>
  <c r="O1743" i="1"/>
  <c r="P1743" i="1"/>
  <c r="T1743" i="1"/>
  <c r="N1744" i="1"/>
  <c r="O1744" i="1"/>
  <c r="P1744" i="1"/>
  <c r="T1744" i="1"/>
  <c r="N1745" i="1"/>
  <c r="O1745" i="1"/>
  <c r="P1745" i="1"/>
  <c r="T1745" i="1"/>
  <c r="N1746" i="1"/>
  <c r="O1746" i="1"/>
  <c r="P1746" i="1"/>
  <c r="T1746" i="1"/>
  <c r="N1747" i="1"/>
  <c r="O1747" i="1"/>
  <c r="P1747" i="1"/>
  <c r="T1747" i="1"/>
  <c r="N1748" i="1"/>
  <c r="O1748" i="1"/>
  <c r="P1748" i="1"/>
  <c r="T1748" i="1"/>
  <c r="N1749" i="1"/>
  <c r="O1749" i="1"/>
  <c r="P1749" i="1"/>
  <c r="T1749" i="1"/>
  <c r="N1750" i="1"/>
  <c r="O1750" i="1"/>
  <c r="P1750" i="1"/>
  <c r="T1750" i="1"/>
  <c r="N1751" i="1"/>
  <c r="O1751" i="1"/>
  <c r="P1751" i="1"/>
  <c r="T1751" i="1"/>
  <c r="N1752" i="1"/>
  <c r="O1752" i="1"/>
  <c r="P1752" i="1"/>
  <c r="T1752" i="1"/>
  <c r="N1753" i="1"/>
  <c r="O1753" i="1"/>
  <c r="P1753" i="1"/>
  <c r="T1753" i="1"/>
  <c r="N1754" i="1"/>
  <c r="O1754" i="1"/>
  <c r="P1754" i="1"/>
  <c r="T1754" i="1"/>
  <c r="N1755" i="1"/>
  <c r="O1755" i="1"/>
  <c r="P1755" i="1"/>
  <c r="T1755" i="1"/>
  <c r="N1756" i="1"/>
  <c r="O1756" i="1"/>
  <c r="P1756" i="1"/>
  <c r="T1756" i="1"/>
  <c r="N1757" i="1"/>
  <c r="O1757" i="1"/>
  <c r="P1757" i="1"/>
  <c r="T1757" i="1"/>
  <c r="N1758" i="1"/>
  <c r="O1758" i="1"/>
  <c r="P1758" i="1"/>
  <c r="T1758" i="1"/>
  <c r="N1760" i="1"/>
  <c r="O1760" i="1"/>
  <c r="P1760" i="1"/>
  <c r="T1760" i="1"/>
  <c r="N1761" i="1"/>
  <c r="O1761" i="1"/>
  <c r="P1761" i="1"/>
  <c r="T1761" i="1"/>
  <c r="N1762" i="1"/>
  <c r="O1762" i="1"/>
  <c r="P1762" i="1"/>
  <c r="T1762" i="1"/>
  <c r="N1763" i="1"/>
  <c r="O1763" i="1"/>
  <c r="P1763" i="1"/>
  <c r="T1763" i="1"/>
  <c r="N1764" i="1"/>
  <c r="O1764" i="1"/>
  <c r="P1764" i="1"/>
  <c r="T1764" i="1"/>
  <c r="N1765" i="1"/>
  <c r="O1765" i="1"/>
  <c r="P1765" i="1"/>
  <c r="T1765" i="1"/>
  <c r="N1766" i="1"/>
  <c r="O1766" i="1"/>
  <c r="P1766" i="1"/>
  <c r="T1766" i="1"/>
  <c r="N1767" i="1"/>
  <c r="O1767" i="1"/>
  <c r="P1767" i="1"/>
  <c r="T1767" i="1"/>
  <c r="N1768" i="1"/>
  <c r="O1768" i="1"/>
  <c r="P1768" i="1"/>
  <c r="T1768" i="1"/>
  <c r="N1770" i="1"/>
  <c r="O1770" i="1"/>
  <c r="P1770" i="1"/>
  <c r="T1770" i="1"/>
  <c r="N1772" i="1"/>
  <c r="O1772" i="1"/>
  <c r="P1772" i="1"/>
  <c r="T1772" i="1"/>
  <c r="N1774" i="1"/>
  <c r="O1774" i="1"/>
  <c r="P1774" i="1"/>
  <c r="T1774" i="1"/>
  <c r="N1775" i="1"/>
  <c r="O1775" i="1"/>
  <c r="P1775" i="1"/>
  <c r="T1775" i="1"/>
  <c r="N1776" i="1"/>
  <c r="O1776" i="1"/>
  <c r="P1776" i="1"/>
  <c r="T1776" i="1"/>
  <c r="N1777" i="1"/>
  <c r="O1777" i="1"/>
  <c r="P1777" i="1"/>
  <c r="T1777" i="1"/>
  <c r="N1778" i="1"/>
  <c r="O1778" i="1"/>
  <c r="P1778" i="1"/>
  <c r="T1778" i="1"/>
  <c r="N1779" i="1"/>
  <c r="O1779" i="1"/>
  <c r="P1779" i="1"/>
  <c r="T1779" i="1"/>
  <c r="N1780" i="1"/>
  <c r="O1780" i="1"/>
  <c r="P1780" i="1"/>
  <c r="T1780" i="1"/>
  <c r="N1781" i="1"/>
  <c r="O1781" i="1"/>
  <c r="P1781" i="1"/>
  <c r="T1781" i="1"/>
  <c r="N1782" i="1"/>
  <c r="O1782" i="1"/>
  <c r="P1782" i="1"/>
  <c r="T1782" i="1"/>
  <c r="N1784" i="1"/>
  <c r="O1784" i="1"/>
  <c r="P1784" i="1"/>
  <c r="T1784" i="1"/>
  <c r="N1785" i="1"/>
  <c r="O1785" i="1"/>
  <c r="P1785" i="1"/>
  <c r="T1785" i="1"/>
  <c r="N1786" i="1"/>
  <c r="O1786" i="1"/>
  <c r="P1786" i="1"/>
  <c r="T1786" i="1"/>
  <c r="N1787" i="1"/>
  <c r="O1787" i="1"/>
  <c r="P1787" i="1"/>
  <c r="T1787" i="1"/>
  <c r="N1788" i="1"/>
  <c r="O1788" i="1"/>
  <c r="P1788" i="1"/>
  <c r="T1788" i="1"/>
  <c r="N1789" i="1"/>
  <c r="O1789" i="1"/>
  <c r="P1789" i="1"/>
  <c r="T1789" i="1"/>
  <c r="N1790" i="1"/>
  <c r="O1790" i="1"/>
  <c r="P1790" i="1"/>
  <c r="T1790" i="1"/>
  <c r="N1792" i="1"/>
  <c r="O1792" i="1"/>
  <c r="P1792" i="1"/>
  <c r="T1792" i="1"/>
  <c r="N1793" i="1"/>
  <c r="O1793" i="1"/>
  <c r="P1793" i="1"/>
  <c r="T1793" i="1"/>
  <c r="N1794" i="1"/>
  <c r="O1794" i="1"/>
  <c r="P1794" i="1"/>
  <c r="T1794" i="1"/>
  <c r="N1795" i="1"/>
  <c r="O1795" i="1"/>
  <c r="P1795" i="1"/>
  <c r="T1795" i="1"/>
  <c r="N1796" i="1"/>
  <c r="O1796" i="1"/>
  <c r="P1796" i="1"/>
  <c r="T1796" i="1"/>
  <c r="N1798" i="1"/>
  <c r="O1798" i="1"/>
  <c r="P1798" i="1"/>
  <c r="T1798" i="1"/>
  <c r="N1799" i="1"/>
  <c r="O1799" i="1"/>
  <c r="P1799" i="1"/>
  <c r="T1799" i="1"/>
  <c r="N1802" i="1"/>
  <c r="O1802" i="1"/>
  <c r="P1802" i="1"/>
  <c r="T1802" i="1"/>
  <c r="N1803" i="1"/>
  <c r="O1803" i="1"/>
  <c r="P1803" i="1"/>
  <c r="T1803" i="1"/>
  <c r="N1804" i="1"/>
  <c r="O1804" i="1"/>
  <c r="P1804" i="1"/>
  <c r="T1804" i="1"/>
  <c r="N1806" i="1"/>
  <c r="O1806" i="1"/>
  <c r="P1806" i="1"/>
  <c r="T1806" i="1"/>
  <c r="N1807" i="1"/>
  <c r="O1807" i="1"/>
  <c r="P1807" i="1"/>
  <c r="T1807" i="1"/>
  <c r="N1808" i="1"/>
  <c r="O1808" i="1"/>
  <c r="P1808" i="1"/>
  <c r="T1808" i="1"/>
  <c r="N1809" i="1"/>
  <c r="O1809" i="1"/>
  <c r="P1809" i="1"/>
  <c r="T1809" i="1"/>
  <c r="N1810" i="1"/>
  <c r="O1810" i="1"/>
  <c r="P1810" i="1"/>
  <c r="T1810" i="1"/>
  <c r="N1811" i="1"/>
  <c r="O1811" i="1"/>
  <c r="P1811" i="1"/>
  <c r="T1811" i="1"/>
  <c r="N1812" i="1"/>
  <c r="O1812" i="1"/>
  <c r="P1812" i="1"/>
  <c r="T1812" i="1"/>
  <c r="N1813" i="1"/>
  <c r="O1813" i="1"/>
  <c r="P1813" i="1"/>
  <c r="T1813" i="1"/>
  <c r="N1814" i="1"/>
  <c r="O1814" i="1"/>
  <c r="P1814" i="1"/>
  <c r="T1814" i="1"/>
  <c r="N1815" i="1"/>
  <c r="O1815" i="1"/>
  <c r="P1815" i="1"/>
  <c r="T1815" i="1"/>
  <c r="N1816" i="1"/>
  <c r="O1816" i="1"/>
  <c r="P1816" i="1"/>
  <c r="T1816" i="1"/>
  <c r="N1817" i="1"/>
  <c r="O1817" i="1"/>
  <c r="P1817" i="1"/>
  <c r="T1817" i="1"/>
  <c r="N1818" i="1"/>
  <c r="O1818" i="1"/>
  <c r="P1818" i="1"/>
  <c r="T1818" i="1"/>
  <c r="N1819" i="1"/>
  <c r="O1819" i="1"/>
  <c r="P1819" i="1"/>
  <c r="T1819" i="1"/>
  <c r="N1820" i="1"/>
  <c r="O1820" i="1"/>
  <c r="P1820" i="1"/>
  <c r="T1820" i="1"/>
  <c r="N1822" i="1"/>
  <c r="O1822" i="1"/>
  <c r="P1822" i="1"/>
  <c r="T1822" i="1"/>
  <c r="N1823" i="1"/>
  <c r="O1823" i="1"/>
  <c r="P1823" i="1"/>
  <c r="T1823" i="1"/>
  <c r="N1825" i="1"/>
  <c r="O1825" i="1"/>
  <c r="P1825" i="1"/>
  <c r="T1825" i="1"/>
  <c r="N1826" i="1"/>
  <c r="O1826" i="1"/>
  <c r="P1826" i="1"/>
  <c r="T1826" i="1"/>
  <c r="N1827" i="1"/>
  <c r="O1827" i="1"/>
  <c r="P1827" i="1"/>
  <c r="T1827" i="1"/>
  <c r="N1828" i="1"/>
  <c r="O1828" i="1"/>
  <c r="P1828" i="1"/>
  <c r="T1828" i="1"/>
  <c r="N1830" i="1"/>
  <c r="O1830" i="1"/>
  <c r="P1830" i="1"/>
  <c r="T1830" i="1"/>
  <c r="N1831" i="1"/>
  <c r="O1831" i="1"/>
  <c r="P1831" i="1"/>
  <c r="T1831" i="1"/>
  <c r="N1834" i="1"/>
  <c r="O1834" i="1"/>
  <c r="P1834" i="1"/>
  <c r="T1834" i="1"/>
  <c r="N1835" i="1"/>
  <c r="O1835" i="1"/>
  <c r="P1835" i="1"/>
  <c r="T1835" i="1"/>
  <c r="N1836" i="1"/>
  <c r="O1836" i="1"/>
  <c r="T1836" i="1"/>
  <c r="N1837" i="1"/>
  <c r="O1837" i="1"/>
  <c r="P1837" i="1"/>
  <c r="T1837" i="1"/>
  <c r="N1839" i="1"/>
  <c r="O1839" i="1"/>
  <c r="P1839" i="1"/>
  <c r="T1839" i="1"/>
  <c r="N1840" i="1"/>
  <c r="O1840" i="1"/>
  <c r="T1840" i="1"/>
  <c r="N1841" i="1"/>
  <c r="O1841" i="1"/>
  <c r="P1841" i="1"/>
  <c r="T1841" i="1"/>
  <c r="N1842" i="1"/>
  <c r="O1842" i="1"/>
  <c r="P1842" i="1"/>
  <c r="T1842" i="1"/>
  <c r="N1843" i="1"/>
  <c r="O1843" i="1"/>
  <c r="P1843" i="1"/>
  <c r="T1843" i="1"/>
  <c r="N1844" i="1"/>
  <c r="O1844" i="1"/>
  <c r="P1844" i="1"/>
  <c r="T1844" i="1"/>
  <c r="N1845" i="1"/>
  <c r="O1845" i="1"/>
  <c r="P1845" i="1"/>
  <c r="T1845" i="1"/>
  <c r="N1846" i="1"/>
  <c r="O1846" i="1"/>
  <c r="P1846" i="1"/>
  <c r="T1846" i="1"/>
  <c r="N1847" i="1"/>
  <c r="O1847" i="1"/>
  <c r="P1847" i="1"/>
  <c r="N1848" i="1"/>
  <c r="O1848" i="1"/>
  <c r="P1848" i="1"/>
  <c r="N1849" i="1"/>
  <c r="O1849" i="1"/>
  <c r="P1849" i="1"/>
  <c r="T1849" i="1"/>
  <c r="N1850" i="1"/>
  <c r="O1850" i="1"/>
  <c r="P1850" i="1"/>
  <c r="T1850" i="1"/>
  <c r="N1851" i="1"/>
  <c r="O1851" i="1"/>
  <c r="P1851" i="1"/>
  <c r="T1851" i="1"/>
  <c r="N1852" i="1"/>
  <c r="O1852" i="1"/>
  <c r="P1852" i="1"/>
  <c r="T1852" i="1"/>
  <c r="N1853" i="1"/>
  <c r="O1853" i="1"/>
  <c r="P1853" i="1"/>
  <c r="T1853" i="1"/>
  <c r="N1854" i="1"/>
  <c r="O1854" i="1"/>
  <c r="P1854" i="1"/>
  <c r="T1854" i="1"/>
  <c r="N1855" i="1"/>
  <c r="O1855" i="1"/>
  <c r="P1855" i="1"/>
  <c r="T1855" i="1"/>
  <c r="N1856" i="1"/>
  <c r="O1856" i="1"/>
  <c r="P1856" i="1"/>
  <c r="T1856" i="1"/>
  <c r="N1857" i="1"/>
  <c r="O1857" i="1"/>
  <c r="P1857" i="1"/>
  <c r="T1857" i="1"/>
  <c r="N1858" i="1"/>
  <c r="O1858" i="1"/>
  <c r="P1858" i="1"/>
  <c r="T1858" i="1"/>
  <c r="N1860" i="1"/>
  <c r="O1860" i="1"/>
  <c r="P1860" i="1"/>
  <c r="T1860" i="1"/>
  <c r="N1861" i="1"/>
  <c r="O1861" i="1"/>
  <c r="P1861" i="1"/>
  <c r="T1861" i="1"/>
  <c r="N1862" i="1"/>
  <c r="O1862" i="1"/>
  <c r="P1862" i="1"/>
  <c r="T1862" i="1"/>
  <c r="N1863" i="1"/>
  <c r="O1863" i="1"/>
  <c r="P1863" i="1"/>
  <c r="T1863" i="1"/>
  <c r="N1864" i="1"/>
  <c r="O1864" i="1"/>
  <c r="P1864" i="1"/>
  <c r="T1864" i="1"/>
  <c r="N1865" i="1"/>
  <c r="O1865" i="1"/>
  <c r="P1865" i="1"/>
  <c r="T1865" i="1"/>
  <c r="N1866" i="1"/>
  <c r="O1866" i="1"/>
  <c r="P1866" i="1"/>
  <c r="T1866" i="1"/>
  <c r="N1868" i="1"/>
  <c r="O1868" i="1"/>
  <c r="P1868" i="1"/>
  <c r="T1868" i="1"/>
  <c r="N1870" i="1"/>
  <c r="O1870" i="1"/>
  <c r="P1870" i="1"/>
  <c r="T1870" i="1"/>
  <c r="N1871" i="1"/>
  <c r="O1871" i="1"/>
  <c r="P1871" i="1"/>
  <c r="T1871" i="1"/>
  <c r="N1872" i="1"/>
  <c r="O1872" i="1"/>
  <c r="P1872" i="1"/>
  <c r="T1872" i="1"/>
  <c r="N1873" i="1"/>
  <c r="O1873" i="1"/>
  <c r="P1873" i="1"/>
  <c r="T1873" i="1"/>
  <c r="N1874" i="1"/>
  <c r="O1874" i="1"/>
  <c r="P1874" i="1"/>
  <c r="T1874" i="1"/>
  <c r="N1876" i="1"/>
  <c r="O1876" i="1"/>
  <c r="P1876" i="1"/>
  <c r="T1876" i="1"/>
  <c r="N1877" i="1"/>
  <c r="O1877" i="1"/>
  <c r="P1877" i="1"/>
  <c r="T1877" i="1"/>
  <c r="N1878" i="1"/>
  <c r="O1878" i="1"/>
  <c r="P1878" i="1"/>
  <c r="T1878" i="1"/>
  <c r="N1879" i="1"/>
  <c r="O1879" i="1"/>
  <c r="P1879" i="1"/>
  <c r="T1879" i="1"/>
  <c r="N1882" i="1"/>
  <c r="O1882" i="1"/>
  <c r="P1882" i="1"/>
  <c r="T1882" i="1"/>
  <c r="N1884" i="1"/>
  <c r="O1884" i="1"/>
  <c r="P1884" i="1"/>
  <c r="T1884" i="1"/>
  <c r="N1886" i="1"/>
  <c r="O1886" i="1"/>
  <c r="P1886" i="1"/>
  <c r="T1886" i="1"/>
  <c r="N1887" i="1"/>
  <c r="O1887" i="1"/>
  <c r="P1887" i="1"/>
  <c r="T1887" i="1"/>
  <c r="N1888" i="1"/>
  <c r="O1888" i="1"/>
  <c r="P1888" i="1"/>
  <c r="T1888" i="1"/>
  <c r="N1889" i="1"/>
  <c r="O1889" i="1"/>
  <c r="P1889" i="1"/>
  <c r="T1889" i="1"/>
  <c r="N1890" i="1"/>
  <c r="O1890" i="1"/>
  <c r="P1890" i="1"/>
  <c r="T1890" i="1"/>
  <c r="N1891" i="1"/>
  <c r="O1891" i="1"/>
  <c r="P1891" i="1"/>
  <c r="T1891" i="1"/>
  <c r="N1893" i="1"/>
  <c r="O1893" i="1"/>
  <c r="P1893" i="1"/>
  <c r="T1893" i="1"/>
  <c r="N1896" i="1"/>
  <c r="O1896" i="1"/>
  <c r="P1896" i="1"/>
  <c r="T1896" i="1"/>
  <c r="N1897" i="1"/>
  <c r="O1897" i="1"/>
  <c r="P1897" i="1"/>
  <c r="T1897" i="1"/>
  <c r="N1898" i="1"/>
  <c r="O1898" i="1"/>
  <c r="P1898" i="1"/>
  <c r="T1898" i="1"/>
  <c r="N1899" i="1"/>
  <c r="O1899" i="1"/>
  <c r="P1899" i="1"/>
  <c r="T1899" i="1"/>
  <c r="N1900" i="1"/>
  <c r="O1900" i="1"/>
  <c r="P1900" i="1"/>
  <c r="T1900" i="1"/>
  <c r="N1901" i="1"/>
  <c r="O1901" i="1"/>
  <c r="P1901" i="1"/>
  <c r="T1901" i="1"/>
  <c r="N1902" i="1"/>
  <c r="O1902" i="1"/>
  <c r="P1902" i="1"/>
  <c r="T1902" i="1"/>
  <c r="N1905" i="1"/>
  <c r="O1905" i="1"/>
  <c r="P1905" i="1"/>
  <c r="T1905" i="1"/>
  <c r="N1906" i="1"/>
  <c r="O1906" i="1"/>
  <c r="P1906" i="1"/>
  <c r="T1906" i="1"/>
  <c r="N1907" i="1"/>
  <c r="O1907" i="1"/>
  <c r="P1907" i="1"/>
  <c r="T1907" i="1"/>
  <c r="N1908" i="1"/>
  <c r="O1908" i="1"/>
  <c r="P1908" i="1"/>
  <c r="T1908" i="1"/>
  <c r="N1909" i="1"/>
  <c r="O1909" i="1"/>
  <c r="P1909" i="1"/>
  <c r="T1909" i="1"/>
  <c r="N1910" i="1"/>
  <c r="O1910" i="1"/>
  <c r="P1910" i="1"/>
  <c r="T1910" i="1"/>
  <c r="N1911" i="1"/>
  <c r="O1911" i="1"/>
  <c r="P1911" i="1"/>
  <c r="T1911" i="1"/>
  <c r="N1912" i="1"/>
  <c r="O1912" i="1"/>
  <c r="P1912" i="1"/>
  <c r="T1912" i="1"/>
  <c r="N1913" i="1"/>
  <c r="O1913" i="1"/>
  <c r="P1913" i="1"/>
  <c r="T1913" i="1"/>
  <c r="N1914" i="1"/>
  <c r="O1914" i="1"/>
  <c r="P1914" i="1"/>
  <c r="T1914" i="1"/>
  <c r="N1915" i="1"/>
  <c r="O1915" i="1"/>
  <c r="P1915" i="1"/>
  <c r="T1915" i="1"/>
  <c r="N1916" i="1"/>
  <c r="O1916" i="1"/>
  <c r="P1916" i="1"/>
  <c r="T1916" i="1"/>
  <c r="N1917" i="1"/>
  <c r="O1917" i="1"/>
  <c r="P1917" i="1"/>
  <c r="T1917" i="1"/>
  <c r="N1918" i="1"/>
  <c r="O1918" i="1"/>
  <c r="P1918" i="1"/>
  <c r="T1918" i="1"/>
  <c r="N1919" i="1"/>
  <c r="O1919" i="1"/>
  <c r="P1919" i="1"/>
  <c r="T1919" i="1"/>
  <c r="N1920" i="1"/>
  <c r="O1920" i="1"/>
  <c r="P1920" i="1"/>
  <c r="T1920" i="1"/>
  <c r="N1923" i="1"/>
  <c r="O1923" i="1"/>
  <c r="P1923" i="1"/>
  <c r="T1923" i="1"/>
  <c r="N1924" i="1"/>
  <c r="O1924" i="1"/>
  <c r="P1924" i="1"/>
  <c r="T1924" i="1"/>
  <c r="N1925" i="1"/>
  <c r="O1925" i="1"/>
  <c r="P1925" i="1"/>
  <c r="T1925" i="1"/>
  <c r="N1926" i="1"/>
  <c r="O1926" i="1"/>
  <c r="P1926" i="1"/>
  <c r="T1926" i="1"/>
  <c r="N1927" i="1"/>
  <c r="O1927" i="1"/>
  <c r="P1927" i="1"/>
  <c r="T1927" i="1"/>
  <c r="N1928" i="1"/>
  <c r="O1928" i="1"/>
  <c r="P1928" i="1"/>
  <c r="T1928" i="1"/>
  <c r="N1929" i="1"/>
  <c r="O1929" i="1"/>
  <c r="P1929" i="1"/>
  <c r="T1929" i="1"/>
  <c r="N1930" i="1"/>
  <c r="O1930" i="1"/>
  <c r="P1930" i="1"/>
  <c r="T1930" i="1"/>
  <c r="N1931" i="1"/>
  <c r="O1931" i="1"/>
  <c r="P1931" i="1"/>
  <c r="T1931" i="1"/>
  <c r="N1932" i="1"/>
  <c r="O1932" i="1"/>
  <c r="P1932" i="1"/>
  <c r="T1932" i="1"/>
  <c r="N1934" i="1"/>
  <c r="O1934" i="1"/>
  <c r="P1934" i="1"/>
  <c r="T1934" i="1"/>
  <c r="N1935" i="1"/>
  <c r="O1935" i="1"/>
  <c r="P1935" i="1"/>
  <c r="T1935" i="1"/>
  <c r="N1936" i="1"/>
  <c r="O1936" i="1"/>
  <c r="P1936" i="1"/>
  <c r="T1936" i="1"/>
  <c r="N1937" i="1"/>
  <c r="O1937" i="1"/>
  <c r="P1937" i="1"/>
  <c r="T1937" i="1"/>
  <c r="N1938" i="1"/>
  <c r="O1938" i="1"/>
  <c r="P1938" i="1"/>
  <c r="T1938" i="1"/>
  <c r="N1939" i="1"/>
  <c r="O1939" i="1"/>
  <c r="P1939" i="1"/>
  <c r="T1939" i="1"/>
  <c r="N1940" i="1"/>
  <c r="O1940" i="1"/>
  <c r="P1940" i="1"/>
  <c r="T1940" i="1"/>
  <c r="N1941" i="1"/>
  <c r="O1941" i="1"/>
  <c r="P1941" i="1"/>
  <c r="T1941" i="1"/>
  <c r="N1942" i="1"/>
  <c r="O1942" i="1"/>
  <c r="P1942" i="1"/>
  <c r="T1942" i="1"/>
  <c r="N1943" i="1"/>
  <c r="O1943" i="1"/>
  <c r="P1943" i="1"/>
  <c r="T1943" i="1"/>
  <c r="N1944" i="1"/>
  <c r="O1944" i="1"/>
  <c r="P1944" i="1"/>
  <c r="T1944" i="1"/>
  <c r="N1945" i="1"/>
  <c r="O1945" i="1"/>
  <c r="P1945" i="1"/>
  <c r="T1945" i="1"/>
  <c r="N1946" i="1"/>
  <c r="O1946" i="1"/>
  <c r="P1946" i="1"/>
  <c r="T1946" i="1"/>
  <c r="N1947" i="1"/>
  <c r="O1947" i="1"/>
  <c r="P1947" i="1"/>
  <c r="T1947" i="1"/>
  <c r="N1948" i="1"/>
  <c r="O1948" i="1"/>
  <c r="P1948" i="1"/>
  <c r="T1948" i="1"/>
  <c r="N1949" i="1"/>
  <c r="O1949" i="1"/>
  <c r="P1949" i="1"/>
  <c r="T1949" i="1"/>
  <c r="N1951" i="1"/>
  <c r="O1951" i="1"/>
  <c r="P1951" i="1"/>
  <c r="T1951" i="1"/>
  <c r="N1952" i="1"/>
  <c r="O1952" i="1"/>
  <c r="P1952" i="1"/>
  <c r="T1952" i="1"/>
  <c r="N1953" i="1"/>
  <c r="O1953" i="1"/>
  <c r="P1953" i="1"/>
  <c r="T1953" i="1"/>
  <c r="N1954" i="1"/>
  <c r="O1954" i="1"/>
  <c r="P1954" i="1"/>
  <c r="T1954" i="1"/>
  <c r="N1955" i="1"/>
  <c r="O1955" i="1"/>
  <c r="P1955" i="1"/>
  <c r="T1955" i="1"/>
  <c r="N1956" i="1"/>
  <c r="O1956" i="1"/>
  <c r="P1956" i="1"/>
  <c r="T1956" i="1"/>
  <c r="N1957" i="1"/>
  <c r="O1957" i="1"/>
  <c r="P1957" i="1"/>
  <c r="T1957" i="1"/>
  <c r="N1958" i="1"/>
  <c r="O1958" i="1"/>
  <c r="P1958" i="1"/>
  <c r="T1958" i="1"/>
  <c r="N1959" i="1"/>
  <c r="O1959" i="1"/>
  <c r="P1959" i="1"/>
  <c r="T1959" i="1"/>
  <c r="N1960" i="1"/>
  <c r="O1960" i="1"/>
  <c r="P1960" i="1"/>
  <c r="T1960" i="1"/>
  <c r="N1961" i="1"/>
  <c r="O1961" i="1"/>
  <c r="P1961" i="1"/>
  <c r="T1961" i="1"/>
  <c r="N1962" i="1"/>
  <c r="O1962" i="1"/>
  <c r="P1962" i="1"/>
  <c r="T1962" i="1"/>
  <c r="N1963" i="1"/>
  <c r="O1963" i="1"/>
  <c r="P1963" i="1"/>
  <c r="T1963" i="1"/>
  <c r="N1964" i="1"/>
  <c r="O1964" i="1"/>
  <c r="P1964" i="1"/>
  <c r="T1964" i="1"/>
  <c r="N1965" i="1"/>
  <c r="O1965" i="1"/>
  <c r="P1965" i="1"/>
  <c r="T1965" i="1"/>
  <c r="N1967" i="1"/>
  <c r="O1967" i="1"/>
  <c r="P1967" i="1"/>
  <c r="T1967" i="1"/>
  <c r="N1968" i="1"/>
  <c r="O1968" i="1"/>
  <c r="P1968" i="1"/>
  <c r="T1968" i="1"/>
  <c r="N1969" i="1"/>
  <c r="O1969" i="1"/>
  <c r="P1969" i="1"/>
  <c r="T1969" i="1"/>
  <c r="N1970" i="1"/>
  <c r="O1970" i="1"/>
  <c r="P1970" i="1"/>
  <c r="T1970" i="1"/>
  <c r="N1971" i="1"/>
  <c r="O1971" i="1"/>
  <c r="P1971" i="1"/>
  <c r="T1971" i="1"/>
  <c r="N1972" i="1"/>
  <c r="O1972" i="1"/>
  <c r="P1972" i="1"/>
  <c r="T1972" i="1"/>
  <c r="N1973" i="1"/>
  <c r="O1973" i="1"/>
  <c r="P1973" i="1"/>
  <c r="T1973" i="1"/>
  <c r="N1974" i="1"/>
  <c r="O1974" i="1"/>
  <c r="P1974" i="1"/>
  <c r="T1974" i="1"/>
  <c r="N1975" i="1"/>
  <c r="O1975" i="1"/>
  <c r="P1975" i="1"/>
  <c r="T1975" i="1"/>
  <c r="N1976" i="1"/>
  <c r="O1976" i="1"/>
  <c r="P1976" i="1"/>
  <c r="T1976" i="1"/>
  <c r="N1977" i="1"/>
  <c r="O1977" i="1"/>
  <c r="P1977" i="1"/>
  <c r="T1977" i="1"/>
  <c r="N1978" i="1"/>
  <c r="O1978" i="1"/>
  <c r="P1978" i="1"/>
  <c r="T1978" i="1"/>
</calcChain>
</file>

<file path=xl/sharedStrings.xml><?xml version="1.0" encoding="utf-8"?>
<sst xmlns="http://schemas.openxmlformats.org/spreadsheetml/2006/main" count="8592" uniqueCount="6547">
  <si>
    <t>01.06.2026</t>
  </si>
  <si>
    <t>ООО "Издательский Дом "Проф-Пресс"</t>
  </si>
  <si>
    <t>Номер</t>
  </si>
  <si>
    <t>Код</t>
  </si>
  <si>
    <t>Наименование</t>
  </si>
  <si>
    <t>Артикул</t>
  </si>
  <si>
    <t>Маркировка</t>
  </si>
  <si>
    <t>Стандарт Паллеты</t>
  </si>
  <si>
    <t>Стандарт коробки</t>
  </si>
  <si>
    <t>Стандарт спайки</t>
  </si>
  <si>
    <t>Кол-во на складах</t>
  </si>
  <si>
    <t>Минимальный Заказ</t>
  </si>
  <si>
    <t>Цена</t>
  </si>
  <si>
    <t>ЗАКАЗ</t>
  </si>
  <si>
    <t>Сумма заказа</t>
  </si>
  <si>
    <t>Масса</t>
  </si>
  <si>
    <t>Объем</t>
  </si>
  <si>
    <t>Новинка</t>
  </si>
  <si>
    <t>Штрихкод</t>
  </si>
  <si>
    <t>Ставка НДС</t>
  </si>
  <si>
    <t>Картинка на сайте</t>
  </si>
  <si>
    <t>ШК (справочно)</t>
  </si>
  <si>
    <t>01. Издательский Дом Проф-Пресс  КАНЦ</t>
  </si>
  <si>
    <t>03. Канцелярия</t>
  </si>
  <si>
    <t>06. ПЛАСТМАССОВАЯ ПРОДУКЦИЯ (собственное производство)</t>
  </si>
  <si>
    <t>Доска для лепки</t>
  </si>
  <si>
    <t>Доска для лепки А4</t>
  </si>
  <si>
    <t>ПП-00066331</t>
  </si>
  <si>
    <t xml:space="preserve"> TM"Profit" ДОСКА  ДЛЯ ЛЕПКИ С БОРТОМ А4, белая (ДЛ-4992), стикер</t>
  </si>
  <si>
    <t>ДЛ-4992</t>
  </si>
  <si>
    <t>МНОГО</t>
  </si>
  <si>
    <t>4665302649928</t>
  </si>
  <si>
    <t>10%</t>
  </si>
  <si>
    <t>ПП-00245764</t>
  </si>
  <si>
    <t xml:space="preserve"> TM"Profit" ДОСКА ДЛЯ ЛЕПКИ С БОРТОМ А4, черная (ДЛ-4508), стикер</t>
  </si>
  <si>
    <t>ДЛ-4508</t>
  </si>
  <si>
    <t>4670159245087</t>
  </si>
  <si>
    <t>ПП-00068551</t>
  </si>
  <si>
    <t xml:space="preserve"> TM"Profit" ДОСКА ДЛЯ ЛЕПКИ С ВЫЕМКАМИ А4 ассорти -2 (ДЛ-5418), стикер, кратно 10</t>
  </si>
  <si>
    <t>ДЛ-5418</t>
  </si>
  <si>
    <t>4665302654182</t>
  </si>
  <si>
    <t>ПП-00066330</t>
  </si>
  <si>
    <t>ДОСКА    ДЛЯ ЛЕПКИ С БОРТОМ А4, белая (ДЛ-4991)</t>
  </si>
  <si>
    <t>ДЛ-4991</t>
  </si>
  <si>
    <t>4665302649911</t>
  </si>
  <si>
    <t>ПП-00143120</t>
  </si>
  <si>
    <t>ДОСКА   ДЛЯ ЛЕПКИ  С БОРТОМ А4, Цвета прованса ассорти (ДЛ-1367)</t>
  </si>
  <si>
    <t>ДЛ-1367</t>
  </si>
  <si>
    <t>4680088413679</t>
  </si>
  <si>
    <t>ПП-00066323</t>
  </si>
  <si>
    <t>ДОСКА   ДЛЯ ЛЕПКИ  С ВЫЕМКАМИ А4 + 2 стека (ДЛ-4984)</t>
  </si>
  <si>
    <t>ДЛ-4984</t>
  </si>
  <si>
    <t>4665302649843</t>
  </si>
  <si>
    <t>ПП-00136657</t>
  </si>
  <si>
    <t>ДОСКА   ДЛЯ ЛЕПКИ  С ВЫЕМКАМИ А4, Цвета Прованса ассорти (ДЛ-0436)</t>
  </si>
  <si>
    <t>ДЛ-0436</t>
  </si>
  <si>
    <t>4680088404363</t>
  </si>
  <si>
    <t>ПП-00137104</t>
  </si>
  <si>
    <t>ДОСКА   ДЛЯ ЛЕПКИ  С ВЫЕМКАМИ А4, Цвета Флуоресцентные ассорти (ДЛ-0491)</t>
  </si>
  <si>
    <t>ДЛ-0491</t>
  </si>
  <si>
    <t>4680088404912</t>
  </si>
  <si>
    <t>ПП-00066329</t>
  </si>
  <si>
    <t>ДОСКА   ДЛЯ ЛЕПКИ С БОРТОМ А4 + 2 стека, белая (ДЛ-4990)</t>
  </si>
  <si>
    <t>ДЛ-4990</t>
  </si>
  <si>
    <t>4665302649904</t>
  </si>
  <si>
    <t>Доска для лепки А5</t>
  </si>
  <si>
    <t>ПП-00066333</t>
  </si>
  <si>
    <t xml:space="preserve">  TM"Profit"   ДОСКА ДЛЯ ЛЕПКИ БЕЗ БОРТА А5, ассорти -2 (ДЛ-5421), стикер, кратно 10</t>
  </si>
  <si>
    <t>ДЛ-5421</t>
  </si>
  <si>
    <t>4665302654212</t>
  </si>
  <si>
    <t>ПП-00066334</t>
  </si>
  <si>
    <t xml:space="preserve">  TM"Profit"  ДОСКА ДЛЯ ЛЕПКИ БЕЗ БОРТА А5, белая (ДЛ-4995), стикер</t>
  </si>
  <si>
    <t>ДЛ-4995</t>
  </si>
  <si>
    <t>4665302649959</t>
  </si>
  <si>
    <t>ПП-00068552</t>
  </si>
  <si>
    <t xml:space="preserve">  TM"Profit" ДОСКА ДЛЯ ЛЕПКИ С ВЫЕМКАМИ А5 ассорти -2 (ДЛ-5419), стикер, кратно 10</t>
  </si>
  <si>
    <t>ДЛ-5419</t>
  </si>
  <si>
    <t>4665302654199</t>
  </si>
  <si>
    <t>ПП-00066332</t>
  </si>
  <si>
    <t>ДОСКА  ДЛЯ ЛЕПКИ БЕЗ БОРТА А5 + 2 стека, белая (ДЛ-4993)</t>
  </si>
  <si>
    <t>ДЛ-4993</t>
  </si>
  <si>
    <t>4665302649935</t>
  </si>
  <si>
    <t>ПП-00235885</t>
  </si>
  <si>
    <t>ДОСКА  ДЛЯ ЛЕПКИ БЕЗ БОРТА А5 + 2 стека, белая (ДЛ-4993) кратно 4(!)</t>
  </si>
  <si>
    <t>ПП-00066327</t>
  </si>
  <si>
    <t>ДОСКА  ДЛЯ ЛЕПКИ С ВЫЕМКАМИ А5, ассорти (ДЛ-4988)</t>
  </si>
  <si>
    <t>ДЛ-4988</t>
  </si>
  <si>
    <t>4665302649881</t>
  </si>
  <si>
    <t>ПП-00066326</t>
  </si>
  <si>
    <t>ДОСКА ДЛЯ ЛЕПКИ С ВЫЕМКАМИ А5 + 2 стека (ДЛ-4987)</t>
  </si>
  <si>
    <t>ДЛ-4987</t>
  </si>
  <si>
    <t>4665302649874</t>
  </si>
  <si>
    <t>Лекала</t>
  </si>
  <si>
    <t>ПП-00111672</t>
  </si>
  <si>
    <t>Набор лекал ПРОЗРАЧНЫЕ ТОНИРОВАННЫЕ (Л-6218) в европодвесе 25,17,12 см</t>
  </si>
  <si>
    <t>Л-6218</t>
  </si>
  <si>
    <t>4607978062182</t>
  </si>
  <si>
    <t>22%</t>
  </si>
  <si>
    <t xml:space="preserve">Линейки пластиковые </t>
  </si>
  <si>
    <t>Линейки 20 см.</t>
  </si>
  <si>
    <t>ПП-00040132</t>
  </si>
  <si>
    <t>5. Линейка 20 см. ПРОЗРАЧНАЯ (Л-9293), кратно 20</t>
  </si>
  <si>
    <t>Л-9293</t>
  </si>
  <si>
    <t>4665297792937</t>
  </si>
  <si>
    <t>Лотки для бумаг</t>
  </si>
  <si>
    <t>ПП-00148641</t>
  </si>
  <si>
    <t xml:space="preserve">Лоток вертикальный СТАНДАРТ- БИРЮЗА (ЛК-3170)    280х100х245    </t>
  </si>
  <si>
    <t>ЛК-3170</t>
  </si>
  <si>
    <t>4680088432564</t>
  </si>
  <si>
    <t>ПП-00165238</t>
  </si>
  <si>
    <t>Лоток вертикальный СТАНДАРТ- ДЫМЧАТЫЙ. ГРАФИТ (ЛК-3324) 280х100х245</t>
  </si>
  <si>
    <t>ЛК-3324</t>
  </si>
  <si>
    <t>4610144833240</t>
  </si>
  <si>
    <t>ПП-00165241</t>
  </si>
  <si>
    <t>Лоток вертикальный СТАНДАРТ- ДЫМЧАТЫЙ. НЕФРИТ (ЛК-3325) 280х100х245</t>
  </si>
  <si>
    <t>ЛК-3325</t>
  </si>
  <si>
    <t>4610144833257</t>
  </si>
  <si>
    <t>ПП-00148638</t>
  </si>
  <si>
    <t xml:space="preserve">Лоток вертикальный СТАНДАРТ- ЛАВАНДА (ЛК-3168)   280х100х245    </t>
  </si>
  <si>
    <t>ЛК-3168</t>
  </si>
  <si>
    <t>4680088432540</t>
  </si>
  <si>
    <t>ПП-00148639</t>
  </si>
  <si>
    <t xml:space="preserve">Лоток вертикальный СТАНДАРТ- ПЕНКА (ЛК-3169)     280х100х245    </t>
  </si>
  <si>
    <t>ЛК-3169</t>
  </si>
  <si>
    <t>4680088432557</t>
  </si>
  <si>
    <t>ПП-00103468</t>
  </si>
  <si>
    <t xml:space="preserve">Лоток вертикальный СТАНДАРТ- СЕРЫЙ (ЛК-5132) 280х100х245    </t>
  </si>
  <si>
    <t>ЛК-5132</t>
  </si>
  <si>
    <t>4665306151328</t>
  </si>
  <si>
    <t>ПП-00103467</t>
  </si>
  <si>
    <t xml:space="preserve">Лоток вертикальный СТАНДАРТ- ЧЕРНЫЙ (ЛК-5131)    280х100х245    </t>
  </si>
  <si>
    <t>ЛК-5131</t>
  </si>
  <si>
    <t>4665306151311</t>
  </si>
  <si>
    <t>ПП-00165262</t>
  </si>
  <si>
    <t>Лоток горизонтальный ОФИС - ДЫМЧАТЫЙ. ГРАФИТ (ЛК-3328) 62х340х250</t>
  </si>
  <si>
    <t>ЛК-3328</t>
  </si>
  <si>
    <t>4610144833288</t>
  </si>
  <si>
    <t>ПП-00165259</t>
  </si>
  <si>
    <t>Лоток горизонтальный ОФИС - ДЫМЧАТЫЙ. ЛАЗУРЬ (ЛК-3327) 62х340х250</t>
  </si>
  <si>
    <t>ЛК-3327</t>
  </si>
  <si>
    <t>4610144833271</t>
  </si>
  <si>
    <t>ПП-00165264</t>
  </si>
  <si>
    <t>Лоток горизонтальный ОФИС - ДЫМЧАТЫЙ. НЕФРИТ (ЛК-3329) 62х340х250</t>
  </si>
  <si>
    <t>ЛК-3329</t>
  </si>
  <si>
    <t>4610144833295</t>
  </si>
  <si>
    <t>ПП-00148649</t>
  </si>
  <si>
    <t>Лоток горизонтальный ОФИС- БИРЮЗА (ЛК-3173) 62х340х250</t>
  </si>
  <si>
    <t>ЛК-3173</t>
  </si>
  <si>
    <t>4680088432595</t>
  </si>
  <si>
    <t>ПП-00148644</t>
  </si>
  <si>
    <t>Лоток горизонтальный ОФИС- ЛАВАНДА (ЛК-3171) 62х340х250</t>
  </si>
  <si>
    <t>ЛК-3171</t>
  </si>
  <si>
    <t>4680088432571</t>
  </si>
  <si>
    <t>ПП-00148614</t>
  </si>
  <si>
    <t>Лоток горизонтальный ОФИС- МЯТА (ЛК-3167) 62х340х250</t>
  </si>
  <si>
    <t>ЛК-3167</t>
  </si>
  <si>
    <t>4680088431673</t>
  </si>
  <si>
    <t>ПП-00148646</t>
  </si>
  <si>
    <t>Лоток горизонтальный ОФИС- ПЕНКА (ЛК-3172) 62х340х250</t>
  </si>
  <si>
    <t>ЛК-3172</t>
  </si>
  <si>
    <t>4680088432588</t>
  </si>
  <si>
    <t>ПП-00103465</t>
  </si>
  <si>
    <t>Лоток горизонтальный ОФИС- СЕРЫЙ (ЛК-5129) 62х340х250</t>
  </si>
  <si>
    <t>ЛК-5129</t>
  </si>
  <si>
    <t>4665306151298</t>
  </si>
  <si>
    <t>Набор для черчения</t>
  </si>
  <si>
    <t>ПП-00148632</t>
  </si>
  <si>
    <t>Набор чертежный средний (НЧ-3171) (треуг.12см,16см, линейка 20 см, транспортир),прозр. цв.ассорт</t>
  </si>
  <si>
    <t>НЧ-3171</t>
  </si>
  <si>
    <t>4680088431710</t>
  </si>
  <si>
    <t>Органайзеры</t>
  </si>
  <si>
    <t>ПП-00258494</t>
  </si>
  <si>
    <t>Набор контейнеров "Корзинка" 3 шт (ОР-7820) (25*17*10 см) БЕЛЫЙ</t>
  </si>
  <si>
    <t>ОР-7820</t>
  </si>
  <si>
    <t>4670159278207</t>
  </si>
  <si>
    <t>ПП-00258496</t>
  </si>
  <si>
    <t>Набор контейнеров "Корзинка" 3 шт (ОР-7823) (25*17*10 см) ФРАППЕ</t>
  </si>
  <si>
    <t>ОР-7823</t>
  </si>
  <si>
    <t>4670159278238</t>
  </si>
  <si>
    <t>ПП-00261162</t>
  </si>
  <si>
    <t>Набор контейнеров "Корзинка" 3 шт (ОР-8691) (25*17*10 см) БЕЖЕВЫЙ</t>
  </si>
  <si>
    <t>ОР-8691</t>
  </si>
  <si>
    <t>4670159286912</t>
  </si>
  <si>
    <t>ПП-00258497</t>
  </si>
  <si>
    <t>Набор контейнеров "Корзинка" 6 шт (ОР-7821) (25*17*10 см) БЕЛЫЙ</t>
  </si>
  <si>
    <t>ОР-7821</t>
  </si>
  <si>
    <t>4670159278214</t>
  </si>
  <si>
    <t>ПП-00260660</t>
  </si>
  <si>
    <t>Органайзер большой, 2 выдвижных ящика (ЗБ-8542) пластик, белый/прозрачный</t>
  </si>
  <si>
    <t>ЗБ-8542</t>
  </si>
  <si>
    <t>4670159285427</t>
  </si>
  <si>
    <t>ПП-00260664</t>
  </si>
  <si>
    <t>Органайзер большой, 2 выдвижных ящика (ЗБ-8545) пластик, фраппе/фраппе прозрачный</t>
  </si>
  <si>
    <t>ЗБ-8545</t>
  </si>
  <si>
    <t>4670159285458</t>
  </si>
  <si>
    <t>ПП-00260666</t>
  </si>
  <si>
    <t>Органайзер большой, 2 выдвижных ящика (ЗБ-8546) пластик, серый жемчуг/прозрачный</t>
  </si>
  <si>
    <t>ЗБ-8546</t>
  </si>
  <si>
    <t>4670159285465</t>
  </si>
  <si>
    <t>ПП-00260667</t>
  </si>
  <si>
    <t>Органайзер большой, 2 выдвижных ящика (ЗБ-8547) пластик, пудровый/пудровый прозрачный</t>
  </si>
  <si>
    <t>ЗБ-8547</t>
  </si>
  <si>
    <t>4670159285472</t>
  </si>
  <si>
    <t>ПП-00260676</t>
  </si>
  <si>
    <t>Органайзер большой, 2 выдвижных ящика (ЗБ-8554) пластик, белый/прозрачный. С НАКЛЕЙКАМИ</t>
  </si>
  <si>
    <t>ЗБ-8554</t>
  </si>
  <si>
    <t>4670159285540</t>
  </si>
  <si>
    <t>ПП-00260661</t>
  </si>
  <si>
    <t>Органайзер большой, 3 выдвижных ящика (ЗБ-8543) пластик, белый/прозрачный</t>
  </si>
  <si>
    <t>ЗБ-8543</t>
  </si>
  <si>
    <t>4670159285434</t>
  </si>
  <si>
    <t>ПП-00260670</t>
  </si>
  <si>
    <t>Органайзер большой, 3 выдвижных ящика (ЗБ-8549) пластик, серый жемчуг/прозрачный</t>
  </si>
  <si>
    <t>ЗБ-8549</t>
  </si>
  <si>
    <t>4670159285496</t>
  </si>
  <si>
    <t>ПП-00260672</t>
  </si>
  <si>
    <t>Органайзер большой, 3 выдвижных ящика (ЗБ-8550) пластик, пудровый/пудровый прозрачный</t>
  </si>
  <si>
    <t>ЗБ-8550</t>
  </si>
  <si>
    <t>4670159285502</t>
  </si>
  <si>
    <t>ПП-00264756</t>
  </si>
  <si>
    <t>Органайзер большой, 3 выдвижных ящика (ЗБ-9366) пластик, белый/белый</t>
  </si>
  <si>
    <t>ЗБ-9366</t>
  </si>
  <si>
    <t>4670159293668</t>
  </si>
  <si>
    <t>ПП-00260662</t>
  </si>
  <si>
    <t>Органайзер большой, 4 выдвижных ящика (ЗБ-8544) пластик, белый/прозрачный</t>
  </si>
  <si>
    <t>ЗБ-8544</t>
  </si>
  <si>
    <t>4670159285441</t>
  </si>
  <si>
    <t>ПП-00260673</t>
  </si>
  <si>
    <t>Органайзер большой, 4 выдвижных ящика (ЗБ-8551) пластик, фраппе/фраппе прозрачный</t>
  </si>
  <si>
    <t>ЗБ-8551</t>
  </si>
  <si>
    <t>4670159285519</t>
  </si>
  <si>
    <t>ПП-00260674</t>
  </si>
  <si>
    <t>Органайзер большой, 4 выдвижных ящика (ЗБ-8552) пластик, серый жемчуг/прозрачный</t>
  </si>
  <si>
    <t>ЗБ-8552</t>
  </si>
  <si>
    <t>4670159285526</t>
  </si>
  <si>
    <t>ПП-00260675</t>
  </si>
  <si>
    <t>Органайзер большой, 4 выдвижных ящика (ЗБ-8553) пластик, пудровый/пудровый прозрачный</t>
  </si>
  <si>
    <t>ЗБ-8553</t>
  </si>
  <si>
    <t>4670159285533</t>
  </si>
  <si>
    <t>Палитра</t>
  </si>
  <si>
    <t>ПП-00065196</t>
  </si>
  <si>
    <t xml:space="preserve">  TM"Profit" Палитра белая СТАНДАРТ (РП-4554)</t>
  </si>
  <si>
    <t>РП-4554</t>
  </si>
  <si>
    <t>4665302645548</t>
  </si>
  <si>
    <t>ПП-00068946</t>
  </si>
  <si>
    <t xml:space="preserve">  TM"Profit" Палитра цветная СТАНДАРТ (РП-5426)</t>
  </si>
  <si>
    <t>РП-5426</t>
  </si>
  <si>
    <t>4665302654267</t>
  </si>
  <si>
    <t>ПП-00070129</t>
  </si>
  <si>
    <t xml:space="preserve"> TM"Profit"  Палитра ПРОЗРАЧНАЯ (РП-6052)</t>
  </si>
  <si>
    <t>РП-6052</t>
  </si>
  <si>
    <t>4665302660527</t>
  </si>
  <si>
    <t>ПП-00065198</t>
  </si>
  <si>
    <t xml:space="preserve"> Палитра художника ПРОЗРАЧНАЯ (РП-4552)</t>
  </si>
  <si>
    <t>РП-4552</t>
  </si>
  <si>
    <t>4665302645524</t>
  </si>
  <si>
    <t>ПП-00136662</t>
  </si>
  <si>
    <t xml:space="preserve"> Палитра ЦВЕТА ПРОВАНСА  (РП-0435)</t>
  </si>
  <si>
    <t>РП-0435</t>
  </si>
  <si>
    <t>4680088404356</t>
  </si>
  <si>
    <t>ПП-00065200</t>
  </si>
  <si>
    <t>Палитра художника БЕЛАЯ (РП-4553)</t>
  </si>
  <si>
    <t>РП-4553</t>
  </si>
  <si>
    <t>4665302645531</t>
  </si>
  <si>
    <t>ПП-00127935</t>
  </si>
  <si>
    <t>Палитра цветная ФЛУОРЕСЦЕНТНАЯ ассорти (РП-1146)</t>
  </si>
  <si>
    <t>РП-1146</t>
  </si>
  <si>
    <t>4630097511460</t>
  </si>
  <si>
    <t>Пеналы Цветные</t>
  </si>
  <si>
    <t>ПП-00120753</t>
  </si>
  <si>
    <t xml:space="preserve"> Пенал АССОРТИ  цветной непрозрачный (ПН-5235), пластик </t>
  </si>
  <si>
    <t>ПН-5235</t>
  </si>
  <si>
    <t>4630079152353</t>
  </si>
  <si>
    <t>ПП-00120754</t>
  </si>
  <si>
    <t xml:space="preserve"> Пенал АССОРТИ  цветной прозрачный (ПН-5236), пластик </t>
  </si>
  <si>
    <t>ПН-5236</t>
  </si>
  <si>
    <t>4630079152360</t>
  </si>
  <si>
    <t>ПП-00136663</t>
  </si>
  <si>
    <t xml:space="preserve"> Пенал ЦВЕТА ПРОВАНСА АССОРТИ  непрозрачный (ПН-0490), пластик </t>
  </si>
  <si>
    <t>ПН-0490</t>
  </si>
  <si>
    <t>4680088404301</t>
  </si>
  <si>
    <t>ПП-00137105</t>
  </si>
  <si>
    <t xml:space="preserve"> Пенал ЦВЕТА ФЛУОРЕСЦЕНТНЫЕ АССОРТИ  непрозрачный (ПН-0493), пластик </t>
  </si>
  <si>
    <t>ПН-0493</t>
  </si>
  <si>
    <t>4680088404936</t>
  </si>
  <si>
    <t>ПП-00146792</t>
  </si>
  <si>
    <t xml:space="preserve"> Пенал цветной прозрачный с блестками (ПМ-2066), пластик, 3 цвета МИКС</t>
  </si>
  <si>
    <t>ПМ-2066</t>
  </si>
  <si>
    <t>4680088420660</t>
  </si>
  <si>
    <t>Пеналы-тубусы пластик</t>
  </si>
  <si>
    <t>ПП-00161410</t>
  </si>
  <si>
    <t xml:space="preserve"> Пенал-тубус   "Стандарт плюс" прозрачный (ПН-3821), пластик </t>
  </si>
  <si>
    <t>ПН-3821</t>
  </si>
  <si>
    <t>4610144828215</t>
  </si>
  <si>
    <t>ПП-00090493</t>
  </si>
  <si>
    <t xml:space="preserve"> Пенал-тубус АССОРТИ  "Стандарт плюс" прозрачный+цветной непрозрачный (ПН-2850), пластик </t>
  </si>
  <si>
    <t>ПН-2850</t>
  </si>
  <si>
    <t>4665303528505</t>
  </si>
  <si>
    <t>ПП-00090494</t>
  </si>
  <si>
    <t xml:space="preserve"> Пенал-тубус АССОРТИ  "Стандарт плюс" прозрачный+цветной прозрачный (ПН-2851), пластик </t>
  </si>
  <si>
    <t>ПН-2851</t>
  </si>
  <si>
    <t>4665303528512</t>
  </si>
  <si>
    <t>ПП-00090492</t>
  </si>
  <si>
    <t xml:space="preserve"> Пенал-тубус АССОРТИ "Стандарт плюс" (ПН-2849), пластик </t>
  </si>
  <si>
    <t>ПН-2849</t>
  </si>
  <si>
    <t>4665303528499</t>
  </si>
  <si>
    <t>ПП-00165224</t>
  </si>
  <si>
    <t xml:space="preserve"> Пенал-тубус АССОРТИ "Стандарт плюс" ЦВЕТНОЙ ПРОЗРАЧНЫЙ (ПН-3321), пластик</t>
  </si>
  <si>
    <t>ПН-3321</t>
  </si>
  <si>
    <t>4610144833219</t>
  </si>
  <si>
    <t>ПП-00136665</t>
  </si>
  <si>
    <t xml:space="preserve"> Пенал-тубус ЦВЕТА ПРОВАНСА АССОРТИ "Стандарт плюс (ПН-0492), пластик </t>
  </si>
  <si>
    <t>ПН-0492</t>
  </si>
  <si>
    <t>4680088404325</t>
  </si>
  <si>
    <t>ПП-00137107</t>
  </si>
  <si>
    <t xml:space="preserve"> Пенал-тубус ЦВЕТА ФЛУОРЕСЦЕНТНЫЕ АССОРТИ "Стандарт плюс (ПН-0495), пластик </t>
  </si>
  <si>
    <t>ПН-0495</t>
  </si>
  <si>
    <t>4680088404943</t>
  </si>
  <si>
    <t>ПП-00169041</t>
  </si>
  <si>
    <t xml:space="preserve"> Пенал-тубус ЦВЕТА ФЛУОРЕСЦЕНТНЫЕ АССОРТИ "Стандарт плюс"прозрачный+цвет.непрозрач (ПН-0494),пл. МП</t>
  </si>
  <si>
    <t>ПН-0494</t>
  </si>
  <si>
    <t>4680088404929</t>
  </si>
  <si>
    <t>ЛИКВИДАЦИЯ ОСТАТКОВ</t>
  </si>
  <si>
    <t>ПП-00137106</t>
  </si>
  <si>
    <t xml:space="preserve"> Пенал-тубус ЦВЕТА ФЛУОРЕСЦЕНТНЫЕ АССОРТИ "Стандарт плюс"прозрачный+цвет.непрозрач (ПН-0494),пластик</t>
  </si>
  <si>
    <t>ПП-00136664</t>
  </si>
  <si>
    <t>Пенал-тубус ЦВЕТА ПРОВАНСА  АССОРТИ  "Стандарт плюс"прозрачный+цвет. непрозрачный (ПН-0491), пластик</t>
  </si>
  <si>
    <t>ПН-0491</t>
  </si>
  <si>
    <t>4680088404318</t>
  </si>
  <si>
    <t>Подставки для книг</t>
  </si>
  <si>
    <t>ПП-00074747</t>
  </si>
  <si>
    <t>TM"Profit" Подставка для книг ПРОЗРАЧНАЯ ЦВЕТНАЯ АССОРТИ (ШП-9353)</t>
  </si>
  <si>
    <t>ШП-9353</t>
  </si>
  <si>
    <t>4665303493537</t>
  </si>
  <si>
    <t>ПП-00245743</t>
  </si>
  <si>
    <t>Подставка для книг ЦВЕТ ЧЕРНЫЙ (ШП-4479) европодвес</t>
  </si>
  <si>
    <t>ШП-4479</t>
  </si>
  <si>
    <t>4670159244790</t>
  </si>
  <si>
    <t>ПП-00136666</t>
  </si>
  <si>
    <t>Подставка для книг ЦВЕТА ПРОВАНСА  АССОРТИ (ШП-0437) европодвес</t>
  </si>
  <si>
    <t>ШП-0437</t>
  </si>
  <si>
    <t>4680088404370</t>
  </si>
  <si>
    <t>ПП-00137108</t>
  </si>
  <si>
    <t>Подставка для книг ЦВЕТА ФЛУОРЕСЦЕНТНЫЕ  АССОРТИ (ШП-0495) европодвес</t>
  </si>
  <si>
    <t>ШП-0495</t>
  </si>
  <si>
    <t>4680088404950</t>
  </si>
  <si>
    <t>ПП-00074746</t>
  </si>
  <si>
    <t>Подставка для книг ЦВЕТНОЕ АССОРТИ (ШП-9352) европодвес</t>
  </si>
  <si>
    <t>ШП-9352</t>
  </si>
  <si>
    <t>4665303493520</t>
  </si>
  <si>
    <t>Стакан для ручек</t>
  </si>
  <si>
    <t>ПП-00070456</t>
  </si>
  <si>
    <t xml:space="preserve"> TM"Profit"Стакан для ручек офисный СЕРЫЙ (СП-6347)</t>
  </si>
  <si>
    <t>СП-6347</t>
  </si>
  <si>
    <t>4665302663474</t>
  </si>
  <si>
    <t>ПП-00070459</t>
  </si>
  <si>
    <t xml:space="preserve"> TM"Profit"Стакан для ручек офисный ЧЕРНЫЙ (СП-6348)</t>
  </si>
  <si>
    <t>СП-6348</t>
  </si>
  <si>
    <t>4665302663481</t>
  </si>
  <si>
    <t>ПП-00069040</t>
  </si>
  <si>
    <t xml:space="preserve"> TM"Profit"Стакан для ручек ПОЛУПРОЗРАЧНЫЙ АССОРТИ (СП-5452)</t>
  </si>
  <si>
    <t>СП-5452</t>
  </si>
  <si>
    <t>4665302654526</t>
  </si>
  <si>
    <t>ПП-00071301</t>
  </si>
  <si>
    <t>TM"Profit" Стакан для ручек ЦВЕТНОЙ АССОРТИ (СП-6674)</t>
  </si>
  <si>
    <t>СП-6674</t>
  </si>
  <si>
    <t>4665302666741</t>
  </si>
  <si>
    <t>ПП-00135111</t>
  </si>
  <si>
    <t>Стакан для ручек АССОРТИ "ПАСТЕЛЬНЫЕ ЦВЕТА" (СП-0084), 4 цвета</t>
  </si>
  <si>
    <t>СП-0084</t>
  </si>
  <si>
    <t>4680088400846</t>
  </si>
  <si>
    <t>ПП-00065497</t>
  </si>
  <si>
    <t>Стакан для ручек АССОРТИ (СП-4659)</t>
  </si>
  <si>
    <t>СП-4659</t>
  </si>
  <si>
    <t>4665302646590</t>
  </si>
  <si>
    <t>ПП-00137109</t>
  </si>
  <si>
    <t>Стакан для ручек ЦВЕТА ФЛУОРЕСЦЕНТНЫЕ АССОРТИ (СП-0496), 4 цвета</t>
  </si>
  <si>
    <t>СП-0496</t>
  </si>
  <si>
    <t>4680088404967</t>
  </si>
  <si>
    <t>Стакан-непроливайка</t>
  </si>
  <si>
    <t xml:space="preserve"> Стакан-непроливайка одинарный</t>
  </si>
  <si>
    <t xml:space="preserve"> Стакан-непроливайка одинарный, прозрачный </t>
  </si>
  <si>
    <t>ПП-00058715</t>
  </si>
  <si>
    <t xml:space="preserve">  Стакан-непроливайка, одинарный СТАНДАРТ ПРОЗРАЧНЫЙ (С-3303), кратно 10</t>
  </si>
  <si>
    <t>С-3303</t>
  </si>
  <si>
    <t>4665299633030</t>
  </si>
  <si>
    <t>ПП-00039905</t>
  </si>
  <si>
    <t xml:space="preserve"> Стакан-непроливайка, одинарный СТАНДАРТ АССОРТИ (С-8992) 5 цветов, кратно 10</t>
  </si>
  <si>
    <t>С-8992</t>
  </si>
  <si>
    <t>4665297789920</t>
  </si>
  <si>
    <t>ПП-00136667</t>
  </si>
  <si>
    <t xml:space="preserve"> Стакан-непроливайка, одинарный ЦВЕТА ПРОВАНСА АССОРТИ (С-0433) 4 цвета, кратно 10</t>
  </si>
  <si>
    <t>С-0433</t>
  </si>
  <si>
    <t>4680088404332</t>
  </si>
  <si>
    <t>ПП-00137110</t>
  </si>
  <si>
    <t xml:space="preserve"> Стакан-непроливайка, одинарный ЦВЕТА ФЛУОРЕСЦЕНТНЫЕ АССОРТИ (С-0497) 4 цвета, кратно 10</t>
  </si>
  <si>
    <t>С-0497</t>
  </si>
  <si>
    <t>4680088404974</t>
  </si>
  <si>
    <t>ПП-00039907</t>
  </si>
  <si>
    <t>Стакан-непроливайка, одинарный СТАНДАРТ ЖЕЛТЫЙ (С-8994), кратно 10</t>
  </si>
  <si>
    <t>С-8994</t>
  </si>
  <si>
    <t>4665297789944</t>
  </si>
  <si>
    <t>ПП-00039908</t>
  </si>
  <si>
    <t>Стакан-непроливайка, одинарный СТАНДАРТ ЗЕЛЕНЫЙ (С-8995), кратно 10</t>
  </si>
  <si>
    <t>С-8995</t>
  </si>
  <si>
    <t>4665297789951</t>
  </si>
  <si>
    <t>ПП-00039911</t>
  </si>
  <si>
    <t>Стакан-непроливайка, одинарный СТАНДАРТ КРАСНЫЙ (С-8998), кратно 10</t>
  </si>
  <si>
    <t>С-8998</t>
  </si>
  <si>
    <t>4665297789982</t>
  </si>
  <si>
    <t>ПП-00074536</t>
  </si>
  <si>
    <t>Стакан-непроливайка, одинарный СТАНДАРТ ОРАНЖЕВЫЙ (С-9125), кратно 10</t>
  </si>
  <si>
    <t>С-9125</t>
  </si>
  <si>
    <t>4665303491250</t>
  </si>
  <si>
    <t>ПП-00039910</t>
  </si>
  <si>
    <t>Стакан-непроливайка, одинарный СТАНДАРТ СИНИЙ (С-8997), кратно 10</t>
  </si>
  <si>
    <t>С-8997</t>
  </si>
  <si>
    <t>4665297789975</t>
  </si>
  <si>
    <t>ПП-00039906</t>
  </si>
  <si>
    <t>Стакан-непроливайка, одинарный ЦВЕТНОЕ АССОРТИ (С-8993) 5 цветов, кратно 10</t>
  </si>
  <si>
    <t>С-8993</t>
  </si>
  <si>
    <t>4665297789937</t>
  </si>
  <si>
    <t>Стакан-непроливайка одинарный с дизайном</t>
  </si>
  <si>
    <t xml:space="preserve">   Стакан-непроливайка одинарный с дизайном</t>
  </si>
  <si>
    <t>ПП-00211732</t>
  </si>
  <si>
    <t>Стакан-непроливайка, одинарный БУДНИ ПУШИСТЫХ (С-8161) прозрач.  кратно 10</t>
  </si>
  <si>
    <t>С-8161</t>
  </si>
  <si>
    <t>4670159081616</t>
  </si>
  <si>
    <t>ПП-00211739</t>
  </si>
  <si>
    <t>Стакан-непроливайка, одинарный В ПОЛЁТЕ (С-8156)  прозрач. кратно 10</t>
  </si>
  <si>
    <t>С-8156</t>
  </si>
  <si>
    <t>4670159081562</t>
  </si>
  <si>
    <t>ПП-00159020</t>
  </si>
  <si>
    <t>Стакан-непроливайка, одинарный ВРЕМЯ ЙОГИ  (С-0966) кратно 10</t>
  </si>
  <si>
    <t>С-0966</t>
  </si>
  <si>
    <t>4610144809665</t>
  </si>
  <si>
    <t>ПП-00270897</t>
  </si>
  <si>
    <t>Стакан-непроливайка, одинарный ЗАБАВНЫЕ ЖИВОТНЫЕ - 19 (С-0933) кратно 10</t>
  </si>
  <si>
    <t>С-0933</t>
  </si>
  <si>
    <t>4670159309338</t>
  </si>
  <si>
    <t>ПП-00211728</t>
  </si>
  <si>
    <t>Стакан-непроливайка, одинарный КРАСНЫЙ ДИНОЗАВР (С-8160) прозрач.  кратно 10</t>
  </si>
  <si>
    <t>С-8160</t>
  </si>
  <si>
    <t>4670159081609</t>
  </si>
  <si>
    <t xml:space="preserve">  Стакан-непроливайка одинарный, прозрачный печать холодной фольгой</t>
  </si>
  <si>
    <t>ПП-00211768</t>
  </si>
  <si>
    <t>Стакан-непроливайка одинарный  ЛУЧШИЕ ПОДРУГИ - 1 прозрачный, печать хол. фольгой (С-8178) кратно 10</t>
  </si>
  <si>
    <t>С-8178</t>
  </si>
  <si>
    <t>4670159081784</t>
  </si>
  <si>
    <t>ПП-00211756</t>
  </si>
  <si>
    <t>Стакан-непроливайка одинарный ДИНОМИКС прозрачный, печать хол. фольгой (С-8174) кратно 10</t>
  </si>
  <si>
    <t>С-8174</t>
  </si>
  <si>
    <t>4670159081746</t>
  </si>
  <si>
    <t>ПП-00211762</t>
  </si>
  <si>
    <t>Стакан-непроливайка одинарный СТИКЕРОМАНИЯ прозрачный, печать хол. фольгой (С-8177) кратно 10</t>
  </si>
  <si>
    <t>С-8177</t>
  </si>
  <si>
    <t>4670159081777</t>
  </si>
  <si>
    <t>Стакан-непроливайка двойной</t>
  </si>
  <si>
    <t xml:space="preserve"> Стакан-непроливайка двойной, прозрачный</t>
  </si>
  <si>
    <t>ПП-00039913</t>
  </si>
  <si>
    <t xml:space="preserve">  Стакан-непроливайка, двойной СТАНДАРТ АССОРТИ-2 (С-8999) 5 цветов, кратно 10</t>
  </si>
  <si>
    <t>С-8999</t>
  </si>
  <si>
    <t>4665297789999</t>
  </si>
  <si>
    <t>ПП-00039914</t>
  </si>
  <si>
    <t>Стакан-непроливайка, двойной СТАНДАРТ ЖЕЛТЫЙ-2 (С-9000), кратно 10</t>
  </si>
  <si>
    <t>С-9000</t>
  </si>
  <si>
    <t>4665297780002</t>
  </si>
  <si>
    <t>ПП-00039915</t>
  </si>
  <si>
    <t>Стакан-непроливайка, двойной СТАНДАРТ ЗЕЛЕНЫЙ-2 (С-9001), кратно 10</t>
  </si>
  <si>
    <t>С-9001</t>
  </si>
  <si>
    <t>4665297790018</t>
  </si>
  <si>
    <t>ПП-00039918</t>
  </si>
  <si>
    <t>Стакан-непроливайка, двойной СТАНДАРТ КРАСНЫЙ-2 (С-9004), кратно 10</t>
  </si>
  <si>
    <t>С-9004</t>
  </si>
  <si>
    <t>4665297790049</t>
  </si>
  <si>
    <t>ПП-00074537</t>
  </si>
  <si>
    <t>Стакан-непроливайка, двойной СТАНДАРТ ОРАНЖЕВЫЙ-2 (С-9126), кратно 10</t>
  </si>
  <si>
    <t>С-9126</t>
  </si>
  <si>
    <t>4665303491267</t>
  </si>
  <si>
    <t>ПП-00065326</t>
  </si>
  <si>
    <t>Стакан-непроливайка, двойной СТАНДАРТ ПРОЗРАЧНЫЙ (С-3465), кратно 10</t>
  </si>
  <si>
    <t>С-3465</t>
  </si>
  <si>
    <t>4665299634655</t>
  </si>
  <si>
    <t>ПП-00039917</t>
  </si>
  <si>
    <t>Стакан-непроливайка, двойной СТАНДАРТ СИНИЙ-2 (С-9003), кратно 10</t>
  </si>
  <si>
    <t>С-9003</t>
  </si>
  <si>
    <t>4665297790032</t>
  </si>
  <si>
    <t>ПП-00136668</t>
  </si>
  <si>
    <t>Стакан-непроливайка, двойной ЦВЕТА ПРОВАНСА  АССОРТИ (С-0434), кратно 10</t>
  </si>
  <si>
    <t>С-0434</t>
  </si>
  <si>
    <t>4680088404349</t>
  </si>
  <si>
    <t>Стакан-непроливайка двойной с дизайном</t>
  </si>
  <si>
    <t>ПП-00185954</t>
  </si>
  <si>
    <t>Стакан-непроливайка, двойной ДИНО (С-4808), кратно 10</t>
  </si>
  <si>
    <t>С-4808</t>
  </si>
  <si>
    <t>4620129748087</t>
  </si>
  <si>
    <t>ПП-00185964</t>
  </si>
  <si>
    <t>Стакан-непроливайка, двойной КОТЯТА (С-4816), кратно 10</t>
  </si>
  <si>
    <t>С-4816</t>
  </si>
  <si>
    <t>4620129748162</t>
  </si>
  <si>
    <t>ПП-00185961</t>
  </si>
  <si>
    <t>Стакан-непроливайка, двойной ПОНИ (С-4814), кратно 10</t>
  </si>
  <si>
    <t>С-4814</t>
  </si>
  <si>
    <t>4620129748148</t>
  </si>
  <si>
    <t>ПП-00185965</t>
  </si>
  <si>
    <t>Стакан-непроливайка, двойной РУСАЛКА (С-4817), кратно 10</t>
  </si>
  <si>
    <t>С-4817</t>
  </si>
  <si>
    <t>4620129748179</t>
  </si>
  <si>
    <t>ПП-00185958</t>
  </si>
  <si>
    <t>Стакан-непроливайка, двойной СКЕЛЕТИКИ (С-4811), кратно 10</t>
  </si>
  <si>
    <t>С-4811</t>
  </si>
  <si>
    <t>4620129748117</t>
  </si>
  <si>
    <t>ПП-00185960</t>
  </si>
  <si>
    <t>Стакан-непроливайка, двойной ЦВЕТЫ (С-4813), кратно 10</t>
  </si>
  <si>
    <t>С-4813</t>
  </si>
  <si>
    <t>4620129748131</t>
  </si>
  <si>
    <t>Транспортиры</t>
  </si>
  <si>
    <t>ПП-00070111</t>
  </si>
  <si>
    <t xml:space="preserve">  Транспортир  прозрачный 8 см (ТР-6014), кратно 20</t>
  </si>
  <si>
    <t>ТР-6014</t>
  </si>
  <si>
    <t>4665302660145</t>
  </si>
  <si>
    <t>ПП-00070113</t>
  </si>
  <si>
    <t xml:space="preserve">  Транспортир прозрачный тонированный 8 см (ТР-6016), кратно 20</t>
  </si>
  <si>
    <t>ТР-6016</t>
  </si>
  <si>
    <t>4665302660169</t>
  </si>
  <si>
    <t>ПП-00070115</t>
  </si>
  <si>
    <t xml:space="preserve">  Транспортир прозрачный цветной микс 8 см (ТР-6018), кратно 20</t>
  </si>
  <si>
    <t>ТР-6018</t>
  </si>
  <si>
    <t>4665302660183</t>
  </si>
  <si>
    <t>ПП-00070112</t>
  </si>
  <si>
    <t xml:space="preserve"> Транспортир прозрачный 10 см (ТР-6015), кратно 20</t>
  </si>
  <si>
    <t>ТР-6015</t>
  </si>
  <si>
    <t>4665302660152</t>
  </si>
  <si>
    <t>ПП-00070114</t>
  </si>
  <si>
    <t xml:space="preserve"> Транспортир прозрачный тонированный 10 см (ТР-6017), кратно 20</t>
  </si>
  <si>
    <t>ТР-6017</t>
  </si>
  <si>
    <t>4665302660176</t>
  </si>
  <si>
    <t>ПП-00070116</t>
  </si>
  <si>
    <t>Транспортир прозрачный цветной микс 10 см (ТР-6019), кратно 20</t>
  </si>
  <si>
    <t>ТР-6019</t>
  </si>
  <si>
    <t>4665302660190</t>
  </si>
  <si>
    <t>Трафареты</t>
  </si>
  <si>
    <t>ПП-00106115</t>
  </si>
  <si>
    <t>Трафарет "ВИДЫ ТРАНСПОРТА" (ТФ-5338)</t>
  </si>
  <si>
    <t>ТФ-5338</t>
  </si>
  <si>
    <t>4665306153384</t>
  </si>
  <si>
    <t>ПП-00106109</t>
  </si>
  <si>
    <t>Трафарет "ДОМАШНИЕ ЖИВОТНЫЕ" (ТФ-5333)</t>
  </si>
  <si>
    <t>ТФ-5333</t>
  </si>
  <si>
    <t>4665306153339</t>
  </si>
  <si>
    <t>ПП-00106110</t>
  </si>
  <si>
    <t>Трафарет "ЛЕСНЫЕ ЗВЕРИ" (ТФ-5334)</t>
  </si>
  <si>
    <t>ТФ-5334</t>
  </si>
  <si>
    <t xml:space="preserve">4665306153346  </t>
  </si>
  <si>
    <t>ПП-00106112</t>
  </si>
  <si>
    <t>Трафарет "МОРСКИЕ ОБИТАТЕЛИ" (ТФ-5336)</t>
  </si>
  <si>
    <t>ТФ-5336</t>
  </si>
  <si>
    <t xml:space="preserve">4665306153360  </t>
  </si>
  <si>
    <t>ПП-00106114</t>
  </si>
  <si>
    <t>Трафарет "ОВОЩИ" (ТФ-5337)</t>
  </si>
  <si>
    <t>ТФ-5337</t>
  </si>
  <si>
    <t xml:space="preserve">4665306153377  </t>
  </si>
  <si>
    <t>ПП-00106123</t>
  </si>
  <si>
    <t>Трафарет "РЕПКА" (ТФ-5342)</t>
  </si>
  <si>
    <t>ТФ-5342</t>
  </si>
  <si>
    <t xml:space="preserve">4665306153421  </t>
  </si>
  <si>
    <t>ПП-00115595</t>
  </si>
  <si>
    <t xml:space="preserve">Трафарет "РЕПКА" (ТФ-5342) </t>
  </si>
  <si>
    <t xml:space="preserve">4665306153421 </t>
  </si>
  <si>
    <t>ПП-00106119</t>
  </si>
  <si>
    <t xml:space="preserve">Трафарет "СКАЗОЧНЫЙ ТЕРЕМОК" (ТФ-5341) </t>
  </si>
  <si>
    <t>ТФ-5341</t>
  </si>
  <si>
    <t xml:space="preserve">4665306153414  </t>
  </si>
  <si>
    <t>ПП-00106111</t>
  </si>
  <si>
    <t>Трафарет "ФРУКТЫ" (ТФ-5335)</t>
  </si>
  <si>
    <t>ТФ-5335</t>
  </si>
  <si>
    <t>4665306153353</t>
  </si>
  <si>
    <t>ПП-00106117</t>
  </si>
  <si>
    <t>Трафареты "МАЛЫШИ И МАМЫ" (ТФ-5339)</t>
  </si>
  <si>
    <t>ТФ-5339</t>
  </si>
  <si>
    <t xml:space="preserve">4665306153391  </t>
  </si>
  <si>
    <t>ПП-00106118</t>
  </si>
  <si>
    <t>Трафареты "МАШИНЫ" (ТФ-5340)</t>
  </si>
  <si>
    <t>ТФ-5340</t>
  </si>
  <si>
    <t>4665306153407</t>
  </si>
  <si>
    <t>Треугольники</t>
  </si>
  <si>
    <t>ПП-00245746</t>
  </si>
  <si>
    <t>Треугольник НЕПРОЗРАЧНЫЙ ЧЕРНЫЙ (Л-4482) 7 см 45гр.</t>
  </si>
  <si>
    <t>Л-4482</t>
  </si>
  <si>
    <t>4670159244820</t>
  </si>
  <si>
    <t>ПП-00245747</t>
  </si>
  <si>
    <t>Треугольник НЕПРОЗРАЧНЫЙ ЧЕРНЫЙ (Л-4483) 12 см. 45гр.</t>
  </si>
  <si>
    <t>Л-4483</t>
  </si>
  <si>
    <t>4670159244837</t>
  </si>
  <si>
    <t>ПП-00245748</t>
  </si>
  <si>
    <t>Треугольник НЕПРОЗРАЧНЫЙ ЧЕРНЫЙ (Л-4484) 16 см. 45гр.</t>
  </si>
  <si>
    <t>Л-4484</t>
  </si>
  <si>
    <t>4670159244844</t>
  </si>
  <si>
    <t>ПП-00245749</t>
  </si>
  <si>
    <t>Треугольник НЕПРОЗРАЧНЫЙ ЧЕРНЫЙ (Л-4485) 18 см. 30гр.</t>
  </si>
  <si>
    <t>Л-4485</t>
  </si>
  <si>
    <t>4670159244851</t>
  </si>
  <si>
    <t>ПП-00111646</t>
  </si>
  <si>
    <t>Треугольник ПРОЗРАЧНЫЙ ТОНИРОВАННЫЙ (Л-6202) 7 см 45гр.</t>
  </si>
  <si>
    <t>Л-6202</t>
  </si>
  <si>
    <t>4607978062021</t>
  </si>
  <si>
    <t>ПП-00111650</t>
  </si>
  <si>
    <t>Треугольник ПРОЗРАЧНЫЙ ТОНИРОВАННЫЙ (Л-6205) 12 см. 45гр.</t>
  </si>
  <si>
    <t>Л-6205</t>
  </si>
  <si>
    <t>4607978062052</t>
  </si>
  <si>
    <t>ПП-00111662</t>
  </si>
  <si>
    <t>Треугольник ПРОЗРАЧНЫЙ ТОНИРОВАННЫЙ (Л-6214) 18 см. 30гр.</t>
  </si>
  <si>
    <t>Л-6214</t>
  </si>
  <si>
    <t>4607978062144</t>
  </si>
  <si>
    <t>ПП-00111668</t>
  </si>
  <si>
    <t>Треугольник с окружностями ЦВЕТНОЕ ПРОЗРАЧНОЕ АССОРТИ (Л-6215) отливная шкала 19 см. 30гр. кратно 20</t>
  </si>
  <si>
    <t>Л-6215</t>
  </si>
  <si>
    <t>4607978062151</t>
  </si>
  <si>
    <t>ПП-00111654</t>
  </si>
  <si>
    <t>Треугольник с транспортиром ЦВЕТНОЕ ПРОЗРАЧНОЕ АССОРТИ (Л-6209) 16 см. 30* отливная шкала, кратно 20</t>
  </si>
  <si>
    <t>Л-6209</t>
  </si>
  <si>
    <t>4607978062090</t>
  </si>
  <si>
    <t>ПП-00111645</t>
  </si>
  <si>
    <t>Треугольник ЦВЕТНОЕ АССОРТИ (Л-6201) 7 см 45гр.</t>
  </si>
  <si>
    <t>Л-6201</t>
  </si>
  <si>
    <t>4607978062014</t>
  </si>
  <si>
    <t>ПП-00111648</t>
  </si>
  <si>
    <t>Треугольник ЦВЕТНОЕ АССОРТИ (Л-6204) 12 см. 45гр. , кратно 20</t>
  </si>
  <si>
    <t>Л-6204</t>
  </si>
  <si>
    <t>4607978062045</t>
  </si>
  <si>
    <t>ПП-00111652</t>
  </si>
  <si>
    <t>Треугольник ЦВЕТНОЕ АССОРТИ (Л-6207) 16 см. 45гр.</t>
  </si>
  <si>
    <t>Л-6207</t>
  </si>
  <si>
    <t>4607978062076</t>
  </si>
  <si>
    <t>ПП-00111661</t>
  </si>
  <si>
    <t>Треугольник ЦВЕТНОЕ АССОРТИ (Л-6213) 18 см. 30гр.</t>
  </si>
  <si>
    <t>Л-6213</t>
  </si>
  <si>
    <t>4607978062137</t>
  </si>
  <si>
    <t>ПП-00111644</t>
  </si>
  <si>
    <t>Треугольник ЦВЕТНОЕ ПРОЗРАЧНОЕ АССОРТИ (Л-6200) 7 см 45гр.</t>
  </si>
  <si>
    <t>Л-6200</t>
  </si>
  <si>
    <t>4607978062007</t>
  </si>
  <si>
    <t>ПП-00111647</t>
  </si>
  <si>
    <t>Треугольник ЦВЕТНОЕ ПРОЗРАЧНОЕ АССОРТИ (Л-6203) 12 см. 45гр.</t>
  </si>
  <si>
    <t>Л-6203</t>
  </si>
  <si>
    <t>4607978062038</t>
  </si>
  <si>
    <t>ПП-00111651</t>
  </si>
  <si>
    <t>Треугольник ЦВЕТНОЕ ПРОЗРАЧНОЕ АССОРТИ (Л-6206) 16 см. 45гр.</t>
  </si>
  <si>
    <t>Л-6206</t>
  </si>
  <si>
    <t>4607978062069</t>
  </si>
  <si>
    <t>ПП-00111659</t>
  </si>
  <si>
    <t>Треугольник ЦВЕТНОЕ ПРОЗРАЧНОЕ АССОРТИ (Л-6212) 18 см. 30гр.</t>
  </si>
  <si>
    <t>Л-6212</t>
  </si>
  <si>
    <t>4607978062120</t>
  </si>
  <si>
    <t>Учебные материалы</t>
  </si>
  <si>
    <t>Счетные палочки</t>
  </si>
  <si>
    <t>ПП-00065187</t>
  </si>
  <si>
    <t>Набор   счетных палочек СТАНДАРТ (НР-4549) 30шт в пенале</t>
  </si>
  <si>
    <t>НР-4549</t>
  </si>
  <si>
    <t>4665302645494</t>
  </si>
  <si>
    <t>ПП-00065322</t>
  </si>
  <si>
    <t>Набор   счетных палочек ФЛЮОРЕСЦЕНТНЫЕ (НР-4565) 30шт в пенале</t>
  </si>
  <si>
    <t>НР-4565</t>
  </si>
  <si>
    <t>4665302645654</t>
  </si>
  <si>
    <t>ПП-00065321</t>
  </si>
  <si>
    <t>Набор  счетных палочек СТАНДАРТ (НР-4564) 40шт в пенале</t>
  </si>
  <si>
    <t>НР-4564</t>
  </si>
  <si>
    <t>4665302645647</t>
  </si>
  <si>
    <t>ПП-00065185</t>
  </si>
  <si>
    <t>Набор счетных палочек СТАНДАРТ (НР-4547) 50шт в пенале</t>
  </si>
  <si>
    <t>НР-4547</t>
  </si>
  <si>
    <t>4665302645470</t>
  </si>
  <si>
    <t>ПП-00065186</t>
  </si>
  <si>
    <t>Набор счетных палочек ФЛЮОРЕСЦЕНТНЫЕ (НР-4548) 50шт в пенале</t>
  </si>
  <si>
    <t>НР-4548</t>
  </si>
  <si>
    <t>4665302645487</t>
  </si>
  <si>
    <t>Счетный материал</t>
  </si>
  <si>
    <t>ПП-00065194</t>
  </si>
  <si>
    <t xml:space="preserve">  TM"Profit" Счетный материал (НР-4556) в пакете с европодвесом</t>
  </si>
  <si>
    <t>НР-4556</t>
  </si>
  <si>
    <t>4665302645562</t>
  </si>
  <si>
    <t>ПП-00065191</t>
  </si>
  <si>
    <t xml:space="preserve"> Счетные материалы (НР-4555) в коробке</t>
  </si>
  <si>
    <t>НР-4555</t>
  </si>
  <si>
    <t>4665302645555</t>
  </si>
  <si>
    <t>04. Альбомы для рисования</t>
  </si>
  <si>
    <t>Альбомы для рисования А3, А4, А5</t>
  </si>
  <si>
    <t xml:space="preserve"> Альбомы для рисования, 8 листов</t>
  </si>
  <si>
    <t>Скрепка А4</t>
  </si>
  <si>
    <t xml:space="preserve"> Альбомы А4 8л Эконом скрепка</t>
  </si>
  <si>
    <t>ПП-00272399</t>
  </si>
  <si>
    <t>ТМ"Profit" Альбом для рисования А4 8л. ДЕВОЧКА И ЩЕНОК - 2 (08-1464) скрепка, обл.-офс, бл.-офс</t>
  </si>
  <si>
    <t>08-1464</t>
  </si>
  <si>
    <t>НОВИНКА</t>
  </si>
  <si>
    <t>4670159314646</t>
  </si>
  <si>
    <t>ПП-00256759</t>
  </si>
  <si>
    <t>ТМ"Profit" Альбом для рисования А4 8л. ДЕВОЧКА И ЩЕНОК (08-7218) скр,обл.-офс,бл-офс</t>
  </si>
  <si>
    <t>08-7218</t>
  </si>
  <si>
    <t>4670159272182</t>
  </si>
  <si>
    <t>ПП-00232385</t>
  </si>
  <si>
    <t>ТМ"Profit" Альбом для рисования А4 8л. КОТЁНОК И ПРИРОДА (08-8582) скр,обл.-офс,бл-офс,2диз.в сп</t>
  </si>
  <si>
    <t>08-8582</t>
  </si>
  <si>
    <t>4670159185826</t>
  </si>
  <si>
    <t>ПП-00256760</t>
  </si>
  <si>
    <t>ТМ"Profit" Альбом для рисования А4 8л. МИЛЫЕ ПУШИСТИКИ - 1 (08-7219) скр,обл.-офс,бл-офс,2диз.в сп</t>
  </si>
  <si>
    <t>08-7219</t>
  </si>
  <si>
    <t>4670159272199</t>
  </si>
  <si>
    <t>ПП-00272402</t>
  </si>
  <si>
    <t>ТМ"Profit" Альбом для рисования А4 8л. МИЛЫЕ ПУШИСТИКИ - 5 (08-1465) скр, 2диз.в сп, обл-офс, бл-офс</t>
  </si>
  <si>
    <t>08-1465</t>
  </si>
  <si>
    <t>4670159314653</t>
  </si>
  <si>
    <t>ПП-00232383</t>
  </si>
  <si>
    <t>ТМ"Profit" Альбом для рисования А4 8л. СИНИЙ АВТОМОБИЛЬ-6 (08-8580) скр,обл.-офс, бл-офс, 1 диз.в сп</t>
  </si>
  <si>
    <t>08-8580</t>
  </si>
  <si>
    <t>4670159185802</t>
  </si>
  <si>
    <t>ПП-00256761</t>
  </si>
  <si>
    <t>ТМ"Profit" Альбом для рисования А4 8л. ФУТБОЛЬНЫЙ МЯЧ - 17 (08-7220) скр,обл.-офс,бл-офс</t>
  </si>
  <si>
    <t>08-7220</t>
  </si>
  <si>
    <t>4670159272205</t>
  </si>
  <si>
    <t>ПП-00272403</t>
  </si>
  <si>
    <t>ТМ"Profit" Альбом для рисования А4 8л. ФУТБОЛЬНЫЙ МЯЧ - 38 (08-1466) скр, обл.-офс,бл.офс</t>
  </si>
  <si>
    <t>08-1466</t>
  </si>
  <si>
    <t>4670159314660</t>
  </si>
  <si>
    <t>Альбомы А4 8л Стандарт скрепка</t>
  </si>
  <si>
    <t>ПП-00229289</t>
  </si>
  <si>
    <t>Альбом для рисования А4 8л. ЖЁЛТОЕ СПОРТИВНОЕ АВТО - 1 (08-7511) скрепка</t>
  </si>
  <si>
    <t>08-7511</t>
  </si>
  <si>
    <t>4670159174677</t>
  </si>
  <si>
    <t>ПП-00257311</t>
  </si>
  <si>
    <t>Альбом для рисования А4 8л. КОТЁНОК В РОЗОВОМ ПЛЕДЕ (08-7542) скрепка</t>
  </si>
  <si>
    <t>08-7542</t>
  </si>
  <si>
    <t>4670159275428</t>
  </si>
  <si>
    <t>ПП-00257310</t>
  </si>
  <si>
    <t>Альбом для рисования А4 8л. МИЛЫЙ ТИГРЁНОК - 1 (08-7541) скрепка</t>
  </si>
  <si>
    <t>08-7541</t>
  </si>
  <si>
    <t>4670159275411</t>
  </si>
  <si>
    <t>ПП-00257309</t>
  </si>
  <si>
    <t>Альбом для рисования А4 8л. СИНИЙ ВНЕДОРОЖНИК - 2 (08-7540) скрепка</t>
  </si>
  <si>
    <t>08-7540</t>
  </si>
  <si>
    <t>4670159275404</t>
  </si>
  <si>
    <t>Альбомы для рисования, 12 листов</t>
  </si>
  <si>
    <t xml:space="preserve"> Альбомы А4 12л Эконом скрепка</t>
  </si>
  <si>
    <t>ПП-00256921</t>
  </si>
  <si>
    <t>TM"Profit"Альбом для рисования А4 12л. АВТО И ПРИРОДА - 5 (12-7242) скрепка,.2диз в сп</t>
  </si>
  <si>
    <t>12-7242</t>
  </si>
  <si>
    <t>4670159272427</t>
  </si>
  <si>
    <t>ПП-00256924</t>
  </si>
  <si>
    <t>TM"Profit"Альбом для рисования А4 12л. АВТО И ПРИРОДА - 6 (12-7245) скрепка, 2диз в сп</t>
  </si>
  <si>
    <t>12-7245</t>
  </si>
  <si>
    <t>4670159272458</t>
  </si>
  <si>
    <t>ПП-00256923</t>
  </si>
  <si>
    <t>TM"Profit"Альбом для рисования А4 12л. ДЕВУШКИ И ОГНИ ГОРОДА (12-7244) скрепка, 2диз в сп</t>
  </si>
  <si>
    <t>12-7244</t>
  </si>
  <si>
    <t>4670159272441</t>
  </si>
  <si>
    <t>ПП-00256930</t>
  </si>
  <si>
    <t>TM"Profit"Альбом для рисования А4 12л. ПЁСИК В ЦВЕТАХ (12-7250) скрепка</t>
  </si>
  <si>
    <t>12-7250</t>
  </si>
  <si>
    <t>4670159272502</t>
  </si>
  <si>
    <t>ПП-00256938</t>
  </si>
  <si>
    <t>TM"Profit"Альбом для рисования А4 12л. ПУШИСТЫЙ МОНСТРИК - 1 (12-7279) скрепка</t>
  </si>
  <si>
    <t>12-7279</t>
  </si>
  <si>
    <t>4670159272793</t>
  </si>
  <si>
    <t>ПП-00256932</t>
  </si>
  <si>
    <t>TM"Profit"Альбом для рисования А4 12л. РАЗНЫЕ ФУТБОЛЬНЫЕ МЯЧИ - 6 (12-7251) скрепка, 2диз в сп</t>
  </si>
  <si>
    <t>12-7251</t>
  </si>
  <si>
    <t>4670159272519</t>
  </si>
  <si>
    <t>ПП-00256926</t>
  </si>
  <si>
    <t>TM"Profit"Альбом для рисования А4 12л. СЕРЫЙ ПУШИСТЫЙ КОТИК - 1 (12-7247) скрепка</t>
  </si>
  <si>
    <t>12-7247</t>
  </si>
  <si>
    <t>4670159272472</t>
  </si>
  <si>
    <t>Альбомы А4 12л Стандарт скрепка</t>
  </si>
  <si>
    <t>ПП-00229300</t>
  </si>
  <si>
    <t>Альбом для рисования А4 12л. АВТО И СОВРЕМЕННЫЙ ГОРОД (12-7476) скр, мелов. обл,офс, микс из 2 диз.</t>
  </si>
  <si>
    <t>12-7476</t>
  </si>
  <si>
    <t>4670159174769</t>
  </si>
  <si>
    <t>ПП-00258629</t>
  </si>
  <si>
    <t>Альбом для рисования А4 12л. КРАСИВЫЕ АВТОМОБИЛИ - 5 (12-7988) скрепка, 2 диз. в сп, мелов. обл,офс</t>
  </si>
  <si>
    <t>12-7988</t>
  </si>
  <si>
    <t>4670159279884</t>
  </si>
  <si>
    <t>ПП-00258636</t>
  </si>
  <si>
    <t>Альбом для рисования А4 12л. МИЛЫЕ КОТИКИ - 4 (12-7991) скрепка, 2 диз в сп, мелов. обл,офс</t>
  </si>
  <si>
    <t>12-7991</t>
  </si>
  <si>
    <t>4670159279914</t>
  </si>
  <si>
    <t>ПП-00258641</t>
  </si>
  <si>
    <t>Альбом для рисования А4 12л. НАДПИСЬ НА ЧЕРНОМ - 2 (12-7993) скрепка, мелов. обл,офс</t>
  </si>
  <si>
    <t>12-7993</t>
  </si>
  <si>
    <t>4670159279938</t>
  </si>
  <si>
    <t>ПП-00258639</t>
  </si>
  <si>
    <t>Альбом для рисования А4 12л. ОБАЯТЕЛЬНЫЕ ПЁСИКИ - 1 (12-7992) скрепка, 2 диз в сп, мелов. обл,офс</t>
  </si>
  <si>
    <t>12-7992</t>
  </si>
  <si>
    <t>4670159279921</t>
  </si>
  <si>
    <t>ПП-00258635</t>
  </si>
  <si>
    <t>Альбом для рисования А4 12л. ФУТБОЛЬНЫЙ МЯЧ - 21 (12-7990) скрепка, мелов. обл,офс</t>
  </si>
  <si>
    <t>12-7990</t>
  </si>
  <si>
    <t>4670159279907</t>
  </si>
  <si>
    <t>Альбомы для рисования, 16 листов</t>
  </si>
  <si>
    <t xml:space="preserve"> Альбомы А4 16л Эконом скрепка</t>
  </si>
  <si>
    <t>ПП-00256756</t>
  </si>
  <si>
    <t>ТМ"Profit"Альбом для рисования А4 16л. КРАСНАЯ СПОРТИВНАЯ МАШИНА - 1 (16-7215) скр,мел.обл.,бл-офс.</t>
  </si>
  <si>
    <t>16-7215</t>
  </si>
  <si>
    <t>4670159272151</t>
  </si>
  <si>
    <t>ПП-00269366</t>
  </si>
  <si>
    <t>ТМ"Profit"Альбом для рисования А4 16л. СТИЛЬНЫЙ ЧЁРНЫЙ - 3 (А16-0391) скрепка, обл - офс, бл-офс</t>
  </si>
  <si>
    <t>А16-0391</t>
  </si>
  <si>
    <t>4670159303916</t>
  </si>
  <si>
    <t>ПП-00229319</t>
  </si>
  <si>
    <t>ТМ"Profit"Альбом для рисования А4 16л. ФОТО МЯЧА (16-7491) скр,обл.-офс.,бл-офс.</t>
  </si>
  <si>
    <t>16-7491</t>
  </si>
  <si>
    <t>4670159174912</t>
  </si>
  <si>
    <t>Альбомы А4 16л Стандарт скрепка</t>
  </si>
  <si>
    <t>ПП-00257316</t>
  </si>
  <si>
    <t>Альбом для рисования А4 16л. АВТОМОБИЛЬ НА ПОБЕРЕЖЬЕ (16-7543) скрепка</t>
  </si>
  <si>
    <t>16-7543</t>
  </si>
  <si>
    <t>4670159275435</t>
  </si>
  <si>
    <t>ПП-00232375</t>
  </si>
  <si>
    <t>Альбом для рисования А4 16л. КОРОНОВАННЫЕ КОТИКИ (16-8572) скрепка</t>
  </si>
  <si>
    <t>16-8572</t>
  </si>
  <si>
    <t>4670159185727</t>
  </si>
  <si>
    <t>ПП-00257317</t>
  </si>
  <si>
    <t>Альбом для рисования А4 16л. ПУХЛЫЙ КОТЁНОК (16-7544) скрепка</t>
  </si>
  <si>
    <t>16-7544</t>
  </si>
  <si>
    <t>4670159275442</t>
  </si>
  <si>
    <t>ПП-00257318</t>
  </si>
  <si>
    <t>Альбом для рисования А4 16л. ЯРКОЕ ТВОРЧЕСТВО - 1 (16-7545) скрепка</t>
  </si>
  <si>
    <t>16-7545</t>
  </si>
  <si>
    <t>4670159275459</t>
  </si>
  <si>
    <t>Альбомы для рисования, 20 листов</t>
  </si>
  <si>
    <t xml:space="preserve"> Скрепка А4</t>
  </si>
  <si>
    <t xml:space="preserve"> Альбомы А4 20л Эконом скрепка</t>
  </si>
  <si>
    <t>ПП-00264184</t>
  </si>
  <si>
    <t>ТМ"Profit"Альбом для рисов. А4 20л. КЛАССИКА ОДНОТОННАЯ - 16 (А20-9225)скр,2диз в сп,обл-офс,бл-офс</t>
  </si>
  <si>
    <t>А20-9225</t>
  </si>
  <si>
    <t>4670159292258</t>
  </si>
  <si>
    <t>ПП-00272410</t>
  </si>
  <si>
    <t>ТМ"Profit"Альбом для рисов. А4 20л. МИЛЫЕ КОТИКИ - 14 (20-1467) скр, 2 диз в сп обл-офс,бл- офс</t>
  </si>
  <si>
    <t>20-1467</t>
  </si>
  <si>
    <t>4670159314677</t>
  </si>
  <si>
    <t>ПП-00272411</t>
  </si>
  <si>
    <t>ТМ"Profit"Альбом для рисов. А4 20л. СПОРТИВНЫЕ АВТОМОБИЛИ - 11 (20-1460) скр,2диз в сп,обл-оф бл-офс</t>
  </si>
  <si>
    <t>20-1460</t>
  </si>
  <si>
    <t>4670159314684</t>
  </si>
  <si>
    <t>ПП-00269368</t>
  </si>
  <si>
    <t>ТМ"Profit"Альбом для рисов. А4 20л. СТИЛЬНЫЙ ЧЁРНЫЙ - 5 (А20-0393) скр. обл-офс, бл-офс</t>
  </si>
  <si>
    <t>А20-0393</t>
  </si>
  <si>
    <t>4670159303930</t>
  </si>
  <si>
    <t>Альбомы А4 20л Стандарт скрепка</t>
  </si>
  <si>
    <t>Альбомы А4 20л Стандарт скрепка без обработок</t>
  </si>
  <si>
    <t>ПП-00257321</t>
  </si>
  <si>
    <t>Альбом для рисования А4 20л. КРАСНЫЙ АВТОМОБИЛЬ - 4 (20-7546) скрепка</t>
  </si>
  <si>
    <t>20-7546</t>
  </si>
  <si>
    <t>4670159275466</t>
  </si>
  <si>
    <t>ПП-00257324</t>
  </si>
  <si>
    <t>Альбом для рисования А4 20л. МИЛЫЙ КОТИК - 2 (20-7548) скрепка</t>
  </si>
  <si>
    <t>20-7548</t>
  </si>
  <si>
    <t>4670159275480</t>
  </si>
  <si>
    <t>Альбомы А4 20л Стандарт скрепка с обработками</t>
  </si>
  <si>
    <t>Альбом для рисования 20л. скрепка, лён</t>
  </si>
  <si>
    <t>ПП-00259302</t>
  </si>
  <si>
    <t>Альбом для рисования А4 20л. БЕЛЫЙ ЩЕНОЧЕК (А20-8254) скрепка,1 диз. в сп., лен</t>
  </si>
  <si>
    <t>А20-8254</t>
  </si>
  <si>
    <t>4670159282556</t>
  </si>
  <si>
    <t>ПП-00259299</t>
  </si>
  <si>
    <t>Альбом для рисования А4 20л. ЗВЕРЯТА В ДЖУНГЛЯХ (А20-8252) скрепка,1 диз. в сп., лен</t>
  </si>
  <si>
    <t>А20-8252</t>
  </si>
  <si>
    <t>4670159282532</t>
  </si>
  <si>
    <t>ПП-00259294</t>
  </si>
  <si>
    <t>Альбом для рисования А4 20л. КРАСНОЕ АВТО В ГОРОДЕ (А20-8250) скрепка,1 диз. в сп., лен</t>
  </si>
  <si>
    <t>А20-8250</t>
  </si>
  <si>
    <t>4670159282518</t>
  </si>
  <si>
    <t>ПП-00262990</t>
  </si>
  <si>
    <t>Альбом для рисования А4 20л. МРАМОР (А20-9095) скрепка,1 диз. в сп., лен</t>
  </si>
  <si>
    <t>А20-9095</t>
  </si>
  <si>
    <t>4670159290957</t>
  </si>
  <si>
    <t>Гребень</t>
  </si>
  <si>
    <t>Альбомы А4 20л Стандарт гребень</t>
  </si>
  <si>
    <t>ПП-00258194</t>
  </si>
  <si>
    <t>Альбом для рисования А4 20л. ЗАЙЧИК С БАНТИКАМИ (20-7806) 1 диз. в сп.,на гребне, картон.обл.,офс</t>
  </si>
  <si>
    <t>20-7806</t>
  </si>
  <si>
    <t>4670159278061</t>
  </si>
  <si>
    <t>ПП-00258191</t>
  </si>
  <si>
    <t>Альбом для рисования А4 20л. КРАСИВЫЕ АВТОМОБИЛИ-2 (20-7804) 2 диз. в сп.,на гребне, картон.обл.,офс</t>
  </si>
  <si>
    <t>20-7804</t>
  </si>
  <si>
    <t>4670159278047</t>
  </si>
  <si>
    <t>ПП-00258192</t>
  </si>
  <si>
    <t>Альбом для рисования А4 20л. МИЛЫЕ ЖИВОТНЫЕ - 5 (20-7805) 2 диз. в сп.,на гребне, картон.обл.,офс</t>
  </si>
  <si>
    <t>20-7805</t>
  </si>
  <si>
    <t>4670159278054</t>
  </si>
  <si>
    <t>ПП-00258193</t>
  </si>
  <si>
    <t>Альбом для рисования А4 20л. МИЛЫЕ КОТИКИ - 3 (20-7808) 2 диз. в сп.,на гребне, картон.обл.,офс</t>
  </si>
  <si>
    <t>20-7808</t>
  </si>
  <si>
    <t>4670159278085</t>
  </si>
  <si>
    <t>ПП-00258196</t>
  </si>
  <si>
    <t>Альбом для рисования А4 20л. ФУТБОЛЬНЫЙ МИНИМАЛИЗМ (20-7809) 1 диз. в сп.,на гребне, картон.обл.,офс</t>
  </si>
  <si>
    <t>20-7809</t>
  </si>
  <si>
    <t>4670159278092</t>
  </si>
  <si>
    <t>КБС</t>
  </si>
  <si>
    <t>Альбомы А4 20л Стандарт КБС</t>
  </si>
  <si>
    <t>ПП-00264224</t>
  </si>
  <si>
    <t>Альбом для рисования А4 20л. ДЕВОЧКА С ЖИВОТНЫМ (А20-9242) КБС, картон. обл.,бл-офс</t>
  </si>
  <si>
    <t>А20-9242</t>
  </si>
  <si>
    <t>4670159292425</t>
  </si>
  <si>
    <t>ПП-00258091</t>
  </si>
  <si>
    <t>Альбом для рисования А4 20л. ЗАМУРЧАТЕЛЬНЫЙ КОТ (20-7770) КБС, картон. обл.,бл-офс</t>
  </si>
  <si>
    <t>20-7770</t>
  </si>
  <si>
    <t>4670159277705</t>
  </si>
  <si>
    <t>ПП-00264225</t>
  </si>
  <si>
    <t>Альбом для рисования А4 20л. КЛАССИКА ОДНОТОННАЯ - 20 (А20-9243) КБС, картон. обл.,бл-офс,2диз. в сп</t>
  </si>
  <si>
    <t>А20-9243</t>
  </si>
  <si>
    <t>4670159292432</t>
  </si>
  <si>
    <t>ПП-00258092</t>
  </si>
  <si>
    <t>Альбом для рисования А4 20л. КРАСНЫЙ АВТОМОБИЛЬ - 5 (20-7771) КБС, картон. обл.,бл-офс</t>
  </si>
  <si>
    <t>20-7771</t>
  </si>
  <si>
    <t>4670159277712</t>
  </si>
  <si>
    <t>ПП-00269377</t>
  </si>
  <si>
    <t>Альбом для рисования А4 20л. СТИЛЬНЫЙ ЧЁРНЫЙ - 8 (А20-0396) КБС, картон. обл.,бл-офс</t>
  </si>
  <si>
    <t>А20-0396</t>
  </si>
  <si>
    <t>4670159303961</t>
  </si>
  <si>
    <t>Альбомы для рисования, 24 листа</t>
  </si>
  <si>
    <t xml:space="preserve"> Альбомы А4 24л Эконом скрепка</t>
  </si>
  <si>
    <t>ПП-00229329</t>
  </si>
  <si>
    <t>ТМ"Profit"Альбом для рисования А4 24л. АВТО И ПРИРОДА -2 (24-7499) скрепка, 2диз.в сп</t>
  </si>
  <si>
    <t>24-7499</t>
  </si>
  <si>
    <t>4670159174998</t>
  </si>
  <si>
    <t>ПП-00272412</t>
  </si>
  <si>
    <t>ТМ"Profit"Альбом для рисования А4 24л. ЖИВОТНЫЕ И ИХ ДЕТКИ - 1 (24-1469)скр,2диз в сп,обл-офс,бл-офс</t>
  </si>
  <si>
    <t>24-1469</t>
  </si>
  <si>
    <t>4670159314691</t>
  </si>
  <si>
    <t>ПП-00256916</t>
  </si>
  <si>
    <t>ТМ"Profit"Альбом для рисования А4 24л. ЖИВОТНЫЕ И ИХ ДЕТКИ (24-7282) скрепка, 2диз в сп</t>
  </si>
  <si>
    <t>24-7282</t>
  </si>
  <si>
    <t>4670159272823</t>
  </si>
  <si>
    <t>ПП-00256919</t>
  </si>
  <si>
    <t>ТМ"Profit"Альбом для рисования А4 24л. ОБАЯТЕЛЬНЫЙ ПЁСИК (24-7285) скрепка</t>
  </si>
  <si>
    <t>24-7285</t>
  </si>
  <si>
    <t>4670159272854</t>
  </si>
  <si>
    <t>ПП-00203413</t>
  </si>
  <si>
    <t>ТМ"Profit"Альбом для рисования А4 24л. РИСУНКИ ИЗ АНИМЕ (24-3780) скр,обл.-офс.,бл-офс.,2 диз.в сп.</t>
  </si>
  <si>
    <t>24-3780</t>
  </si>
  <si>
    <t>4670159037804</t>
  </si>
  <si>
    <t>ПП-00229331</t>
  </si>
  <si>
    <t>ТМ"Profit"Альбом для рисования А4 24л. РЫЖИЕ КОТИКИ - 1 (24-7503) скрепка, 2диз.в сп</t>
  </si>
  <si>
    <t>24-7503</t>
  </si>
  <si>
    <t>4670159175032</t>
  </si>
  <si>
    <t>ПП-00269381</t>
  </si>
  <si>
    <t>ТМ"Profit"Альбом для рисования А4 24л. СТИЛЬНЫЙ ЧЁРНЫЙ - 16 (А24-0404) скр, обл-офс, бл-офс</t>
  </si>
  <si>
    <t>А24-0404</t>
  </si>
  <si>
    <t>4670159304517</t>
  </si>
  <si>
    <t>ПП-00143869</t>
  </si>
  <si>
    <t>ТМ"Profit"Альбом для рисования А4 24л. ТРОПИЧЕСКИЙ ДИЗАЙН (24-1465) скр,обл.-офс.,бл-офс.</t>
  </si>
  <si>
    <t>24-1465</t>
  </si>
  <si>
    <t>4680088414652</t>
  </si>
  <si>
    <t>ПП-00203417</t>
  </si>
  <si>
    <t>ТМ"Profit"Альбом для рисования А4 24л. ЯРКИЙ ПЕЙЗАЖ - 4 (24-3783) скр,обл.-офс.,бл-офс.,2 диз.в сп.</t>
  </si>
  <si>
    <t>24-3783</t>
  </si>
  <si>
    <t>4670159037835</t>
  </si>
  <si>
    <t>Альбомы А4 24л Стандарт скрепка</t>
  </si>
  <si>
    <t>Альбомы А4 24л Стандарт скрепка без обработок</t>
  </si>
  <si>
    <t>ПП-00257560</t>
  </si>
  <si>
    <t>Альбом для рисования А4 24л. КАБРИОЛЕТЫ (24-7573) скрепка (картон.обл,блок - офс 100г/м2) 2диз в сп</t>
  </si>
  <si>
    <t>24-7573</t>
  </si>
  <si>
    <t>4670159275732</t>
  </si>
  <si>
    <t>ПП-00257559</t>
  </si>
  <si>
    <t>Альбом для рисования А4 24л. ЛУНА И ЛИСЁНОК (24-7572) скрепка (картон. обл., блок - офсет 100г/м2)</t>
  </si>
  <si>
    <t>24-7572</t>
  </si>
  <si>
    <t>4670159275725</t>
  </si>
  <si>
    <t>ПП-00257558</t>
  </si>
  <si>
    <t>Альбом для рисования А4 24л. ТИГРЁНОК В СПОРТИВНОМ СТИЛЕ (24-7571) скрепка(карт.обл,блок офс100г/м2)</t>
  </si>
  <si>
    <t>24-7571</t>
  </si>
  <si>
    <t>4670159275718</t>
  </si>
  <si>
    <t>Альбомы А4 24л Стандарт скрепка с обработками</t>
  </si>
  <si>
    <t>Альбом для рисования 24л. (скрепка) обложка - целлюлозный картон, лен</t>
  </si>
  <si>
    <t>ПП-00258561</t>
  </si>
  <si>
    <t>Альбом для рисования А4 24л. УЛЫБКА ПЁСИКА (24-7879) скрепка, 1 диз. в спайке, лен</t>
  </si>
  <si>
    <t>24-7879</t>
  </si>
  <si>
    <t>4670159278795</t>
  </si>
  <si>
    <t>Альбомы А4 24л Стандарт гребень</t>
  </si>
  <si>
    <t>Альбомы А4 24л Стандарт гребень без обработок</t>
  </si>
  <si>
    <t>ПП-00269059</t>
  </si>
  <si>
    <t>Альбом для рисования А4 24л. СИНИЙ АВТОМОБИЛЬ - 15 (24-0319) на гребне</t>
  </si>
  <si>
    <t>24-0319</t>
  </si>
  <si>
    <t>4670159303190</t>
  </si>
  <si>
    <t>ПП-00257571</t>
  </si>
  <si>
    <t>Альбом для рисования А4 24л. ФУТБОЛЬНЫЙ МЯЧ - 19 (24-7578) на гребне</t>
  </si>
  <si>
    <t>24-7578</t>
  </si>
  <si>
    <t>4670159275787</t>
  </si>
  <si>
    <t>ПП-00269061</t>
  </si>
  <si>
    <t>Альбом для рисования А4 24л. ФУТБОЛЬНЫЙ МЯЧ - 33 (24-0320) на гребне</t>
  </si>
  <si>
    <t>24-0320</t>
  </si>
  <si>
    <t>4670159303206</t>
  </si>
  <si>
    <t>Альбомы А4 24л Стандарт гребень с обработками</t>
  </si>
  <si>
    <t>Альбом для рисования 24л. гребень, матовая ламинация, выборочный лак</t>
  </si>
  <si>
    <t>ПП-00262991</t>
  </si>
  <si>
    <t>Альбом для рисования А4 24л. КЛАССИКА ОДНОТОННАЯ - 9 (24-9096) гребень, мат. л.,выб.л., 2 диз в сп.</t>
  </si>
  <si>
    <t>24-9096</t>
  </si>
  <si>
    <t>4670159290964</t>
  </si>
  <si>
    <t>ПП-00260776</t>
  </si>
  <si>
    <t>Альбом для рисования А4 24л. МИЛЫЕ КОТЯТА (24-8562) гребень, матовая лам., выб. лак, 2 диз в сп.</t>
  </si>
  <si>
    <t>24-8562</t>
  </si>
  <si>
    <t>4670159285625</t>
  </si>
  <si>
    <t>Альбомы А4 24л Стандарт КБС</t>
  </si>
  <si>
    <t>ПП-00257873</t>
  </si>
  <si>
    <t>Альбом для рисования А4 24л. ДЕВОЧКА И ЩЕНОК - 1 (24-7751) КБС, картон. обл.,блок-офс</t>
  </si>
  <si>
    <t>24-7751</t>
  </si>
  <si>
    <t>4670159277514</t>
  </si>
  <si>
    <t>ПП-00264226</t>
  </si>
  <si>
    <t>Альбом для рисования А4 24л. КРАСИВОЕ АВТО (А24-9244) КБС, картон. обл.,блок-офс</t>
  </si>
  <si>
    <t>А24-9244</t>
  </si>
  <si>
    <t>4670159292449</t>
  </si>
  <si>
    <t>ПП-00237090</t>
  </si>
  <si>
    <t>Альбом для рисования А4 24л. СИНИЙ ДЖИП (24-1004) КБС, картон обл.,блок-офс</t>
  </si>
  <si>
    <t>24-1004</t>
  </si>
  <si>
    <t>4670159210047</t>
  </si>
  <si>
    <t>ПП-00264227</t>
  </si>
  <si>
    <t>Альбом для рисования А4 24л. ЧЕРНЫЙ АЛЬБОМ (А24-9245) КБС, картон. обл.,блок-офс</t>
  </si>
  <si>
    <t>А24-9245</t>
  </si>
  <si>
    <t>4670159292456</t>
  </si>
  <si>
    <t xml:space="preserve">Альбомы А4 24л Улучшенное качество КБС </t>
  </si>
  <si>
    <t>ПП-00241822</t>
  </si>
  <si>
    <t>Альбом для рисования А4 24л. ЧЁРНЫЕ И БЕЛЫЙ КОТИКИ (24-2186) КБС,1 дизайн в коробке,офсет,отр. блок</t>
  </si>
  <si>
    <t>24-2186</t>
  </si>
  <si>
    <t>4670159221869</t>
  </si>
  <si>
    <t>Цветная спираль</t>
  </si>
  <si>
    <t>Альбом для рисования 24л. (цветная спираль), обложка - целлюлозный картон</t>
  </si>
  <si>
    <t>ПП-00259224</t>
  </si>
  <si>
    <t>Альбом для рисования А4 24л. ДЕВОЧКА С ТИГРЁНКОМ (А24-8226) цветн.спираль,1 диз в спайке, офсет</t>
  </si>
  <si>
    <t>А24-8226</t>
  </si>
  <si>
    <t>4670159282266</t>
  </si>
  <si>
    <t>ПП-00259222</t>
  </si>
  <si>
    <t>Альбом для рисования А4 24л. ДРИФТ В НОЧНОМ ГОРОДЕ (А24-8225) цветн.спираль,1 диз в спайке, офсет</t>
  </si>
  <si>
    <t>А24-8225</t>
  </si>
  <si>
    <t>4670159282259</t>
  </si>
  <si>
    <t>ПП-00259220</t>
  </si>
  <si>
    <t>Альбом для рисования А4 24л. КРАСНОЕ АВТО НА ТРАССЕ (А24-8224) цветн.спираль,1 диз в спайке, офсет</t>
  </si>
  <si>
    <t>А24-8224</t>
  </si>
  <si>
    <t>4670159282242</t>
  </si>
  <si>
    <t>ПП-00259225</t>
  </si>
  <si>
    <t>Альбом для рисования А4 24л. ПУШИСТЫЙ КОТЁНОК (А24-8227) цветн.спираль,1 диз в спайке, офсет</t>
  </si>
  <si>
    <t>А24-8227</t>
  </si>
  <si>
    <t>4670159282273</t>
  </si>
  <si>
    <t>Альбомы для рисования, 32 листа</t>
  </si>
  <si>
    <t xml:space="preserve"> Альбомы А4 32л Эконом скрепка</t>
  </si>
  <si>
    <t>ПП-00256949</t>
  </si>
  <si>
    <t>ТМ"Profit"Альбом для рисов. А4 32л. ДИВНЫЕ ПЕЙЗАЖИ - 2 (32-7287) скрепка</t>
  </si>
  <si>
    <t>32-7287</t>
  </si>
  <si>
    <t>4670159272878</t>
  </si>
  <si>
    <t>ПП-00256948</t>
  </si>
  <si>
    <t>ТМ"Profit"Альбом для рисов. А4 32л. КЛАССИКА ОДНОТОННАЯ - 3 (32-7258) скрепка, 2диз в сп</t>
  </si>
  <si>
    <t>32-7258</t>
  </si>
  <si>
    <t>4670159272588</t>
  </si>
  <si>
    <t>ПП-00256942</t>
  </si>
  <si>
    <t>ТМ"Profit"Альбом для рисов. А4 32л. СПОРТИВНЫЕ АВТО - 1 (32-7253) скрепка, 2 диз в сп</t>
  </si>
  <si>
    <t>32-7253</t>
  </si>
  <si>
    <t>4670159272533</t>
  </si>
  <si>
    <t>Альбомы А4 32л Стандарт скрепка</t>
  </si>
  <si>
    <t>ПП-00262917</t>
  </si>
  <si>
    <t>Альбом для рисования А4 32л. КЛАССИКА ОДНОТОННАЯ - 2 (32-9063) скрепка, картон обл.,2диз в сп</t>
  </si>
  <si>
    <t>32-9063</t>
  </si>
  <si>
    <t>4670159290636</t>
  </si>
  <si>
    <t>Альбомы А4 32л Стандарт гребень</t>
  </si>
  <si>
    <t>ПП-00258550</t>
  </si>
  <si>
    <t>Альбом для рисования А4 32л. КАПИБАРЫ НА ПИКНИКЕ (32-7874) греб, мелов. обл., офс.</t>
  </si>
  <si>
    <t>32-7874</t>
  </si>
  <si>
    <t>4670159278740</t>
  </si>
  <si>
    <t>ПП-00258547</t>
  </si>
  <si>
    <t>Альбом для рисования А4 32л. КРАСНАЯ МАШИНА - 10 (32-7871) греб, мелов. обл., офс.</t>
  </si>
  <si>
    <t>32-7871</t>
  </si>
  <si>
    <t>4670159278719</t>
  </si>
  <si>
    <t>ПП-00258549</t>
  </si>
  <si>
    <t>Альбом для рисования А4 32л. ПАРА МИЛЫХ КОТЯТ (32-7873) греб, мелов. обл., офс.</t>
  </si>
  <si>
    <t>32-7873</t>
  </si>
  <si>
    <t>4670159278733</t>
  </si>
  <si>
    <t>ПП-00258548</t>
  </si>
  <si>
    <t>Альбом для рисования А4 32л. СИНЯЯ МАШИНА - 3 (32-7872) греб, мелов. обл., офс.</t>
  </si>
  <si>
    <t>32-7872</t>
  </si>
  <si>
    <t>4670159278726</t>
  </si>
  <si>
    <t>Альбомы А4 32л Стандарт КБС</t>
  </si>
  <si>
    <t>ПП-00257190</t>
  </si>
  <si>
    <t>Альбом для рисования А4 32л. ГОРНЫЙ ПЕЙЗАЖ - 5 (32-7402) КБС, картон. обл.,блок офсет</t>
  </si>
  <si>
    <t>32-7402</t>
  </si>
  <si>
    <t>4670159274025</t>
  </si>
  <si>
    <t>ПП-00257857</t>
  </si>
  <si>
    <t>Альбом для рисования А4 32л. ЦВЕТОЧНЫЙ ПАТТЕРН - 13 (32-7749) КБС, картон. обл.,блок офсет</t>
  </si>
  <si>
    <t>32-7749</t>
  </si>
  <si>
    <t>4670159277491</t>
  </si>
  <si>
    <t>ПП-00257854</t>
  </si>
  <si>
    <t>Альбом для рисования А4 32л. ЧЁРНЫЙ АВТОМОБИЛЬ - 6 (32-7764) КБС, картон. обл.,блок офсет</t>
  </si>
  <si>
    <t>32-7764</t>
  </si>
  <si>
    <t>4670159277644</t>
  </si>
  <si>
    <t>Альбомы для рисования, 40 листов</t>
  </si>
  <si>
    <t xml:space="preserve"> Альбомы А4 40л Эконом скрепка</t>
  </si>
  <si>
    <t>ПП-00256957</t>
  </si>
  <si>
    <t>ТМ"Profit"Альбом для рисования А4 40л АВТО В ГОРОДЕ - 5 (40-7259) скрепка, 2диз в сп</t>
  </si>
  <si>
    <t>40-7259</t>
  </si>
  <si>
    <t>4670159272595</t>
  </si>
  <si>
    <t>ПП-00256965</t>
  </si>
  <si>
    <t>ТМ"Profit"Альбом для рисования А4 40л КЛАССИКА ОДНОТОННАЯ - 5 (40-7264) скрепка, 2диз в сп.</t>
  </si>
  <si>
    <t>40-7264</t>
  </si>
  <si>
    <t>4670159272649</t>
  </si>
  <si>
    <t>ПП-00256968</t>
  </si>
  <si>
    <t>ТМ"Profit"Альбом для рисования А4 40л КОТИКИ - 3 (40-7267) скрепка, 2диз в сп</t>
  </si>
  <si>
    <t>40-7267</t>
  </si>
  <si>
    <t>4670159272670</t>
  </si>
  <si>
    <t>ПП-00256973</t>
  </si>
  <si>
    <t>ТМ"Profit"Альбом для рисования А4 40л МИЛЫЙ ПАТТЕРН - 1 (40-7272) скрепка</t>
  </si>
  <si>
    <t>40-7272</t>
  </si>
  <si>
    <t>4670159272724</t>
  </si>
  <si>
    <t>ПП-00256971</t>
  </si>
  <si>
    <t>ТМ"Profit"Альбом для рисования А4 40л МИЛЫЙ ПУШИСТИК - 2 (40-7270) скрепка, 2диз в сп</t>
  </si>
  <si>
    <t>40-7270</t>
  </si>
  <si>
    <t>4670159272700</t>
  </si>
  <si>
    <t>ПП-00256969</t>
  </si>
  <si>
    <t>ТМ"Profit"Альбом для рисования А4 40л ЯРКОЕ ТВОРЧЕСТВО (40-7268) скрепка, 2диз в сп</t>
  </si>
  <si>
    <t>40-7268</t>
  </si>
  <si>
    <t>4670159272687</t>
  </si>
  <si>
    <t xml:space="preserve">Альбомы А4 40л Стандарт скрепка </t>
  </si>
  <si>
    <t>Альбомы А4 40л Стандарт скрепка без обработок</t>
  </si>
  <si>
    <t>ПП-00177291</t>
  </si>
  <si>
    <t>Альбом для рисования А4 40л. ГОРОДСКИЕ ВИДЫ-21 МИКС (40-0009) 2 диз.,скреп, мелов. обл., офс</t>
  </si>
  <si>
    <t>40-0009</t>
  </si>
  <si>
    <t>4620129700092</t>
  </si>
  <si>
    <t>ПП-00258102</t>
  </si>
  <si>
    <t>Альбом для рисования А4 40л. ЗАВОРАЖИВАЮЩИЕ ПЕЙЗАЖИ-1 (40-7787) 2 диз.в сп, скреп, картон. обл., офс</t>
  </si>
  <si>
    <t>40-7787</t>
  </si>
  <si>
    <t>4670159277873</t>
  </si>
  <si>
    <t>ПП-00258101</t>
  </si>
  <si>
    <t>Альбом для рисования А4 40л. МИЛЫЕ КОТИКИ - 2 (40-7784) 2 диз.в сп, скреп, картон. обл., офс</t>
  </si>
  <si>
    <t>40-7784</t>
  </si>
  <si>
    <t>4670159277842</t>
  </si>
  <si>
    <t>ПП-00258107</t>
  </si>
  <si>
    <t>Альбом для рисования А4 40л. ОБАЯТЕЛЬНЫЙ ПЁСИК - 1 (40-7788) скреп, картон. обл., офс</t>
  </si>
  <si>
    <t>40-7788</t>
  </si>
  <si>
    <t>4670159277880</t>
  </si>
  <si>
    <t>ПП-00258105</t>
  </si>
  <si>
    <t>Альбом для рисования А4 40л. ХИЩНОЕ ЖИВОТНОЕ (40-7783) скреп, картон. обл., офс</t>
  </si>
  <si>
    <t>40-7783</t>
  </si>
  <si>
    <t>4670159277835</t>
  </si>
  <si>
    <t>Альбомы А4 40л Стандарт скрепка с обработками</t>
  </si>
  <si>
    <t>Альбом для рисования 40л. скрепка, лён</t>
  </si>
  <si>
    <t>ПП-00259237</t>
  </si>
  <si>
    <t>Альбом для рисования А4 40л. БОЛЬШИЕ ДИКИЕ КОШКИ (А40-8233) скрепка, 2 диз. в спайке, лен</t>
  </si>
  <si>
    <t>А40-8233</t>
  </si>
  <si>
    <t>4670159282334</t>
  </si>
  <si>
    <t>ПП-00259236</t>
  </si>
  <si>
    <t>Альбом для рисования А4 40л. КОТИКИ В ТРАВЕ (А40-8230) скрепка, 2 диз. в спайке, лен</t>
  </si>
  <si>
    <t>А40-8230</t>
  </si>
  <si>
    <t>4670159282303</t>
  </si>
  <si>
    <t>ПП-00259239</t>
  </si>
  <si>
    <t>Альбом для рисования А4 40л. МЯЧ В СЕТКЕ (А40-8232) скрепка, 1 диз. в спайке, лен</t>
  </si>
  <si>
    <t>А40-8232</t>
  </si>
  <si>
    <t>4670159282327</t>
  </si>
  <si>
    <t>ПП-00259238</t>
  </si>
  <si>
    <t>Альбом для рисования А4 40л. СВЕРКАЮЩИЙ МРАМОР (А40-8231) скрепка, 1 диз. в спайке, лен</t>
  </si>
  <si>
    <t>А40-8231</t>
  </si>
  <si>
    <t>4670159282310</t>
  </si>
  <si>
    <t>ПП-00259229</t>
  </si>
  <si>
    <t>Альбом для рисования А4 40л. СТРЕМИТЕЛЬНЫЕ МАШИНЫ (А40-8228) скрепка, 2 диз. в спайке, лен</t>
  </si>
  <si>
    <t>А40-8228</t>
  </si>
  <si>
    <t>4670159282280</t>
  </si>
  <si>
    <t xml:space="preserve"> Альбомы А4 40л Стандарт гребень </t>
  </si>
  <si>
    <t>Альбомы А4 40л Стандарт гребень без обработок</t>
  </si>
  <si>
    <t>Альбом для рисования 40л, гребень (картон. обл., блок - офсет 100г/м2)</t>
  </si>
  <si>
    <t>ПП-00268440</t>
  </si>
  <si>
    <t>Альбом для рисования А4 40л. ВОЛШЕБНЫЕ ЗВЕРЯТА - 1 (А40-0217) 2 диз. в сп., гребень, офсет</t>
  </si>
  <si>
    <t>А40-0217</t>
  </si>
  <si>
    <t>4670159302179</t>
  </si>
  <si>
    <t>ПП-00268460</t>
  </si>
  <si>
    <t>Альбом для рисования А4 40л. ДЕВОЧКИ И КОТИКИ - 1 (А40-0251) 2 диз. в сп., гребень, офсет</t>
  </si>
  <si>
    <t>А40-0251</t>
  </si>
  <si>
    <t>4670159302513</t>
  </si>
  <si>
    <t>ПП-00268443</t>
  </si>
  <si>
    <t>Альбом для рисования А4 40л. ЗИМНИЕ ЗВЕРИ (А40-0220) 2 диз. в сп., гребень, офсет</t>
  </si>
  <si>
    <t>А40-0220</t>
  </si>
  <si>
    <t>4670159302209</t>
  </si>
  <si>
    <t>ПП-00268438</t>
  </si>
  <si>
    <t>Альбом для рисования А4 40л. КЛАССИКА ОДНОТОННАЯ - 21 (А40-0215) 2 диз. в сп., гребень, офсет</t>
  </si>
  <si>
    <t>А40-0215</t>
  </si>
  <si>
    <t>4670159302155</t>
  </si>
  <si>
    <t>ПП-00268439</t>
  </si>
  <si>
    <t>Альбом для рисования А4 40л. КЛАССИКА ОДНОТОННАЯ - 22 (А40-0216) 2 диз. в сп., гребень, офсет</t>
  </si>
  <si>
    <t>А40-0216</t>
  </si>
  <si>
    <t>4670159302162</t>
  </si>
  <si>
    <t>ПП-00268454</t>
  </si>
  <si>
    <t>Альбом для рисования А4 40л. КЛАССИКА ОДНОТОННАЯ - 23 (А40-0231) 2 диз. в сп., гребень, офсет</t>
  </si>
  <si>
    <t>А40-0231</t>
  </si>
  <si>
    <t>4670159302315</t>
  </si>
  <si>
    <t>ПП-00268455</t>
  </si>
  <si>
    <t>Альбом для рисования А4 40л. КЛАССИКА ОДНОТОННАЯ - 24 (А40-0232) 2 диз. в сп., гребень, офсет</t>
  </si>
  <si>
    <t>А40-0232</t>
  </si>
  <si>
    <t>4670159302322</t>
  </si>
  <si>
    <t>ПП-00268456</t>
  </si>
  <si>
    <t>Альбом для рисования А4 40л. КЛАССИКА ОДНОТОННАЯ - 25 (А40-0233) 2 диз. в сп., гребень, офсет</t>
  </si>
  <si>
    <t>А40-0233</t>
  </si>
  <si>
    <t>4670159302339</t>
  </si>
  <si>
    <t>ПП-00268457</t>
  </si>
  <si>
    <t>Альбом для рисования А4 40л. КЛАССИКА ОДНОТОННАЯ - 26 (А40-0234) 2 диз. в сп., гребень, офсет</t>
  </si>
  <si>
    <t>А40-0234</t>
  </si>
  <si>
    <t>4670159302346</t>
  </si>
  <si>
    <t>ПП-00268458</t>
  </si>
  <si>
    <t>Альбом для рисования А4 40л. КЛАССИКА ОДНОТОННАЯ - 27 (А40-0235) 2 диз. в сп., гребень, офсет</t>
  </si>
  <si>
    <t>А40-0235</t>
  </si>
  <si>
    <t>4670159302353</t>
  </si>
  <si>
    <t>ПП-00268459</t>
  </si>
  <si>
    <t>Альбом для рисования А4 40л. КЛАССИКА ОДНОТОННАЯ - 28 (А40-0236) 2 диз.в сп.+ стикеры, гребень,офсет</t>
  </si>
  <si>
    <t>А40-0236</t>
  </si>
  <si>
    <t>4670159302360</t>
  </si>
  <si>
    <t>ПП-00262989</t>
  </si>
  <si>
    <t>Альбом для рисования А4 40л. КЛАССИКА ОДНОТОННАЯ - 8 (40-9094) 2 диз. в сп., гребень, офсет</t>
  </si>
  <si>
    <t>40-9094</t>
  </si>
  <si>
    <t>4670159290940</t>
  </si>
  <si>
    <t>ПП-00268449</t>
  </si>
  <si>
    <t>Альбом для рисования А4 40л. КРАСОЧНЫЙ ДИЗАЙН (А40-0226) 2 диз. в сп., гребень, офсет</t>
  </si>
  <si>
    <t>А40-0226</t>
  </si>
  <si>
    <t>4670159302261</t>
  </si>
  <si>
    <t>ПП-00268641</t>
  </si>
  <si>
    <t>Альбом для рисования А4 40л. КРАСОЧНЫЙ ДИЗАЙН-1 (А40-0284) 2 диз. в сп., гребень, офсет</t>
  </si>
  <si>
    <t>А40-0284</t>
  </si>
  <si>
    <t>4670159302841</t>
  </si>
  <si>
    <t>ПП-00268441</t>
  </si>
  <si>
    <t>Альбом для рисования А4 40л. ЛЮБИМЫЕ ПИТОМЦЫ - 1 (А40-0218) 2 диз. в сп., гребень, офсет</t>
  </si>
  <si>
    <t>А40-0218</t>
  </si>
  <si>
    <t>4670159302186</t>
  </si>
  <si>
    <t>ПП-00268442</t>
  </si>
  <si>
    <t>Альбом для рисования А4 40л. МИЛЫЕ ДЕВОЧКИ - 1 (А40-0219) 2 диз. в сп., гребень, офсет</t>
  </si>
  <si>
    <t>А40-0219</t>
  </si>
  <si>
    <t>4670159302193</t>
  </si>
  <si>
    <t>ПП-00268447</t>
  </si>
  <si>
    <t>Альбом для рисования А4 40л. НЕОНОВЫЙ ДИЗАЙН - 1 (А40-0224) 2 диз. в сп., гребень, офсет</t>
  </si>
  <si>
    <t>А40-0224</t>
  </si>
  <si>
    <t>4670159302247</t>
  </si>
  <si>
    <t>ПП-00268594</t>
  </si>
  <si>
    <t>Альбом для рисования А4 40л. СКОРОСТНЫЕ АВТОМОБИЛИ - 2 (А40-0258) 2 диз. в сп., гребень, офсет</t>
  </si>
  <si>
    <t>А40-0258</t>
  </si>
  <si>
    <t>4670159302582</t>
  </si>
  <si>
    <t>ПП-00268595</t>
  </si>
  <si>
    <t>Альбом для рисования А4 40л. СКОРОСТЬ И ТРАНСПОРТ - 2 (А40-0259) 2 диз. в сп., гребень, офсет</t>
  </si>
  <si>
    <t>А40-0259</t>
  </si>
  <si>
    <t>4670159302599</t>
  </si>
  <si>
    <t>ПП-00258570</t>
  </si>
  <si>
    <t>Альбом для рисования А4 40л. СПЯЩИЕ КОТЯТА (40-7882) 2 диз. в сп., гребень, офсет</t>
  </si>
  <si>
    <t>40-7882</t>
  </si>
  <si>
    <t>4670159278825</t>
  </si>
  <si>
    <t>ПП-00268461</t>
  </si>
  <si>
    <t>Альбом для рисования А4 40л. СТИЛЬ И СКОРОСТЬ (А40-0252) 2 диз. в сп., гребень, офсет</t>
  </si>
  <si>
    <t>А40-0252</t>
  </si>
  <si>
    <t>4670159302520</t>
  </si>
  <si>
    <t>ПП-00266337</t>
  </si>
  <si>
    <t>Альбом для рисования А4 40л. СТИЛЬНЫЙ ЧЁРНЫЙ (40-9997) 2 диз. в сп., гребень, офсет</t>
  </si>
  <si>
    <t>40-9997</t>
  </si>
  <si>
    <t>4670159299899</t>
  </si>
  <si>
    <t>ПП-00268450</t>
  </si>
  <si>
    <t>Альбом для рисования А4 40л. ФУТБОЛЬНЫЙ МЯЧ - 30 (А40-0227) 2 диз. в сп., гребень, офсет</t>
  </si>
  <si>
    <t>А40-0227</t>
  </si>
  <si>
    <t>4670159302278</t>
  </si>
  <si>
    <t>ПП-00268451</t>
  </si>
  <si>
    <t>Альбом для рисования А4 40л. ФУТБОЛЬНЫЙ МЯЧ - 31 (А40-0228) 2 диз. в сп., гребень, офсет</t>
  </si>
  <si>
    <t>А40-0228</t>
  </si>
  <si>
    <t>4670159302285</t>
  </si>
  <si>
    <t>ПП-00268453</t>
  </si>
  <si>
    <t>Альбом для рисования А4 40л. ФУТБОЛЬНЫЙ МЯЧ - 32 (А40-0230) 2 диз. в сп., гребень, офсет</t>
  </si>
  <si>
    <t>А40-0230</t>
  </si>
  <si>
    <t>4670159302308</t>
  </si>
  <si>
    <t>ПП-00268446</t>
  </si>
  <si>
    <t>Альбом для рисования А4 40л. ЦВЕТОЧНЫЙ ПАТТЕРН - 22 (А40-0223) 2 диз. в сп., гребень, офсет</t>
  </si>
  <si>
    <t>А40-0223</t>
  </si>
  <si>
    <t>4670159302230</t>
  </si>
  <si>
    <t>ПП-00249739</t>
  </si>
  <si>
    <t>Альбом для рисования А4 40л. ЧЁРНАЯ ГЕОМЕТРИЯ (40-5918) 2 диз. в сп., гребень, офсет</t>
  </si>
  <si>
    <t>40-5918</t>
  </si>
  <si>
    <t>4670159259183</t>
  </si>
  <si>
    <t>ПП-00268448</t>
  </si>
  <si>
    <t>Альбом для рисования А4 40л. ЧЁРНЫЙ АВТОМОБИЛЬ - 17 (А40-0225) 2 диз. в сп., гребень, офсет</t>
  </si>
  <si>
    <t>А40-0225</t>
  </si>
  <si>
    <t>4670159302254</t>
  </si>
  <si>
    <t>ПП-00258569</t>
  </si>
  <si>
    <t>Альбом для рисования А4 40л. ШИКАРНЫЕ АВТОМОБИЛИ - 5 (40-7881) 2 диз. в сп., гребень, офсет</t>
  </si>
  <si>
    <t>40-7881</t>
  </si>
  <si>
    <t>4670159278818</t>
  </si>
  <si>
    <t>Альбомы А4 40л Стандарт гребень с обработками</t>
  </si>
  <si>
    <t>Альбом для рисования 40л. гребень, лён</t>
  </si>
  <si>
    <t>ПП-00258086</t>
  </si>
  <si>
    <t>Альбом для рисования А4 40л. АВТО И ПРИРОДА - 10 (40-7776) гребень, лён, 2 диз в сп.</t>
  </si>
  <si>
    <t>40-7776</t>
  </si>
  <si>
    <t>4670159277767</t>
  </si>
  <si>
    <t>ПП-00262993</t>
  </si>
  <si>
    <t>Альбом для рисования А4 40л. КЛАССИКА ОДНОТОННАЯ - 11 (40-9098) гребень, лён, 2 диз в сп.</t>
  </si>
  <si>
    <t>40-9098</t>
  </si>
  <si>
    <t>4670159290988</t>
  </si>
  <si>
    <t>ПП-00258087</t>
  </si>
  <si>
    <t>Альбом для рисования А4 40л. КОТЫ И ЦВЕТЫ (40-7777) гребень, лён, 2 диз в сп.</t>
  </si>
  <si>
    <t>40-7777</t>
  </si>
  <si>
    <t>4670159277774</t>
  </si>
  <si>
    <t>ПП-00269403</t>
  </si>
  <si>
    <t>Альбом для рисования А4 40л. СТИЛЬНЫЙ ЧЁРНЫЙ - 19 (А40-0407) гребень, лён, 2 диз в сп.</t>
  </si>
  <si>
    <t>А40-0407</t>
  </si>
  <si>
    <t>4670159304074</t>
  </si>
  <si>
    <t>Альбом для рисования 40л. гребень, обложка - целл картон, блок 100 гр, матовая лам.выб.лак.</t>
  </si>
  <si>
    <t>ПП-00259551</t>
  </si>
  <si>
    <t>Альбом для рисования А4 40л. ЗЕЛЕНОГЛАЗЫЙ КОТИК (А40-8350) греб, бл.100г,мат.лам, выб.лак</t>
  </si>
  <si>
    <t>А40-8350</t>
  </si>
  <si>
    <t>4670159283508</t>
  </si>
  <si>
    <t>ПП-00259552</t>
  </si>
  <si>
    <t>Альбом для рисования А4 40л. КАПИБАРА И ЕНОТ (А40-8351) греб, бл.100г,мат.лам, выб.лак</t>
  </si>
  <si>
    <t>А40-8351</t>
  </si>
  <si>
    <t>4670159283515</t>
  </si>
  <si>
    <t>ПП-00259553</t>
  </si>
  <si>
    <t>Альбом для рисования А4 40л. МАЛЕНЬКИЕ ДРУЗЬЯ (А40-8352) греб, бл.100г,мат.лам, выб.лак</t>
  </si>
  <si>
    <t>А40-8352</t>
  </si>
  <si>
    <t>4670159283522</t>
  </si>
  <si>
    <t>ПП-00259549</t>
  </si>
  <si>
    <t>Альбом для рисования А4 40л. СЕРЕБРИСТАЯ МАШИНА (А40-8349) греб, бл.100г,мат.лам, выб.лак</t>
  </si>
  <si>
    <t>А40-8349</t>
  </si>
  <si>
    <t>4670159283492</t>
  </si>
  <si>
    <t xml:space="preserve">Альбомы А4 40л Повышенная плотность гребень </t>
  </si>
  <si>
    <t>Альбом для рисования 40л. гребень, обложка - целл картон, блок 160 гр, микроперфорация</t>
  </si>
  <si>
    <t>ПП-00262995</t>
  </si>
  <si>
    <t>Альбом для рисования А4 40л. КЛАССИКА ОДНОТОННАЯ -13 (А40-9100) греб, микр.,2 диз. в сп,офс 160г</t>
  </si>
  <si>
    <t>А40-9100</t>
  </si>
  <si>
    <t>4670159291008</t>
  </si>
  <si>
    <t>ПП-00259205</t>
  </si>
  <si>
    <t>Альбом для рисования А4 40л. МРАМОР (А40-8222) греб, микр.,2 диз.в сп,офс 160г</t>
  </si>
  <si>
    <t>А40-8222</t>
  </si>
  <si>
    <t>4670159282228</t>
  </si>
  <si>
    <t xml:space="preserve"> Альбомы А4 40л Стандарт КБС</t>
  </si>
  <si>
    <t>Альбом для рисования 40л, КБС (картон. обл., блок - офсет 100г/м2)</t>
  </si>
  <si>
    <t>ПП-00257702</t>
  </si>
  <si>
    <t>Альбом для рисования А4 40л. АВТО И ПРИРОДА - 9 (40-7729) КБС, картон. обл., офсет</t>
  </si>
  <si>
    <t>40-7729</t>
  </si>
  <si>
    <t>4670159277293</t>
  </si>
  <si>
    <t>ПП-00264181</t>
  </si>
  <si>
    <t>Альбом для рисования А4 40л. КЛАССИКА ОДНОТОННАЯ - 14 (А40-9222) КБС, картон. обл., офсет,2 диз.в сп</t>
  </si>
  <si>
    <t>А40-9222</t>
  </si>
  <si>
    <t>4670159292227</t>
  </si>
  <si>
    <t>ПП-00257701</t>
  </si>
  <si>
    <t>Альбом для рисования А4 40л. КОТ В ШАПКЕ (40-7728) КБС, картон. обл., офсет</t>
  </si>
  <si>
    <t>40-7728</t>
  </si>
  <si>
    <t>4670159277286</t>
  </si>
  <si>
    <t>ПП-00264229</t>
  </si>
  <si>
    <t>Альбом для рисования А4 40л. ПРИРОДА (А40-9247) КБС, картон. обл., офсет</t>
  </si>
  <si>
    <t>А40-9247</t>
  </si>
  <si>
    <t>4670159292470</t>
  </si>
  <si>
    <t>ПП-00257700</t>
  </si>
  <si>
    <t>Альбом для рисования А4 40л. ТИГР-1 (40-7727) КБС, картон. обл., офсет</t>
  </si>
  <si>
    <t>40-7727</t>
  </si>
  <si>
    <t>4670159277279</t>
  </si>
  <si>
    <t>ПП-00269184</t>
  </si>
  <si>
    <t>Альбом для рисования А4 40л. ФУТБОЛЬНЫЙ МЯЧ - 34 (40-0322) КБС, картон. обл., офсет</t>
  </si>
  <si>
    <t>40-0322</t>
  </si>
  <si>
    <t>4670159303220</t>
  </si>
  <si>
    <t>Альбомы А4 40л Повышенная плотность КБС</t>
  </si>
  <si>
    <t>Альбом для рисования 40л. КБС (отрывной блок) обложка - целл картон, блок 160 гр</t>
  </si>
  <si>
    <t>ПП-00259196</t>
  </si>
  <si>
    <t>Альбом для рисования А4 40л. БАЙКАЛ. ОСТРОВ ОЛЬХОН (А40-8218) КБС,1диз в кор,5шт.в сп,офс160г,отр.бл</t>
  </si>
  <si>
    <t>А40-8218</t>
  </si>
  <si>
    <t>4670159282181</t>
  </si>
  <si>
    <t>ПП-00259197</t>
  </si>
  <si>
    <t>Альбом для рисования А4 40л. БЕЛЫЙ КОТИК НА КАЧЕЛЯХ (А40-8219) КБС,1д. в кор,5шт.в сп,офс160г,отр.бл</t>
  </si>
  <si>
    <t>А40-8219</t>
  </si>
  <si>
    <t>4670159282198</t>
  </si>
  <si>
    <t>ПП-00262994</t>
  </si>
  <si>
    <t>Альбом для рисования А4 40л. КЛАССИКА ОДНОТОННАЯ-12 (А40-9099) КБС, 2 диз в сп,офс160г,отр.б</t>
  </si>
  <si>
    <t>А40-9099</t>
  </si>
  <si>
    <t>4670159290995</t>
  </si>
  <si>
    <t>Альбом для рисования 40л. (цветная спираль), обложка - целлюлозный картон</t>
  </si>
  <si>
    <t>ПП-00241843</t>
  </si>
  <si>
    <t>Альбом для рисования А4 40л. ФУТБОЛЬНЫЙ МЯЧ - 12 (40-2193) цвет.спир.,1 диз в спайке,офс</t>
  </si>
  <si>
    <t>40-2193</t>
  </si>
  <si>
    <t>4670159221937</t>
  </si>
  <si>
    <t>Альбомы для рисования, 48 листов</t>
  </si>
  <si>
    <t xml:space="preserve"> Гребень А4</t>
  </si>
  <si>
    <t xml:space="preserve"> Альбомы А4 48л Стандарт гребень</t>
  </si>
  <si>
    <t>ПП-00259461</t>
  </si>
  <si>
    <t>Альбом для рисования А4 48л. ОБЪЯТИЯ КОТЯТ (А48-8300) гребень, офсет</t>
  </si>
  <si>
    <t>А48-8300</t>
  </si>
  <si>
    <t>4670159283003</t>
  </si>
  <si>
    <t>ПП-00259458</t>
  </si>
  <si>
    <t>Альбом для рисования А4 48л. ПИКАП В КАНЬОНЕ (А48-8297) гребень, офсет</t>
  </si>
  <si>
    <t>А48-8297</t>
  </si>
  <si>
    <t>4670159282976</t>
  </si>
  <si>
    <t>ПП-00259462</t>
  </si>
  <si>
    <t>Альбом для рисования А4 48л. СОЛНЕЧНЫЕ ГОРЫ (А48-8302) гребень, офсет</t>
  </si>
  <si>
    <t>А48-8302</t>
  </si>
  <si>
    <t>4670159283027</t>
  </si>
  <si>
    <t>ПП-00259460</t>
  </si>
  <si>
    <t>Альбом для рисования А4 48л. ЯРКИЕ КРАСКИ (А48-8298) гребень, офсет</t>
  </si>
  <si>
    <t>А48-8298</t>
  </si>
  <si>
    <t>4670159282983</t>
  </si>
  <si>
    <t xml:space="preserve"> Альбомы А4 48л Стандарт КБС </t>
  </si>
  <si>
    <t>Альбом для рисования 48л. КБС матовая ламинация, выб. лак 100гм2</t>
  </si>
  <si>
    <t>ПП-00259557</t>
  </si>
  <si>
    <t>Альбом для рисования А4 48л. ВЗГЛЯД КОТЁНКА (А48-8353) КБС, матовая лам, выб. лак  2диз в сп</t>
  </si>
  <si>
    <t>А48-8353</t>
  </si>
  <si>
    <t>4670159283539</t>
  </si>
  <si>
    <t>ПП-00244095</t>
  </si>
  <si>
    <t>Альбом для рисования А4 48л. ГИГАНТСКИЕ КОШКИ (48-3921) КБС, матовая лам, выб. лак, 2диз в сп</t>
  </si>
  <si>
    <t>48-3921</t>
  </si>
  <si>
    <t>4670159239048</t>
  </si>
  <si>
    <t>ПП-00259558</t>
  </si>
  <si>
    <t>Альбом для рисования А4 48л. МЯЧ В КОСМОСЕ (А48-8354) КБС, матовая лам, выб. лак  2диз в сп</t>
  </si>
  <si>
    <t>А48-8354</t>
  </si>
  <si>
    <t>4670159283546</t>
  </si>
  <si>
    <t>Альбомы А4 48л Стандарт цветная спираль</t>
  </si>
  <si>
    <t>Альбомы А4 48л Стандарт цветная спираль с обработками</t>
  </si>
  <si>
    <t>Альбом для рисования 48л. (цветная спираль), обложка - целлюлозный картон, твин-лак</t>
  </si>
  <si>
    <t>ПП-00259244</t>
  </si>
  <si>
    <t>Альбом для рисования А4 48л. ЧЁРНО-БЕЛЫЙ АВТОДУЭТ (А48-8235) цвет.спир., твин-лак, офсет, 2 диз в сп</t>
  </si>
  <si>
    <t>А48-8235</t>
  </si>
  <si>
    <t>4670159282358</t>
  </si>
  <si>
    <t>05. Продукция для творчества</t>
  </si>
  <si>
    <t>01. Раскраски, прописи, альбомы с наклейками, аппликации, брошюры</t>
  </si>
  <si>
    <t>01. Bright Kids</t>
  </si>
  <si>
    <t xml:space="preserve">  Водные раскраски</t>
  </si>
  <si>
    <t>БОЛЬШАЯ ВОДНАЯ РАСКРАСКА 238х330, 8л,обл-целл.карт,гл.л,бл офс 160г,4+0,скр</t>
  </si>
  <si>
    <t>ПП-00199500</t>
  </si>
  <si>
    <t>БОЛЬШАЯ ВОДНАЯ РАСКРАСКА "ДЛЯ МАЛЬЧИКОВ" (РВ-0628)238х330, 8л,обл-целл.карт,гл.л,бл офс 160г,4+0,скр</t>
  </si>
  <si>
    <t>РВ-0628</t>
  </si>
  <si>
    <t>4670159006282</t>
  </si>
  <si>
    <t>02. Картон и бумага для творчества</t>
  </si>
  <si>
    <t>03. Цветной картон А4 и А5</t>
  </si>
  <si>
    <t xml:space="preserve">  TM"Profit" Цветной картон А4 8цв. КБС, 185х274</t>
  </si>
  <si>
    <t>ПП-00272439</t>
  </si>
  <si>
    <t>TM"Profit" Цветной картон А4. КРАСНЫЙ АВТОМОБИЛЬ - 9 (08-1482) КБС, 8л 8цв 185х274</t>
  </si>
  <si>
    <t>08-1482</t>
  </si>
  <si>
    <t>4670159314455</t>
  </si>
  <si>
    <t>ПП-00272441</t>
  </si>
  <si>
    <t>TM"Profit" Цветной картон А4. МИЛАЯ КОШКА - 1 (08-1483) КБС, 8л 8цв 185х274</t>
  </si>
  <si>
    <t>08-1483</t>
  </si>
  <si>
    <t>4670159314462</t>
  </si>
  <si>
    <t xml:space="preserve"> Цветной картон А4 5л, 5цв. папка, 187х274</t>
  </si>
  <si>
    <t>ПП-00155909</t>
  </si>
  <si>
    <t>ПАПКА ДЛЯ ДЕТ.ТВОРЧЕСТВА Картон цветной А4 5л. ЕДИНОРОГИ И РАДУГА (05-9323) (в папке,5цв.)</t>
  </si>
  <si>
    <t>05-9323</t>
  </si>
  <si>
    <t>4680088493237</t>
  </si>
  <si>
    <t xml:space="preserve"> Цветной картон А4 8л. 8цв. папка 210х297</t>
  </si>
  <si>
    <t>ПП-00260151</t>
  </si>
  <si>
    <t>Цветной картон А4 СТАНДАРТ. ДОМИК И ПРИРОДА (08-8402) папка, одностор. 8л. 8 цв. 210х297</t>
  </si>
  <si>
    <t>08-8402</t>
  </si>
  <si>
    <t>4670159284024</t>
  </si>
  <si>
    <t>ПП-00260148</t>
  </si>
  <si>
    <t>Цветной картон А4 СТАНДАРТ. РЫЖИЙ КОТ В ТРАВЕ (08-8399) папка, одностор. 8л. 8 цв. 210х297</t>
  </si>
  <si>
    <t>08-8399</t>
  </si>
  <si>
    <t>4670159283997</t>
  </si>
  <si>
    <t>ПП-00260149</t>
  </si>
  <si>
    <t>Цветной картон А4 СТАНДАРТ. ТИГРЁНОК В ДЖУНГЛЯХ (08-8400) папка, одностор. 8л. 8 цв. 210х297</t>
  </si>
  <si>
    <t>08-8400</t>
  </si>
  <si>
    <t>4670159284000</t>
  </si>
  <si>
    <t xml:space="preserve"> Цветной картон А4, А5 на клею/КБС</t>
  </si>
  <si>
    <t>Цветной картон А4 10 листов 200х282</t>
  </si>
  <si>
    <t>ПП-00155645</t>
  </si>
  <si>
    <t>НАБОР ДЛЯ ДЕТ. ТВОРЧЕСТВА Карт цвет "ВОЛШЕБНЫЙ" А4 10л. ЗООПАРК (10-9037)КБС,з+с+8цв 200х282</t>
  </si>
  <si>
    <t>10-9037</t>
  </si>
  <si>
    <t>4680088490373</t>
  </si>
  <si>
    <t>04. Цветная бумага А4</t>
  </si>
  <si>
    <t>Цветная бумага А4 на скрепке</t>
  </si>
  <si>
    <t xml:space="preserve"> Цветная бумага А4 8 листов 200х275</t>
  </si>
  <si>
    <t>Цветная бумага А4 8л  8цв 200х275</t>
  </si>
  <si>
    <t>ПП-00273143</t>
  </si>
  <si>
    <t>Бумага цветная 8л. двусторонняя А4 ЛИСЁНОК-1 (08-1612) 8л,8цв.скр, 200х275</t>
  </si>
  <si>
    <t>08-1612</t>
  </si>
  <si>
    <t>4670159316121</t>
  </si>
  <si>
    <t>ПП-00273144</t>
  </si>
  <si>
    <t>Бумага цветная 8л. двусторонняя А4 СЕРЫЙ КОТЁНОК - 3 (08-1613) 8л,8цв.скр, 200х275</t>
  </si>
  <si>
    <t>08-1613</t>
  </si>
  <si>
    <t>4670159316138</t>
  </si>
  <si>
    <t>ПП-00273145</t>
  </si>
  <si>
    <t>Бумага цветная 8л. двусторонняя А4 СИНИЙ АВТОМОБИЛЬ - 16 (08-1614) 8л,8цв.скр, 200х275</t>
  </si>
  <si>
    <t>08-1614</t>
  </si>
  <si>
    <t>4670159316145</t>
  </si>
  <si>
    <t>ПП-00273139</t>
  </si>
  <si>
    <t>Бумага цветная 8л. односторонняя А4 КРАСНЫЙ АВТОМОБИЛЬ - 11 (08-1609) 8л,8цв.скр, 200х275</t>
  </si>
  <si>
    <t>08-1609</t>
  </si>
  <si>
    <t>4670159316091</t>
  </si>
  <si>
    <t>ПП-00273140</t>
  </si>
  <si>
    <t>Бумага цветная 8л. односторонняя А4 РЫЖИЙ КОТЁНОК - 1 (08-1610) 8л,8цв.скр, 200х275</t>
  </si>
  <si>
    <t>08-1610</t>
  </si>
  <si>
    <t>4670159316107</t>
  </si>
  <si>
    <t>ПП-00273142</t>
  </si>
  <si>
    <t>Бумага цветная 8л. односторонняя А4 ТИГРЁНОК-1 (08-1611) 8л,8цв.скр, 200х275</t>
  </si>
  <si>
    <t>08-1611</t>
  </si>
  <si>
    <t>4670159316114</t>
  </si>
  <si>
    <t>ПП-00165973</t>
  </si>
  <si>
    <t>НАБОР ДЛЯ ДЕТ.ТВОР. Бумага цветная   8л.  двухсторонняя А4 МОНСТРИК НА СКЕЙТЕ (08-4425) 8л,8цв.</t>
  </si>
  <si>
    <t>08-4425</t>
  </si>
  <si>
    <t>4610144844253</t>
  </si>
  <si>
    <t>ПП-00165971</t>
  </si>
  <si>
    <t>НАБОР ДЛЯ ДЕТ.ТВОР. Бумага цветная   8л.  двухсторонняя А4 ОБИТАТЕЛИ ЗООПАРКА (08-4423) 8л,8цв.</t>
  </si>
  <si>
    <t>08-4423</t>
  </si>
  <si>
    <t>4610144844239</t>
  </si>
  <si>
    <t>Цветная бумага А4 8л 16цв 200х275</t>
  </si>
  <si>
    <t>ПП-00273147</t>
  </si>
  <si>
    <t>Бумага цветная 8л. двусторонняя А4 ЗАБАВНЫЕ ПУШИСТИКИ - 2 (08-1616) 8л,16цв.скр, 200х275</t>
  </si>
  <si>
    <t>08-1616</t>
  </si>
  <si>
    <t>4670159316169</t>
  </si>
  <si>
    <t>ПП-00273146</t>
  </si>
  <si>
    <t>Бумага цветная 8л. двусторонняя А4 ФУТБОЛЬНЫЙ МЯЧ - 39 (08-1615) 8л,16цв.скр, 200х275</t>
  </si>
  <si>
    <t>08-1615</t>
  </si>
  <si>
    <t>4670159316152</t>
  </si>
  <si>
    <t>Цветная бумага А4 16 листов 200х275</t>
  </si>
  <si>
    <t>Цветная бумага А4 16л  8цв 200х275</t>
  </si>
  <si>
    <t>ПП-00273136</t>
  </si>
  <si>
    <t>Бумага цветная двусторонняя А4 КАПИБАРА С АРБУЗОМ (16-1608) 16л, 8цв.скр, 200х275</t>
  </si>
  <si>
    <t>16-1608</t>
  </si>
  <si>
    <t>4670159316084</t>
  </si>
  <si>
    <t>ПП-00273135</t>
  </si>
  <si>
    <t>Бумага цветная двусторонняя А4 КРАСНЫЙ АВТОМОБИЛЬ - 10 (16-1607) 16л, 8цв.скр, 200х275</t>
  </si>
  <si>
    <t>16-1607</t>
  </si>
  <si>
    <t>4670159316077</t>
  </si>
  <si>
    <t>ПП-00274120</t>
  </si>
  <si>
    <t>Бумага цветная двусторонняя А4 СЕЛФИ МИШЕК (16-1909) 16л, 8цв.скр, 200х275</t>
  </si>
  <si>
    <t>16-1909</t>
  </si>
  <si>
    <t>4670159319092</t>
  </si>
  <si>
    <t>ПП-00274119</t>
  </si>
  <si>
    <t>Бумага цветная двусторонняя А4 ТВОРЧЕСКИЙ КОТЁНОК (16-1908) 16л, 8цв.скр, 200х275</t>
  </si>
  <si>
    <t>16-1908</t>
  </si>
  <si>
    <t>4670159319085</t>
  </si>
  <si>
    <t>ПП-00274121</t>
  </si>
  <si>
    <t>Бумага цветная двусторонняя А4 ФУТБОЛЬНЫЙ МЯЧ - 40 (16-1910) 16л, 8цв.скр, 200х275</t>
  </si>
  <si>
    <t>16-1910</t>
  </si>
  <si>
    <t>4670159319108</t>
  </si>
  <si>
    <t>ПП-00273134</t>
  </si>
  <si>
    <t>Бумага цветная односторонняя А4 ЖЁЛТЫЙ АВТОМОБИЛЬ - 7 (16-1618) 16л, 8цв.скр, 200х275</t>
  </si>
  <si>
    <t>16-1618</t>
  </si>
  <si>
    <t>4670159316183</t>
  </si>
  <si>
    <t>ПП-00273338</t>
  </si>
  <si>
    <t>Бумага цветная односторонняя А4 РЫЖИЙ КОТЁНОК - 2 (16-1676) 16л, 8цв.скр, 200х275</t>
  </si>
  <si>
    <t>16-1676</t>
  </si>
  <si>
    <t>4670159316763</t>
  </si>
  <si>
    <t>ПП-00166000</t>
  </si>
  <si>
    <t>НАБОР ДЛЯ ДЕТ.ТВОР. Бумага цветная  16л односторонняя А4 МАЯК И КОРАБЛИК (16-4439)16л,8цв. 200х275мм</t>
  </si>
  <si>
    <t>16-4439</t>
  </si>
  <si>
    <t>4610144844390</t>
  </si>
  <si>
    <t>ПП-00165982</t>
  </si>
  <si>
    <t>НАБОР ДЛЯ ДЕТ.ТВОР. Бумага цветная  двухсторонняя  16л. А4 (16-4430) (ГИГАНТСКИЕ ФРУКТЫ) 16л, 8ц.</t>
  </si>
  <si>
    <t>16-4430</t>
  </si>
  <si>
    <t>4610144844307</t>
  </si>
  <si>
    <t>ПП-00165985</t>
  </si>
  <si>
    <t>НАБОР ДЛЯ ДЕТ.ТВОР. Бумага цветная  двухсторонняя  16л. А4 (16-4432) (КОРАБЛИК В МОРЕ) 16л, 8ц.</t>
  </si>
  <si>
    <t>16-4432</t>
  </si>
  <si>
    <t>4610144844321</t>
  </si>
  <si>
    <t>ПП-00165988</t>
  </si>
  <si>
    <t>НАБОР ДЛЯ ДЕТ.ТВОР. Бумага цветная  двухсторонняя  16л. А4 (16-4435) (ПАНДА И СЛАДОСТИ) 16л, 8ц.</t>
  </si>
  <si>
    <t>16-4435</t>
  </si>
  <si>
    <t>4610144844352</t>
  </si>
  <si>
    <t>ПП-00228789</t>
  </si>
  <si>
    <t>НАБОР ДЛЯ ДЕТ.ТВОР. Бумага цветная  двухсторонняя  16л. А4 (16-7240) (ТЕМА ФУТБОЛА) 16л, 8ц.</t>
  </si>
  <si>
    <t>16-7240</t>
  </si>
  <si>
    <t>4670159172406</t>
  </si>
  <si>
    <t>Цветная бумага А4 16л 16цв 200х275</t>
  </si>
  <si>
    <t>ПП-00274123</t>
  </si>
  <si>
    <t>Бумага цветная двусторонняя А4 ДЕТЁНЫШ ИРБИСА - 1 (16-1912) 16л, 16цв.скр, 200х275</t>
  </si>
  <si>
    <t>16-1912</t>
  </si>
  <si>
    <t>4670159319122</t>
  </si>
  <si>
    <t>ПП-00274124</t>
  </si>
  <si>
    <t>Бумага цветная двусторонняя А4 ЗОЛОТИСТЫЙ ЩЕНОК (16-1913) 16л, 16цв.скр, 200х275</t>
  </si>
  <si>
    <t>16-1913</t>
  </si>
  <si>
    <t>4670159319139</t>
  </si>
  <si>
    <t>ПП-00274122</t>
  </si>
  <si>
    <t>Бумага цветная двусторонняя А4 СИНИЙ ДЖИП - 2 (16-1911) 16л, 16цв.скр, 200х275</t>
  </si>
  <si>
    <t>16-1911</t>
  </si>
  <si>
    <t>4670159319115</t>
  </si>
  <si>
    <t>ПП-00274125</t>
  </si>
  <si>
    <t>Бумага цветная двусторонняя А4 ФУТБОЛЬНЫЙ МЯЧ - 41 (16-1914) 16л, 16цв.скр, 200х275</t>
  </si>
  <si>
    <t>16-1914</t>
  </si>
  <si>
    <t>4670159319146</t>
  </si>
  <si>
    <t>ПП-00274117</t>
  </si>
  <si>
    <t>Бумага цветная односторонняя А4 КОТЁНОК С ПОНЧИКОМ (16-1906) 16л, 16цв.скр, 200х275</t>
  </si>
  <si>
    <t>16-1906</t>
  </si>
  <si>
    <t>4670159319061</t>
  </si>
  <si>
    <t>ПП-00274118</t>
  </si>
  <si>
    <t>Бумага цветная односторонняя А4 КРАСНЫЙ СПОРТКАР - 5 (16-1907) 16л, 16цв.скр, 200х275</t>
  </si>
  <si>
    <t>16-1907</t>
  </si>
  <si>
    <t>4670159319078</t>
  </si>
  <si>
    <t>ПП-00166021</t>
  </si>
  <si>
    <t>НАБОР ДЛЯ ДЕТ.ТВОР. Бумага цветная  16л. односторонняя А4 ТРОПИЧЕСКАЯ ПТИЧКА (16-4449) 16л.,16цв.</t>
  </si>
  <si>
    <t>16-4449</t>
  </si>
  <si>
    <t>4610144844499</t>
  </si>
  <si>
    <t>ПП-00228790</t>
  </si>
  <si>
    <t>НАБОР ДЛЯ ДЕТ.ТВОР. Бумага цветная  двухсторонняя 16л. А4 (16-7239) (СПОРТКАР В ПУСТЫНЕ) скр,16л,16ц</t>
  </si>
  <si>
    <t>16-7239</t>
  </si>
  <si>
    <t>4670159172390</t>
  </si>
  <si>
    <t>03. Акварель и черчение</t>
  </si>
  <si>
    <t>02. Папки для черчения, А3 и А4</t>
  </si>
  <si>
    <t>Папки для черчения, А2, А3 и А4</t>
  </si>
  <si>
    <t xml:space="preserve"> TM"Profit" Папки для черчения, А4 10л. 160г/м2</t>
  </si>
  <si>
    <t>ПП-00239298</t>
  </si>
  <si>
    <t xml:space="preserve"> TM"Profit" ПАПКА  ДЛЯ ЧЕРЧЕНИЯ  А4, 10л.- СИНЕЕ ОБРАМЛЕНИЕ -2 (10-1917) цв.обл., без рамки, 160г/м2</t>
  </si>
  <si>
    <t>10-1917</t>
  </si>
  <si>
    <t>4670159219170</t>
  </si>
  <si>
    <t xml:space="preserve"> TM"Profit" Папки для черчения, А4 20л. 160г/м2</t>
  </si>
  <si>
    <t>ПП-00239302</t>
  </si>
  <si>
    <t xml:space="preserve"> TM"Profit" ПАПКА ДЛЯ ЧЕРЧЕНИЯ А4, 20л.- СИНЕЕ ОБРАМЛЕНИЕ - 3 (20-1918) цв.обл., без рамки, 160г/м2</t>
  </si>
  <si>
    <t>20-1918</t>
  </si>
  <si>
    <t>4670159219187</t>
  </si>
  <si>
    <t>Папки для черчения, А4 24л. 200г/м2</t>
  </si>
  <si>
    <t>ПП-00239327</t>
  </si>
  <si>
    <t>ПАПКА ДЛЯ ЧЕРЧЕНИЯ А4, 24л. СИНЯЯ БУКВА- 3 (24-1922) цв.обл., без рамки, 200г/м2</t>
  </si>
  <si>
    <t>24-1922</t>
  </si>
  <si>
    <t>4670159219224</t>
  </si>
  <si>
    <t>03. Альбомы для черчения А4</t>
  </si>
  <si>
    <t>Альбомы для черчения А4 КБС (обложка-целлюлозн. картон, вн.блок 160 гр.)</t>
  </si>
  <si>
    <t>Альбомы для черчения А4 20л. КБС</t>
  </si>
  <si>
    <t>ПП-00239271</t>
  </si>
  <si>
    <t>Альбом для черчения А4 20 л. ЧЕРТЁЖ ЗДАНИЯ - 3 (20-1889) КБС, целл.картон,офсет</t>
  </si>
  <si>
    <t>20-1889</t>
  </si>
  <si>
    <t>4670159218890</t>
  </si>
  <si>
    <t>04. Папки и бумага для акварели А2, А3 и А4</t>
  </si>
  <si>
    <t>Папки для акварели А2, А3 и А4 цветная обл</t>
  </si>
  <si>
    <t>Папки для акварели А3 10л. 200г/м2</t>
  </si>
  <si>
    <t>ПП-00241785</t>
  </si>
  <si>
    <t>Папка  ДЛЯ АКВАРЕЛИ А3 РАЗНООБРАЗНАЯ АКВАРЕЛЬ (10-2242) цветная обл., 10л. 200г/м2</t>
  </si>
  <si>
    <t>10-2242</t>
  </si>
  <si>
    <t>4670159222422</t>
  </si>
  <si>
    <t>Папки для акварели А4 10л. 200г/м2</t>
  </si>
  <si>
    <t>ПП-00185555</t>
  </si>
  <si>
    <t>Папка ДЛЯ АКВАРЕЛИ А4 ТИПИЧНАЯ АНГЛИЯ (Ч10-4586) цветная обл., 10л. 200г/м2</t>
  </si>
  <si>
    <t>Ч10-4586</t>
  </si>
  <si>
    <t>4620129745864</t>
  </si>
  <si>
    <t>04. Скетчбуки</t>
  </si>
  <si>
    <t>Белая бумага офсет 120г/м2</t>
  </si>
  <si>
    <t>Скетчбук софт-тач</t>
  </si>
  <si>
    <t>ПП-00270016</t>
  </si>
  <si>
    <t>Скетчбук 120х120 мм, 80л. (СБ80-0618) 7БЦ, обл- софт-тач, круг угл, резин, ляссе, белый блок 120г/м2</t>
  </si>
  <si>
    <t>СБ80-0618</t>
  </si>
  <si>
    <t>4670159306184</t>
  </si>
  <si>
    <t>ПП-00270010</t>
  </si>
  <si>
    <t>Скетчбук 130х210 мм, 80л. (СБ80-0616) 7БЦ,обл.- софт-тач, кр угл, резинка, ляссе, белый блок 120г/м2</t>
  </si>
  <si>
    <t>СБ80-0616</t>
  </si>
  <si>
    <t>4670159306160</t>
  </si>
  <si>
    <t>ПП-00270013</t>
  </si>
  <si>
    <t>Скетчбук 130х210 мм, 80л. (СБ80-0617) 7БЦ,обл-софт-тач,круг угл, резин, ляссе,бел бл 120г/м2+стикеры</t>
  </si>
  <si>
    <t>СБ80-0617</t>
  </si>
  <si>
    <t>4670159306177</t>
  </si>
  <si>
    <t>ПП-00270017</t>
  </si>
  <si>
    <t>Скетчбук 204х297 мм, 80л. (СБ80-0619) 7БЦ, обл-софт-тач, круг угл, резин, ляссе, белый блок 120г/м2</t>
  </si>
  <si>
    <t>СБ80-0619</t>
  </si>
  <si>
    <t>4670159306191</t>
  </si>
  <si>
    <t>07. Текстильная продукция</t>
  </si>
  <si>
    <t>03 Мешки для обуви</t>
  </si>
  <si>
    <t>03 Мешки с дизайном</t>
  </si>
  <si>
    <t>06 Мешки для обуви с дизайном, 2 отделения, уплотненные, двойной шнурок, 410х490мм</t>
  </si>
  <si>
    <t>ПП-00219768</t>
  </si>
  <si>
    <t>Сумка-мешок для сменной обуви, 2 отделения, двойной шнурок УЛИЧНОЕ ГРАФФИТИ (МО-1620) 490х410</t>
  </si>
  <si>
    <t>МО-1620</t>
  </si>
  <si>
    <t>4670159116202</t>
  </si>
  <si>
    <t>04 Фартуки для труда</t>
  </si>
  <si>
    <t>02 Фартуки с 1-м карманом</t>
  </si>
  <si>
    <t>02 Фартуки с 1-м карманом, с дизайном,390х490 мм, инд. в пэт</t>
  </si>
  <si>
    <t>ПП-00204785</t>
  </si>
  <si>
    <t>Фартук с 1 карманом МОДНЫЕ СОВУШКИ (Ф-4748)</t>
  </si>
  <si>
    <t>Ф-4748</t>
  </si>
  <si>
    <t>Честный знак</t>
  </si>
  <si>
    <t>4670159047483</t>
  </si>
  <si>
    <t>ПП-00204781</t>
  </si>
  <si>
    <t>Фартук с 1 карманом МУЗЫКАЛЬНЫЕ ЁЖИКИ (Ф-4744)</t>
  </si>
  <si>
    <t>Ф-4744</t>
  </si>
  <si>
    <t>4670159047445</t>
  </si>
  <si>
    <t>ПП-00204783</t>
  </si>
  <si>
    <t>Фартук с 1 карманом РАЗНОЦВЕТНЫЕ КОТЫ (Ф-4746)</t>
  </si>
  <si>
    <t>Ф-4746</t>
  </si>
  <si>
    <t>4670159047469</t>
  </si>
  <si>
    <t>08 Папки для рисунков и труда А3</t>
  </si>
  <si>
    <t>Папки для рисунков и труда, А3, однотон, молния по кругу, пластик, (322х462мм), ширина дна 2,6см</t>
  </si>
  <si>
    <t>ПП-00091696</t>
  </si>
  <si>
    <t>Папка для рисунков и труда  СЕРАЯ (ПТР-3168) А3</t>
  </si>
  <si>
    <t>ПТР-3168</t>
  </si>
  <si>
    <t>4665303531680</t>
  </si>
  <si>
    <t>ПП-00217925</t>
  </si>
  <si>
    <t>Папка для рисунков и труда  СЕРАЯ (ПТР-3168) А3 (!)</t>
  </si>
  <si>
    <t>ПП-00091694</t>
  </si>
  <si>
    <t>Папка для рисунков и труда СИНЯЯ (ПТР-3166) А3</t>
  </si>
  <si>
    <t>ПТР-3166</t>
  </si>
  <si>
    <t>4665303531666</t>
  </si>
  <si>
    <t>ПП-00195178</t>
  </si>
  <si>
    <t>Папка для рисунков и труда ФИОЛЕТОВАЯ (ПТР-8964) А3</t>
  </si>
  <si>
    <t>ПТР-8964</t>
  </si>
  <si>
    <t>4620129789646</t>
  </si>
  <si>
    <t>ПП-00217927</t>
  </si>
  <si>
    <t>Папка для рисунков и труда ЧЕРНАЯ (ПТР-3165) А3 (!)</t>
  </si>
  <si>
    <t>ПТР-3165</t>
  </si>
  <si>
    <t>4665303531659</t>
  </si>
  <si>
    <t>14 РЮКЗАКИ, РАНЦЫ</t>
  </si>
  <si>
    <t>ДЛЯ МЛАДШЕЙ И СРЕДНЕЙ ШКОЛЫ</t>
  </si>
  <si>
    <t>ПП-00219740</t>
  </si>
  <si>
    <t>Рюкзак школьный ЧЕРНЫЙ КОТИК (РЦ-1629) 37х30х16см</t>
  </si>
  <si>
    <t>РЦ-1629</t>
  </si>
  <si>
    <t>4670159116295</t>
  </si>
  <si>
    <t>ДЛЯ СТАРШЕЙ ШКОЛЫ И ГОРОДА</t>
  </si>
  <si>
    <t>ПП-00219749</t>
  </si>
  <si>
    <t>Рюкзак школьный СЛЕД (РЦ-1638) 45х30х13см</t>
  </si>
  <si>
    <t>РЦ-1638</t>
  </si>
  <si>
    <t>4670159116387</t>
  </si>
  <si>
    <t>08. Дневники школьные и для музыкальной школы</t>
  </si>
  <si>
    <t xml:space="preserve"> Дневники школьные (скрепка, 7БЦ)</t>
  </si>
  <si>
    <t xml:space="preserve">    Дневники  школьные, НА СКРЕПКЕ, МЯГКАЯ ОБЛОЖКА, 40л. (165х205мм) для 1-11 кл., универсальные</t>
  </si>
  <si>
    <t>ПП-00022269</t>
  </si>
  <si>
    <t>Дневник  школьный 40л. БЕЛЫЙ СТАНДАРТ (Д40-0495) универсальный, на скрепке, без обработки</t>
  </si>
  <si>
    <t>Д40-0495</t>
  </si>
  <si>
    <t>9785378104956</t>
  </si>
  <si>
    <t>ПП-00218964</t>
  </si>
  <si>
    <t>Дневник  школьный 40л. ГЛАВНЫЙ КОТИК (Д40-2177) универсальный, на скрепке, без обработки</t>
  </si>
  <si>
    <t>Д40-2177</t>
  </si>
  <si>
    <t>4670159121770</t>
  </si>
  <si>
    <t>ПП-00265412</t>
  </si>
  <si>
    <t>Дневник  школьный 40л. ЗАБАВНЫЙ КОТИК - 4 (Д40-9514) универсальный, на скрепке, без обработки</t>
  </si>
  <si>
    <t>Д40-9514</t>
  </si>
  <si>
    <t>4670159295143</t>
  </si>
  <si>
    <t>ПП-00195599</t>
  </si>
  <si>
    <t>Дневник  школьный 40л. КАВАЙНЫЕ СЛАДОСТИ (Д40-9120) универсальный, на скрепке, без обработки</t>
  </si>
  <si>
    <t>Д40-9120</t>
  </si>
  <si>
    <t>4620129791205</t>
  </si>
  <si>
    <t>ПП-00265415</t>
  </si>
  <si>
    <t>Дневник  школьный 40л. НЕЖНЫЙ ЦВЕТОЧНЫЙ ПАТТЕРН (Д40-9517) универсальный, на скрепке, без обработки</t>
  </si>
  <si>
    <t>Д40-9517</t>
  </si>
  <si>
    <t>4670159295174</t>
  </si>
  <si>
    <t>ПП-00243923</t>
  </si>
  <si>
    <t>Дневник  школьный 40л. ПЛАМЯ И ФУТБОЛЬНЫЙ МЯЧ  (Д40-3846) универсальный, на скрепке, без обработки</t>
  </si>
  <si>
    <t>Д40-3846</t>
  </si>
  <si>
    <t>4670159238256</t>
  </si>
  <si>
    <t xml:space="preserve">    Дневники школьные, ИНТЕГРАЛЬНАЯ ОБЛОЖКА 40л.для 1-11 кл., универсальные (155х220мм)</t>
  </si>
  <si>
    <t>ПП-00265416</t>
  </si>
  <si>
    <t>Дневник школьный 40л. БЕЛЫЙ С ГЕРБОМ - 3 (Д40-9518) 1-11 классы, матовая ламин.,интегр.обложка</t>
  </si>
  <si>
    <t>Д40-9518</t>
  </si>
  <si>
    <t>4670159295181</t>
  </si>
  <si>
    <t>ПП-00116879</t>
  </si>
  <si>
    <t>Дневник школьный 40л. БЕЛЫЙ С ГЕРБОМ (Д40-6884) 1-11 классы, матовая ламин.,интегр.обложка</t>
  </si>
  <si>
    <t>Д40-6884</t>
  </si>
  <si>
    <t>4607978068849</t>
  </si>
  <si>
    <t xml:space="preserve">   TM"Profit" Дневники школьные, ПЕРЕПЛЁТ 7БЦ, 40л. (170х218мм) для 1-11 кл., универсальные</t>
  </si>
  <si>
    <t>ПП-00219062</t>
  </si>
  <si>
    <t>TM"Profit" Дневник школьный 40л. ГЕРБ НА СИНЕМ ФОНЕ - 3 (Д40-2196) 7БЦ,глянц.лам.,универсальн.</t>
  </si>
  <si>
    <t>Д40-2196</t>
  </si>
  <si>
    <t>4670159121961</t>
  </si>
  <si>
    <t xml:space="preserve">   Дневники школьные, ПЕРЕПЛЁТ 7БЦ, 40л. (170х218мм) для 1-11 кл., универсальные</t>
  </si>
  <si>
    <t>ПП-00092502</t>
  </si>
  <si>
    <t>Дневник школьный 40л. БЕЛЫЙ (Д40-3557) 7БЦ,глянц.лам.,универсальн.</t>
  </si>
  <si>
    <t>Д40-3557</t>
  </si>
  <si>
    <t>4665303535572</t>
  </si>
  <si>
    <t>ПП-00265417</t>
  </si>
  <si>
    <t>Дневник школьный 40л. БЕЛЫЙ С ГЕРБОМ - 4 (Д40-9519) 7БЦ,глянц.лам.,универсальн.</t>
  </si>
  <si>
    <t>Д40-9519</t>
  </si>
  <si>
    <t>4670159295198</t>
  </si>
  <si>
    <t>ПП-00265426</t>
  </si>
  <si>
    <t>Дневник школьный 40л. СЕРЫЙ КОТ - 1 (Д40-9528) 7БЦ,глянц.лам.,универсальн.</t>
  </si>
  <si>
    <t>Д40-9528</t>
  </si>
  <si>
    <t>4670159295280</t>
  </si>
  <si>
    <t xml:space="preserve">  Дневники школьные, ПЕРЕПЛЕТ 7БЦ, 48л.,универсальные,глянц лам дизайн - смешные фразы-приколы+герой</t>
  </si>
  <si>
    <t>ПП-00265440</t>
  </si>
  <si>
    <t>Дневник школьный 48л. ЗАБАВНЫЙ ДИЗАЙН НА ЧЁРНОМ - 10 (Д48-9546) 7БЦ, с поролоном, глянц.лам.,универс</t>
  </si>
  <si>
    <t>Д48-9546</t>
  </si>
  <si>
    <t>4670159295464</t>
  </si>
  <si>
    <t>ПП-00265441</t>
  </si>
  <si>
    <t>Дневник школьный 48л. ЗАБАВНЫЙ ДИЗАЙН НА ЧЁРНОМ - 11 (Д48-9547) 7БЦ, с поролоном, глянц.лам.,универс</t>
  </si>
  <si>
    <t>Д48-9547</t>
  </si>
  <si>
    <t>4670159295471</t>
  </si>
  <si>
    <t>ПП-00265443</t>
  </si>
  <si>
    <t>Дневник школьный 48л. ЗАБАВНЫЙ ДИЗАЙН НА ЧЁРНОМ - 5 (Д48-9541) 7БЦ, с резинкой, глянц.лам.,универс.</t>
  </si>
  <si>
    <t>Д48-9541</t>
  </si>
  <si>
    <t>4670159295419</t>
  </si>
  <si>
    <t>ПП-00265444</t>
  </si>
  <si>
    <t>Дневник школьный 48л. ЗАБАВНЫЙ ДИЗАЙН НА ЧЁРНОМ - 6 (Д48-9542) 7БЦ, с резинкой, глянц.лам.,универс.</t>
  </si>
  <si>
    <t>Д48-9542</t>
  </si>
  <si>
    <t>4670159295426</t>
  </si>
  <si>
    <t xml:space="preserve"> Дневники школьные универсальные, 7БЦ, 40,48 л., с доп.обработками (170*218)</t>
  </si>
  <si>
    <t>Дневники школьные универсальные, 7БЦ, 40л., глянцевая ламинация, лен</t>
  </si>
  <si>
    <t>ПП-00265301</t>
  </si>
  <si>
    <t>Дневник школьный 40л. СМЕШНОЙ КОТИК (Д40-9428) универсальный, 7БЦ, глянц.ламинация, лен</t>
  </si>
  <si>
    <t>Д40-9428</t>
  </si>
  <si>
    <t>4670159294283</t>
  </si>
  <si>
    <t>Дневники школьные универсальные, 7БЦ, 40л., матовая ламинация, выборочный лак, с резинкой</t>
  </si>
  <si>
    <t>ПП-00265309</t>
  </si>
  <si>
    <t>Дневник школьный 40л. НЕЖНЫЙ КОТИК - 2 (Д40-9436) универс., резинка,выб.лак,мат.лам.,7БЦ</t>
  </si>
  <si>
    <t>Д40-9436</t>
  </si>
  <si>
    <t>4670159294368</t>
  </si>
  <si>
    <t>Дневники школьные универсальные, 7БЦ, 40л., матовая ламинация, глиттер</t>
  </si>
  <si>
    <t>ПП-00265378</t>
  </si>
  <si>
    <t>Дневник школьный 40л. КРАСИВАЯ БАЛЕРИНА (Д40-9490) универсал, 7БЦ, мат.ламинац. глиттер</t>
  </si>
  <si>
    <t>Д40-9490</t>
  </si>
  <si>
    <t>4670159294900</t>
  </si>
  <si>
    <t>ПП-00265379</t>
  </si>
  <si>
    <t>Дневник школьный 40л. КРАСИВЫЙ ЦВЕТОК - 1 (Д40-9491) универсал, 7БЦ, мат.ламинац. глиттер</t>
  </si>
  <si>
    <t>Д40-9491</t>
  </si>
  <si>
    <t>4670159294917</t>
  </si>
  <si>
    <t>Дневники школьные универсальные, 7БЦ, 40л., софт-тач + выборочный лак, диз. белой краской</t>
  </si>
  <si>
    <t>ПП-00265453</t>
  </si>
  <si>
    <t>Дневник школьный 40л. ДИЗАЙН НА ЧЁРНОМ - 15 (Д40-9503) унив.,7БЦ,софт-тач+выб.лак, диз.бел краской</t>
  </si>
  <si>
    <t>Д40-9503</t>
  </si>
  <si>
    <t>4670159295556</t>
  </si>
  <si>
    <t>Дневники школьные универсальные, 7БЦ, 40л., софт-тач с цв.резинкой, цветной фон</t>
  </si>
  <si>
    <t>ПП-00265318</t>
  </si>
  <si>
    <t xml:space="preserve"> Дневник школьный 40л. КЛАССИЧЕСКИЙ СЕРЫЙ -3 (Д40-9447) универс,7БЦ,софт-тач с цв.резин, цветной фон</t>
  </si>
  <si>
    <t>Д40-9447</t>
  </si>
  <si>
    <t>4670159294474</t>
  </si>
  <si>
    <t>ПП-00265321</t>
  </si>
  <si>
    <t xml:space="preserve"> Дневник школьный 40л. МИЛЫЙ КОТИК - 4 (Д40-9449) универс,7БЦ,софт-тач с цв.резин, цв. фон</t>
  </si>
  <si>
    <t>Д40-9449</t>
  </si>
  <si>
    <t>4670159294498</t>
  </si>
  <si>
    <t>Дневники школьные универсальные, 7БЦ, 48л., глянцевая ламинация, с резинкой</t>
  </si>
  <si>
    <t>ПП-00265366</t>
  </si>
  <si>
    <t>Дневник школьный 48л. СИНЯЯ КЛАССИКА - 3 (Д48-9480) универс, 7БЦ, глянц.лам., с резинкой</t>
  </si>
  <si>
    <t>Д48-9480</t>
  </si>
  <si>
    <t>4670159294801</t>
  </si>
  <si>
    <t>ПП-00265364</t>
  </si>
  <si>
    <t>Дневник школьный 48л. ЧЁРНАЯ КЛАССИКА - 4 (Д48-9478) универс, 7БЦ, глянц.лам., с резинкой</t>
  </si>
  <si>
    <t>Д48-9478</t>
  </si>
  <si>
    <t>4670159294788</t>
  </si>
  <si>
    <t xml:space="preserve"> Дневники школьные, ПЕРЕПЛЁТ 7БЦ, 48листов. (170х218) для 1-4 (младших) кл. и 5-11 (старших) кл.</t>
  </si>
  <si>
    <t xml:space="preserve">        Дневники школьные для 1-4 (младших) классов (выбор.лак)</t>
  </si>
  <si>
    <t>ПП-00265460</t>
  </si>
  <si>
    <t>Дневник школьный 48л. МИЛЫЙ ПАТТЕРН - 2 (Д48-9562) 1-4 классы, выб.лак, перепл. 7БЦ</t>
  </si>
  <si>
    <t>Д48-9562</t>
  </si>
  <si>
    <t>4670159295624</t>
  </si>
  <si>
    <t>ПП-00243486</t>
  </si>
  <si>
    <t>Дневник школьный 48л. ПУШИСТЫЙ КОМОК (Д48-3270) 1-4 классы, выб.лак, перепл. 7БЦ</t>
  </si>
  <si>
    <t>Д48-3270</t>
  </si>
  <si>
    <t>4670159232704</t>
  </si>
  <si>
    <t>ПП-00265459</t>
  </si>
  <si>
    <t>Дневник школьный 48л. СВЕТЯЩИЙСЯ КОТИК (Д48-9561) 1-4 классы, выб.лак, перепл. 7БЦ</t>
  </si>
  <si>
    <t>Д48-9561</t>
  </si>
  <si>
    <t>4670159295617</t>
  </si>
  <si>
    <t>ПП-00265461</t>
  </si>
  <si>
    <t>Дневник школьный 48л. ФУТБОЛЬНЫЙ МЯЧ - 27 (Д48-9563) 1-4 классы, выб.лак, перепл. 7БЦ</t>
  </si>
  <si>
    <t>Д48-9563</t>
  </si>
  <si>
    <t>4670159295631</t>
  </si>
  <si>
    <t xml:space="preserve">     Дневники школьные для 5-11 (старших) классов (глянцевая ламинация)</t>
  </si>
  <si>
    <t>ПП-00265467</t>
  </si>
  <si>
    <t>Дневник школьный 48л. ГЕРБ И ФЛАГ - 4 (Д48-9569) 5-11 классы, глянц.ламин., 7БЦ</t>
  </si>
  <si>
    <t>Д48-9569</t>
  </si>
  <si>
    <t>4670159295693</t>
  </si>
  <si>
    <t>ПП-00265466</t>
  </si>
  <si>
    <t>Дневник школьный 48л. ПРИРОДНЫЕ МОТИВЫ - 1 (Д48-9568) 5-11 классы, глянц.ламин., 7БЦ</t>
  </si>
  <si>
    <t>Д48-9568</t>
  </si>
  <si>
    <t>4670159295686</t>
  </si>
  <si>
    <t>Дневники школьные Кубанского школьника, глянцевая ламинация</t>
  </si>
  <si>
    <t>Дневник Кубанского школьника</t>
  </si>
  <si>
    <t>ПП-00200956</t>
  </si>
  <si>
    <t>Дневник кубанского школьника-2 52л. (Д52-2307) обл. 7БЦ, глян. ламинация, 1-4 классы</t>
  </si>
  <si>
    <t>Д52-2307</t>
  </si>
  <si>
    <t>4670159023074</t>
  </si>
  <si>
    <t>ПП-00032687</t>
  </si>
  <si>
    <t>Дневник кубанского школьника-3 52л. (52-3146) обл. 7БЦ, глян. ламинация, 1-4 классы</t>
  </si>
  <si>
    <t>52-3146</t>
  </si>
  <si>
    <t>4665295431463</t>
  </si>
  <si>
    <t>ПП-00204704</t>
  </si>
  <si>
    <t>Дневник кубанского школьника-5 52л. (Д52-4712) обл. 7БЦ, глян. ламинация, 1-4 классы</t>
  </si>
  <si>
    <t>Д52-4712</t>
  </si>
  <si>
    <t>4670159047124</t>
  </si>
  <si>
    <t>ПП-00204705</t>
  </si>
  <si>
    <t>Дневник кубанского школьника-6 52л. (Д52-4713) обл. 7БЦ, глян. ламинация, 1-4 классы</t>
  </si>
  <si>
    <t>Д52-4713</t>
  </si>
  <si>
    <t>4670159047131</t>
  </si>
  <si>
    <t>ПП-00204706</t>
  </si>
  <si>
    <t>Дневник кубанского школьника-7, 52л. (Д52-4714) обл. 7БЦ, глян. ламинация, 5-11 классы</t>
  </si>
  <si>
    <t>Д52-4714</t>
  </si>
  <si>
    <t>4670159047148</t>
  </si>
  <si>
    <t>ПП-00200954</t>
  </si>
  <si>
    <t>Дневник кубанского школьника, 52л. (Д52-2306) обл. 7БЦ, глян. ламинация, 5-11 классы</t>
  </si>
  <si>
    <t>Д52-2306</t>
  </si>
  <si>
    <t>4670159023067</t>
  </si>
  <si>
    <t>Дневник Кубанского школьника Без информации</t>
  </si>
  <si>
    <t>ПП-00200961</t>
  </si>
  <si>
    <t xml:space="preserve"> Дневник кубанского школьника, 48 л. (Д48-2310) обл. 7БЦ, глян. ламинация, 1-4 классы</t>
  </si>
  <si>
    <t>Д48-2310</t>
  </si>
  <si>
    <t>4670159023104</t>
  </si>
  <si>
    <t>ПП-00200965</t>
  </si>
  <si>
    <t xml:space="preserve"> Дневник кубанского школьника, 48 л. (Д48-2312) обл. 7БЦ, глян. ламинация, универсальный</t>
  </si>
  <si>
    <t>Д48-2312</t>
  </si>
  <si>
    <t>4670159023128</t>
  </si>
  <si>
    <t xml:space="preserve"> Дневники школьные ПРЕМИУМ (кожзам, ткань, крафт, ПВХ) , 48л., для 1-11 кл., с обработками</t>
  </si>
  <si>
    <t xml:space="preserve">    Дневники школьные ПРЕМИУМ (кожзам) , 48л., для 1-11 кл., цветная печать</t>
  </si>
  <si>
    <t>ПП-00220332</t>
  </si>
  <si>
    <t xml:space="preserve">   Дневник школьный 48л. ВНЕДОРОЖНИК (Д48-2701) кожзам с цв.печ,ляссе,цвет форзац</t>
  </si>
  <si>
    <t>Д48-2701</t>
  </si>
  <si>
    <t>4670159127338</t>
  </si>
  <si>
    <t>ПП-00220330</t>
  </si>
  <si>
    <t xml:space="preserve">   Дневник школьный 48л. КАПИБАРА (Д48-2700) кожзам с цв.печ,ляссе,цвет форзац</t>
  </si>
  <si>
    <t>Д48-2700</t>
  </si>
  <si>
    <t>4670159127321</t>
  </si>
  <si>
    <t>ПП-00220190</t>
  </si>
  <si>
    <t xml:space="preserve">   Дневник школьный 48л. МЯЧ НА ЧЕРНОМ (Д48-2626) кожзам с цв.печ,ляссе,цвет форзац</t>
  </si>
  <si>
    <t>Д48-2626</t>
  </si>
  <si>
    <t>4670159126263</t>
  </si>
  <si>
    <t>ПП-00220192</t>
  </si>
  <si>
    <t xml:space="preserve">   Дневник школьный 48л. СЛЕД (Д48-2628) кожзам с цв.печ,ляссе,цвет форзац</t>
  </si>
  <si>
    <t>Д48-2628</t>
  </si>
  <si>
    <t>4670159126287</t>
  </si>
  <si>
    <t>ПП-00265920</t>
  </si>
  <si>
    <t xml:space="preserve">  Дневник школьный 48л.   СДЕЛАЙ СЕБЯ   (Д48-9648) 7БЦ, кожзам с цв.печатью, ляссе,поролон,белая бум</t>
  </si>
  <si>
    <t>Д48-9648</t>
  </si>
  <si>
    <t>4670159296485</t>
  </si>
  <si>
    <t>ПП-00265927</t>
  </si>
  <si>
    <t>Дневник  школьный 48л. БУДЬ КАК КОТ (Д48-9654) обл. кожзам с цв.печ, порол,цв.форз, ляссе, бел.бл</t>
  </si>
  <si>
    <t>Д48-9654</t>
  </si>
  <si>
    <t>4670159296546</t>
  </si>
  <si>
    <t>ПП-00265928</t>
  </si>
  <si>
    <t>Дневник  школьный 48л. НЕ СТЕСНЯЙСЯ МЕЧТАТЬ (Д48-9655) обл.кожз с цв.печ,порол,цв.ф,ляссе,бел.бл</t>
  </si>
  <si>
    <t>Д48-9655</t>
  </si>
  <si>
    <t>4670159296553</t>
  </si>
  <si>
    <t>ПП-00265926</t>
  </si>
  <si>
    <t>Дневник  школьный 48л. ПРИГОТОВЬТЕСЬ! (Д48-9653) обл. кожзам с цв.печ, порол,цв.форз, ляссе, бел.бл</t>
  </si>
  <si>
    <t>Д48-9653</t>
  </si>
  <si>
    <t>4670159296539</t>
  </si>
  <si>
    <t>ПП-00242921</t>
  </si>
  <si>
    <t>Дневник  школьный 48л. ТЯГА К ЗНАНИЯМ (Д48-7718) обл.кожзам с цвет.печатью,ляссе,цв.форзац,бел.бл</t>
  </si>
  <si>
    <t>Д48-7718</t>
  </si>
  <si>
    <t>4670159227182</t>
  </si>
  <si>
    <t>ПП-00265922</t>
  </si>
  <si>
    <t>Дневник школьный 48л. ОСТОРОЖНО (Д48-9649) обл. софт-тач кожзам, цветной форз,поролон,ляссе,беж.блок</t>
  </si>
  <si>
    <t>Д48-9649</t>
  </si>
  <si>
    <t>4670159296492</t>
  </si>
  <si>
    <t>Дневники школьные ПРЕМИУМ (кожзам, ткань, ) , 48л., для 1-11 кл., с аппликациями</t>
  </si>
  <si>
    <t>ПП-00265915</t>
  </si>
  <si>
    <t xml:space="preserve">   Дневник школьный 48л.   КОТ (Д48-9644) 7БЦ, кожзам, цв печать, аппликация, белая бум</t>
  </si>
  <si>
    <t>Д48-9644</t>
  </si>
  <si>
    <t>4670159296447</t>
  </si>
  <si>
    <t>ПП-00265914</t>
  </si>
  <si>
    <t xml:space="preserve">   Дневник школьный 48л.   ЛИС (Д48-9643) 7БЦ, кожзам, цв печать, аппликация, белая бум</t>
  </si>
  <si>
    <t>Д48-9643</t>
  </si>
  <si>
    <t>4670159296430</t>
  </si>
  <si>
    <t>Дневники школьные ПРЕМИУМ (кожзам) , 48л., для 1-11 кл., с термо-тиснением</t>
  </si>
  <si>
    <t>ПП-00117917</t>
  </si>
  <si>
    <t xml:space="preserve">   Дневник школьный 48л. Тиснение.    МРАМОР ГОЛУБОЙ (Д48-7494) ляссе,7БЦ, кожзам</t>
  </si>
  <si>
    <t>Д48-7494</t>
  </si>
  <si>
    <t>4665306174945</t>
  </si>
  <si>
    <t>ПП-00117915</t>
  </si>
  <si>
    <t xml:space="preserve">   Дневник школьный 48л. Тиснение.    МРАМОР ЗЕЛЕНЫЙ (Д48-7493) ляссе, 7БЦ, кожзам </t>
  </si>
  <si>
    <t>Д48-7493</t>
  </si>
  <si>
    <t>4665306174938</t>
  </si>
  <si>
    <t>ПП-00117921</t>
  </si>
  <si>
    <t xml:space="preserve">   Дневник школьный 48л. Тиснение.    МРАМОР РОЗОВЫЙ (Д48-7495) ляссе,7БЦ, кожзам</t>
  </si>
  <si>
    <t>Д48-7495</t>
  </si>
  <si>
    <t>4665306174952</t>
  </si>
  <si>
    <t>ПП-00117923</t>
  </si>
  <si>
    <t xml:space="preserve">   Дневник школьный 48л. Тиснение.    МРАМОР СЕРЫЙ (Д48-7496) ляссе, 7БЦ, кожзам</t>
  </si>
  <si>
    <t>Д48-7496</t>
  </si>
  <si>
    <t>4665306174969</t>
  </si>
  <si>
    <t>ПП-00265945</t>
  </si>
  <si>
    <t>Дневник школьный 48л ВПЕЧАТЛЕНИЕ БЕЖЕВЫЙ (Д48-9674) Термотис. обл,кожз,эластич .рез,строчка,беж бл</t>
  </si>
  <si>
    <t>Д48-9674</t>
  </si>
  <si>
    <t>4670159296744</t>
  </si>
  <si>
    <t>ПП-00265944</t>
  </si>
  <si>
    <t>Дневник школьный 48л ВПЕЧАТЛЕНИЕ Серый (Д48-9673) Термотис. обл,кожз,эластич .рез,строчка,беж бл</t>
  </si>
  <si>
    <t>Д48-9673</t>
  </si>
  <si>
    <t>4670159296737</t>
  </si>
  <si>
    <t>ПП-00265946</t>
  </si>
  <si>
    <t>Дневник школьный 48л ВПЕЧАТЛЕНИЕ СИНИЙ (Д48-9675) Термотис. обл,кожз,эластич .рез,строчка,беж бл</t>
  </si>
  <si>
    <t>Д48-9675</t>
  </si>
  <si>
    <t>4670159296751</t>
  </si>
  <si>
    <t>ПП-00265943</t>
  </si>
  <si>
    <t>Дневник школьный 48л ВПЕЧАТЛЕНИЕ Черный (Д48-9672) Термотис. обл,кожз,эластич .рез,строчка,беж бл</t>
  </si>
  <si>
    <t>Д48-9672</t>
  </si>
  <si>
    <t>4670159296720</t>
  </si>
  <si>
    <t>ПП-00265939</t>
  </si>
  <si>
    <t>Дневник школьный 48л. CLASSIC LINE КАКАО (Д48-9668) кожзам, тиснение, ляссе, беж блок</t>
  </si>
  <si>
    <t>Д48-9668</t>
  </si>
  <si>
    <t>4670159296683</t>
  </si>
  <si>
    <t>ПП-00265940</t>
  </si>
  <si>
    <t>Дневник школьный 48л. CLASSIC LINE КОФЕЙНЫЙ (Д48-9669) кожзам, тиснение, ляссе, беж блок</t>
  </si>
  <si>
    <t>Д48-9669</t>
  </si>
  <si>
    <t>4670159296690</t>
  </si>
  <si>
    <t>ПП-00265941</t>
  </si>
  <si>
    <t>Дневник школьный 48л. CLASSIC LINE СЕРЫЙ (Д48-9670) кожзам, тиснение, ляссе, беж блок</t>
  </si>
  <si>
    <t>Д48-9670</t>
  </si>
  <si>
    <t>4670159296706</t>
  </si>
  <si>
    <t>ПП-00265942</t>
  </si>
  <si>
    <t>Дневник школьный 48л. CLASSIC LINE ЧЕРНЫЙ (Д48-9671) кожзам, тиснение, ляссе, беж блок</t>
  </si>
  <si>
    <t>Д48-9671</t>
  </si>
  <si>
    <t>4670159296713</t>
  </si>
  <si>
    <t>ПП-00265935</t>
  </si>
  <si>
    <t>Дневник школьный 48л. LEGEND (Д48-9664) обложка, кожзам с тиснением, беж блок</t>
  </si>
  <si>
    <t>Д48-9664</t>
  </si>
  <si>
    <t>4670159296645</t>
  </si>
  <si>
    <t>ПП-00265933</t>
  </si>
  <si>
    <t>Дневник школьный 48л. OFFLINE (Д48-9662) обложка, кожзам с тиснением, беж блок</t>
  </si>
  <si>
    <t>Д48-9662</t>
  </si>
  <si>
    <t>4670159296621</t>
  </si>
  <si>
    <t>ПП-00265938</t>
  </si>
  <si>
    <t>Дневник школьный 48л. БИРЮЗОВЫЙ (Д48-9667) кожзам, тиснение, ляссе, беж блок</t>
  </si>
  <si>
    <t>Д48-9667</t>
  </si>
  <si>
    <t>4670159296676</t>
  </si>
  <si>
    <t>ПП-00265934</t>
  </si>
  <si>
    <t>Дневник школьный 48л. ВЫ НАХОДИТЕСЬ ЗДЕСЬ! (Д48-9663) обложка, кожзам с тиснением, беж блок</t>
  </si>
  <si>
    <t>Д48-9663</t>
  </si>
  <si>
    <t>4670159296638</t>
  </si>
  <si>
    <t>ПП-00265936</t>
  </si>
  <si>
    <t>Дневник школьный 48л. ГЕОМЕТРИЯ (Д48-9665) обложка, кожзам с тиснением, беж блок</t>
  </si>
  <si>
    <t>Д48-9665</t>
  </si>
  <si>
    <t>4670159296652</t>
  </si>
  <si>
    <t>ПП-00242997</t>
  </si>
  <si>
    <t>Дневник школьный 48л. РОЗОВЫЙ (Д48-7788) обл. пастельный кожзам, тиснение</t>
  </si>
  <si>
    <t>Д48-7788</t>
  </si>
  <si>
    <t>4670159227885</t>
  </si>
  <si>
    <t>ПП-00242994</t>
  </si>
  <si>
    <t>Дневник школьный 48л. СИНИЙ (Д48-7785) обл. пастельный кожзам, тиснение</t>
  </si>
  <si>
    <t>Д48-7785</t>
  </si>
  <si>
    <t>4670159227854</t>
  </si>
  <si>
    <t>ПП-00265937</t>
  </si>
  <si>
    <t>Дневник школьный 48л. ЧЕРНЫЙ (Д48-9666) кожзам, тиснение, ляссе, беж блок</t>
  </si>
  <si>
    <t>Д48-9666</t>
  </si>
  <si>
    <t>4670159296669</t>
  </si>
  <si>
    <t>Дневники школьные ПРЕМИУМ (кожзам) , 48л., для 1-11 кл., с тиснением фольгой</t>
  </si>
  <si>
    <t>ПП-00242963</t>
  </si>
  <si>
    <t>Дневник школьный 48л. DARK FLUID (Д48-7757) обл. кожзам с цветной печатью и фольгой, поролон,ляссе</t>
  </si>
  <si>
    <t>Д48-7757</t>
  </si>
  <si>
    <t>4670159227571</t>
  </si>
  <si>
    <t>ПП-00265947</t>
  </si>
  <si>
    <t>Дневник школьный 48л. GT LEGEND (Д48-9676) обл.софт-тач кожзам, тисн цв.фольг,поролон,ляссе,бел.бл</t>
  </si>
  <si>
    <t>Д48-9676</t>
  </si>
  <si>
    <t>4670159296768</t>
  </si>
  <si>
    <t>ПП-00242967</t>
  </si>
  <si>
    <t>Дневник школьный 48л. SUPER RACING(Д48-7761)обл.софт-тач кожзам,с тисн цв.фольг,поролон,ляссе,бел.бл</t>
  </si>
  <si>
    <t>Д48-7761</t>
  </si>
  <si>
    <t>4670159227618</t>
  </si>
  <si>
    <t>ПП-00265930</t>
  </si>
  <si>
    <t>Дневник школьный 48л. ГЕРБ НА КОРИЧНЕВОМ (Д48-9659) обл.кожзам,поролон,термотисн, фольга,ляссе,бежбл</t>
  </si>
  <si>
    <t>Д48-9659</t>
  </si>
  <si>
    <t>4670159296591</t>
  </si>
  <si>
    <t>ПП-00265929</t>
  </si>
  <si>
    <t>Дневник школьный 48л. ГЕРБ НА СВ.СЕРОМ (Д48-9658) обл. кожзам, поролон,термотисн, фольга,ляссе,бежбл</t>
  </si>
  <si>
    <t>Д48-9658</t>
  </si>
  <si>
    <t>4670159296584</t>
  </si>
  <si>
    <t>ПП-00243013</t>
  </si>
  <si>
    <t>Дневник школьный 48л. ГЕРБ НА ЧЕРНОМ (Д48-7804) обл. кожзам, поролон,термотиснение, фольга,ляссе</t>
  </si>
  <si>
    <t>Д48-7804</t>
  </si>
  <si>
    <t>4670159228042</t>
  </si>
  <si>
    <t>ПП-00265948</t>
  </si>
  <si>
    <t>Дневник школьный 48л. КОТ (Д48-9677) обл.софт-тач кожзам, тисн цв.фольг,поролон,ляссе,бел.бл</t>
  </si>
  <si>
    <t>Д48-9677</t>
  </si>
  <si>
    <t>4670159296775</t>
  </si>
  <si>
    <t>ПП-00220180</t>
  </si>
  <si>
    <t>Дневник школьный 48л. Тиснение цв. фольгой.ЦИФРОВОЙ УЗОР(Д48-2620)обл.чер софт-тач кожз,порол,бел бл</t>
  </si>
  <si>
    <t>Д48-2620</t>
  </si>
  <si>
    <t>4670159126201</t>
  </si>
  <si>
    <t>ПП-00265950</t>
  </si>
  <si>
    <t>Дневник школьный 48л.Печать цв.фольгой.ГЕРБ (Д48-9679) красный кожзам порол.подк,бел.блок</t>
  </si>
  <si>
    <t>Д48-9679</t>
  </si>
  <si>
    <t>4670159296799</t>
  </si>
  <si>
    <t>09. Блокноты, записные книжки (скрепка, гребень)</t>
  </si>
  <si>
    <t>01. Блокноты (А4, А5, А6 и А7, ассорти в спайке/коробке)</t>
  </si>
  <si>
    <t>Блокноты А5</t>
  </si>
  <si>
    <t xml:space="preserve">      Блокноты на гребне А5 40л.СУПЕР ЭКОНОМ в сп-ассорти 20 шт,обл.- карт хром (145х205)</t>
  </si>
  <si>
    <t>ПП-00211180</t>
  </si>
  <si>
    <t>TМ"Remix"Блокнот А5 40л. ГОРОДСКИЕ НЕБОСКРЁБЫ (40-7968) ассорти, на гребне,обл.-карт хром, втор бл</t>
  </si>
  <si>
    <t>40-7968</t>
  </si>
  <si>
    <t>4670159079682</t>
  </si>
  <si>
    <t>ПП-00233866</t>
  </si>
  <si>
    <t>TМ"Remix"Блокнот А5 40л. НАСТРОЕНИЕ И ПРИРОДА-1 (Б40-9401) ассорти, на гребне,обл.-карт хром,втор бл</t>
  </si>
  <si>
    <t>Б40-9401</t>
  </si>
  <si>
    <t>4670159194019</t>
  </si>
  <si>
    <t xml:space="preserve">    Блокноты   на гребне А5 40л., в спайке - 2шт., обл.-цветной мелов.картон, 145х205</t>
  </si>
  <si>
    <t>ПП-00247593</t>
  </si>
  <si>
    <t>Блокнот А5 40л. FRESH LINE (Б40-5006) ассорти, на гребне, цвет.мелов.обл, блок-офсет</t>
  </si>
  <si>
    <t>Б40-5006</t>
  </si>
  <si>
    <t>4670159250067</t>
  </si>
  <si>
    <t>ПП-00247595</t>
  </si>
  <si>
    <t>Блокнот А5 40л. ОФИЦИАЛЬНЫЙ СТИЛЬ (Б40-5008) ассорти, на гребне, цвет.мелов.обл, блок-офсет</t>
  </si>
  <si>
    <t>Б40-5008</t>
  </si>
  <si>
    <t>4670159250081</t>
  </si>
  <si>
    <t>ПП-00247596</t>
  </si>
  <si>
    <t>Блокнот А5 40л. ПАСТЕЛЬНЫЕ ОТТЕНКИ (Б40-5009) ассорти, на гребне, цвет.мелов.обл, блок-офсет</t>
  </si>
  <si>
    <t>Б40-5009</t>
  </si>
  <si>
    <t>4670159250098</t>
  </si>
  <si>
    <t>ПП-00269192</t>
  </si>
  <si>
    <t>Блокнот А5 40л. СИНИЙ (Б40-0324) ассорти, на гребне, цвет.мелов.обл, блок-офсет</t>
  </si>
  <si>
    <t>Б40-0324</t>
  </si>
  <si>
    <t>4670159303244</t>
  </si>
  <si>
    <t>ПП-00269191</t>
  </si>
  <si>
    <t>Блокнот А5 40л. ЧЕРНЫЙ (Б40-0323) ассорти, на гребне, цвет.мелов.обл, блок-офсет</t>
  </si>
  <si>
    <t>Б40-0323</t>
  </si>
  <si>
    <t>4670159303237</t>
  </si>
  <si>
    <t xml:space="preserve">    Блокноты   на гребне А5 40л., в спайке - ассорти 20шт., обл.-цветной мелов.картон, 145х205</t>
  </si>
  <si>
    <t>ПП-00189992</t>
  </si>
  <si>
    <t>Блокнот А5 40л. КРЕАТИВНЫЕ ИДЕИ - 1 (Б40-6799) ассорти, на гребне, цвет.мелов.обл, блок-офсет</t>
  </si>
  <si>
    <t>Б40-6799</t>
  </si>
  <si>
    <t>4620129767996</t>
  </si>
  <si>
    <t xml:space="preserve">   Блокноты на гребне А5 60л., в спайке - ассорти 16шт., обл.-цветной мелов.картон, 145х205</t>
  </si>
  <si>
    <t>ПП-00256763</t>
  </si>
  <si>
    <t>Блокнот А5 60л. ПРИРОДА В ФОКУСЕ (Б60-7208) ассорти, на гребне, цвет.мелов.обл, блок-офсет</t>
  </si>
  <si>
    <t>Б60-7208</t>
  </si>
  <si>
    <t>4670159272083</t>
  </si>
  <si>
    <t xml:space="preserve">  Блокноты на гребне А5 80л., в спайке - ассорти 12шт., обл.-цветной мелов.картон,145х205</t>
  </si>
  <si>
    <t>ПП-00211242</t>
  </si>
  <si>
    <t>Блокнот А5 80л. ДЛЯ КОНФЕРЕНЦИЙ (Б80-8058) ассорти, на гребне, цвет.мелов.обл, блок-офсе</t>
  </si>
  <si>
    <t>Б80-8058</t>
  </si>
  <si>
    <t>4670159080787</t>
  </si>
  <si>
    <t>ПП-00264396</t>
  </si>
  <si>
    <t>Блокнот А5 80л. ЗЕЛЁНЫЕ ЛИСТЬЯ - 6 (Б80-9261) ассорти, на гребне, цвет.мелов.обл, блок-офсет</t>
  </si>
  <si>
    <t>Б80-9261</t>
  </si>
  <si>
    <t>4670159292616</t>
  </si>
  <si>
    <t>ПП-00264395</t>
  </si>
  <si>
    <t>Блокнот А5 80л. СИНЕЕ МОРЕ - 1 (Б80-9258) ассорти, на гребне, цвет.мелов.обл, блок-офсет</t>
  </si>
  <si>
    <t>Б80-9258</t>
  </si>
  <si>
    <t>4670159292586</t>
  </si>
  <si>
    <t>ПП-00246190</t>
  </si>
  <si>
    <t>Блокнот А5 80л. СПОКОЙСТВИЕ ПРИРОДЫ - 1 (Б80-4693) ассорти, на гребне, цвет.мелов.обл, блок-офсе</t>
  </si>
  <si>
    <t>Б80-4693</t>
  </si>
  <si>
    <t>4670159246930</t>
  </si>
  <si>
    <t>ПП-00264397</t>
  </si>
  <si>
    <t>Блокнот А5 80л. УЗОРЫ МРАМОРА - 4 (Б80-9257) ассорти, на гребне, цвет.мелов.обл, блок-офсет</t>
  </si>
  <si>
    <t>Б80-9257</t>
  </si>
  <si>
    <t>4670159292579</t>
  </si>
  <si>
    <t>ПП-00264394</t>
  </si>
  <si>
    <t>Блокнот А5 80л. УЮТНЫЕ КОТИКИ - 2 (Б80-9259) ассорти, на гребне, цвет.мелов.обл, блок-офсет</t>
  </si>
  <si>
    <t>Б80-9259</t>
  </si>
  <si>
    <t>4670159292593</t>
  </si>
  <si>
    <t>ПП-00269195</t>
  </si>
  <si>
    <t>Блокнот А5 80л. ЧЕРНЫЙ (Б80-0327) ассорти, на гребне, цвет.мелов.обл, блок-офсет</t>
  </si>
  <si>
    <t>Б80-0327</t>
  </si>
  <si>
    <t>4670159303275</t>
  </si>
  <si>
    <t>ПП-00264393</t>
  </si>
  <si>
    <t>Блокнот А5 80л. ЧЁРНЫЙ ЦВЕТ - 5 (Б80-9260) ассорти, на гребне, цвет.мелов.обл, блок-офсет</t>
  </si>
  <si>
    <t>Б80-9260</t>
  </si>
  <si>
    <t>4670159292609</t>
  </si>
  <si>
    <t>Блокноты А6</t>
  </si>
  <si>
    <t xml:space="preserve">   Блокноты на гребне А6 40л. в спайке - ассорти 20шт, обл.-мелов.картон (97х145)</t>
  </si>
  <si>
    <t>ПП-00239803</t>
  </si>
  <si>
    <t>БЛОКНОТ А6 40л. на гребне АВТО И ПРИРОДА (Б40-2054) ассорти, цвет.мелов.обл, офсет, клетка</t>
  </si>
  <si>
    <t>Б40-2054</t>
  </si>
  <si>
    <t>4670159220541</t>
  </si>
  <si>
    <t>ПП-00239799</t>
  </si>
  <si>
    <t>БЛОКНОТ А6 40л. на гребне БОЛЬШОЙ ПУШИСТЫЙ КОТ (Б40-2050) ассорти, цвет.мелов.обл, офсет, клетка</t>
  </si>
  <si>
    <t>Б40-2050</t>
  </si>
  <si>
    <t>4670159220503</t>
  </si>
  <si>
    <t>ПП-00206852</t>
  </si>
  <si>
    <t>БЛОКНОТ А6 40л. на гребне ДАЛЬНЯЯ ПОЕЗДКА (Б40-5734) ассорти, цвет.мелов.обл, офсет, клетка</t>
  </si>
  <si>
    <t>Б40-5734</t>
  </si>
  <si>
    <t>4670159057345</t>
  </si>
  <si>
    <t>ПП-00255110</t>
  </si>
  <si>
    <t>БЛОКНОТ А6 40л. на гребне ДОМАШНИЙ УЮТ - 2 (Б40-7017) ассорти, цвет.мелов.обл, офсет, клетка</t>
  </si>
  <si>
    <t>Б40-7017</t>
  </si>
  <si>
    <t>4670159270171</t>
  </si>
  <si>
    <t>ПП-00239800</t>
  </si>
  <si>
    <t>БЛОКНОТ А6 40л. на гребне МАЛЕНЬКИЙ ПУШИСТЫЙ КОТ (Б40-2051) ассорти, цвет.мелов.обл, офсет, клетка</t>
  </si>
  <si>
    <t>Б40-2051</t>
  </si>
  <si>
    <t>4670159220510</t>
  </si>
  <si>
    <t>ПП-00255114</t>
  </si>
  <si>
    <t>БЛОКНОТ А6 40л. на гребне МИЛЫЙ ПАТТЕРН (Б40-7021) ассорти, цвет.мелов.обл, офсет, клетка</t>
  </si>
  <si>
    <t>Б40-7021</t>
  </si>
  <si>
    <t>4670159270218</t>
  </si>
  <si>
    <t>ПП-00264715</t>
  </si>
  <si>
    <t>БЛОКНОТ А6 40л. на гребне НЕЖНАЯ КАПИБАРА (Б40-9343) ассорти, цвет.мелов.обл, офсет, клетка</t>
  </si>
  <si>
    <t>Б40-9343</t>
  </si>
  <si>
    <t>4670159293446</t>
  </si>
  <si>
    <t>ПП-00239791</t>
  </si>
  <si>
    <t>БЛОКНОТ А6 40л. на гребне ПРЕМИАЛЬНОЕ АВТО - 1 (Б40-2049) ассорти, цвет.мелов.обл, офсет, клетка</t>
  </si>
  <si>
    <t>Б40-2049</t>
  </si>
  <si>
    <t>4670159220497</t>
  </si>
  <si>
    <t>ПП-00255116</t>
  </si>
  <si>
    <t>БЛОКНОТ А6 40л. на гребне РАЗНЫЕ ФУТБОЛЬНЫЕ МЯЧИ-5 (Б40-7023) ассорти, цвет.мелов.обл, офсет, клетка</t>
  </si>
  <si>
    <t>Б40-7023</t>
  </si>
  <si>
    <t>4670159270232</t>
  </si>
  <si>
    <t>ПП-00264716</t>
  </si>
  <si>
    <t>БЛОКНОТ А6 40л. на гребне ФАКТУРНЫЙ СИНИЙ (Б40-9344) ассорти, цвет.мелов.обл, офсет, клетка</t>
  </si>
  <si>
    <t>Б40-9344</t>
  </si>
  <si>
    <t>4670159293453</t>
  </si>
  <si>
    <t>Блокноты на гребне А6 32л., софт-тач</t>
  </si>
  <si>
    <t>ПП-00247608</t>
  </si>
  <si>
    <t>БЛОКНОТ А6 32л. на гребне FRESH LINE (Б32-5016) ассорти, софт-тач</t>
  </si>
  <si>
    <t>Б32-5016</t>
  </si>
  <si>
    <t>4670159250166</t>
  </si>
  <si>
    <t>ПП-00247598</t>
  </si>
  <si>
    <t>БЛОКНОТ А6 32л. на гребне КЛАССИКА NEW (Б32-5010) ассорти, софт-тач</t>
  </si>
  <si>
    <t>Б32-5010</t>
  </si>
  <si>
    <t>4670159250104</t>
  </si>
  <si>
    <t>ПП-00247602</t>
  </si>
  <si>
    <t>БЛОКНОТ А6 32л. на гребне НАДПИСИ (Б32-5011) ассорти, софт-тач</t>
  </si>
  <si>
    <t>Б32-5011</t>
  </si>
  <si>
    <t>4670159250111</t>
  </si>
  <si>
    <t>ПП-00247609</t>
  </si>
  <si>
    <t>БЛОКНОТ А6 32л. на гребне ОФИЦИАЛЬНЫЙ СТИЛЬ - 1 (Б32-5017) ассорти, софт-тач</t>
  </si>
  <si>
    <t>Б32-5017</t>
  </si>
  <si>
    <t>4670159250173</t>
  </si>
  <si>
    <t>ПП-00247605</t>
  </si>
  <si>
    <t>БЛОКНОТ А6 32л. на гребне СИЛУЭТЫ И КОМПЛИМЕНТЫ - 2 (Б32-5014) ассорти 8 диз. в спайке, софт-тач МП</t>
  </si>
  <si>
    <t>Б32-5014</t>
  </si>
  <si>
    <t>4670159250142</t>
  </si>
  <si>
    <t>Блокноты на скрепке А6 24л. в спайке - ассорти 20 шт., обл.-мелов.картон (101,5х138)</t>
  </si>
  <si>
    <t>ПП-00246194</t>
  </si>
  <si>
    <t>БЛОКНОТ А6 24л. РАЗНЫЕ МАШИНЫ И ГРАФФИТИ - 1 (Б24-4697) ассорти, на скрепке, цвет.мелов.обл,блок-офс</t>
  </si>
  <si>
    <t>Б24-4697</t>
  </si>
  <si>
    <t>4670159246978</t>
  </si>
  <si>
    <t>Блокноты А7</t>
  </si>
  <si>
    <t xml:space="preserve">      Блокноты  на гребне А7 40л. в спайке -  16шт, обл.-мелов.картон (100х65)</t>
  </si>
  <si>
    <t>ПП-00252662</t>
  </si>
  <si>
    <t>Блокнот А7 40л. на гребне ГОРОДСКИЕ СПОРТКАРЫ (Б40-6387) обл.-мел.кар, бл-офс,в клетку</t>
  </si>
  <si>
    <t>Б40-6387</t>
  </si>
  <si>
    <t>4670159263876</t>
  </si>
  <si>
    <t>ПП-00264700</t>
  </si>
  <si>
    <t>Блокнот А7 40л. на гребне ДИЗАЙН В ПОЛОСКУ (Б40-9328) обл.-мел.кар, бл-офс,в клетку</t>
  </si>
  <si>
    <t>Б40-9328</t>
  </si>
  <si>
    <t>4670159293286</t>
  </si>
  <si>
    <t>ПП-00264707</t>
  </si>
  <si>
    <t>Блокнот А7 40л. на гребне ЗАБАВНАЯ КАПИБАРА (Б40-9333) обл.-мел.кар, бл-офс,в клетку</t>
  </si>
  <si>
    <t>Б40-9333</t>
  </si>
  <si>
    <t>4670159293330</t>
  </si>
  <si>
    <t>ПП-00264693</t>
  </si>
  <si>
    <t>Блокнот А7 40л. на гребне ЗАБАВНЫЕ ЖИВОТНЫЕ - 8 (Б40-9334) обл.-мел.кар, бл-офс,в клетку</t>
  </si>
  <si>
    <t>Б40-9334</t>
  </si>
  <si>
    <t>4670159293347</t>
  </si>
  <si>
    <t>ПП-00264701</t>
  </si>
  <si>
    <t>Блокнот А7 40л. на гребне ЗАБАВНЫЙ ЧЁРНЫЙ КОТ - 2 (Б40-9337) обл.-мел.кар, бл-офс,в клетку</t>
  </si>
  <si>
    <t>Б40-9337</t>
  </si>
  <si>
    <t>4670159293378</t>
  </si>
  <si>
    <t>ПП-00264692</t>
  </si>
  <si>
    <t>Блокнот А7 40л. на гребне КРАСИВЫЕ АВТОМОБИЛИ - 10 (Б40-9323) обл.-мел.кар, бл-офс,в клетку</t>
  </si>
  <si>
    <t>Б40-9323</t>
  </si>
  <si>
    <t>4670159293231</t>
  </si>
  <si>
    <t>ПП-00264706</t>
  </si>
  <si>
    <t>Блокнот А7 40л. на гребне МИЛЫЕ ЖИВОТНЫЕ - 8 (Б40-9332) обл.-мел.кар, бл-офс,в клетку</t>
  </si>
  <si>
    <t>Б40-9332</t>
  </si>
  <si>
    <t>4670159293323</t>
  </si>
  <si>
    <t>ПП-00264705</t>
  </si>
  <si>
    <t>Блокнот А7 40л. на гребне МИНИМАЛИЗМ И ФРАЗЫ - 4 (Б40-9331) обл.-мел.кар, бл-офс,в клетку</t>
  </si>
  <si>
    <t>Б40-9331</t>
  </si>
  <si>
    <t>4670159293316</t>
  </si>
  <si>
    <t>ПП-00264702</t>
  </si>
  <si>
    <t>Блокнот А7 40л. на гребне МИНИМАЛИСТИЧНЫЙ ДИЗАЙН - 11 (Б40-9329) обл.-мел.кар, бл-офс,в клетку</t>
  </si>
  <si>
    <t>Б40-9329</t>
  </si>
  <si>
    <t>4670159293293</t>
  </si>
  <si>
    <t>ПП-00264689</t>
  </si>
  <si>
    <t>Блокнот А7 40л. на гребне НАРИСОВАННЫЕ КОТИКИ (Б40-9320) обл.-мел.кар, бл-офс,в клетку</t>
  </si>
  <si>
    <t>Б40-9320</t>
  </si>
  <si>
    <t>4670159293200</t>
  </si>
  <si>
    <t>ПП-00264694</t>
  </si>
  <si>
    <t>Блокнот А7 40л. на гребне РАЗНЫЕ ФУТБОЛЬНЫЕ МЯЧИ - 14 (Б40-9324) обл.-мел.кар, бл-офс,в клетку</t>
  </si>
  <si>
    <t>Б40-9324</t>
  </si>
  <si>
    <t>4670159293248</t>
  </si>
  <si>
    <t>ПП-00269202</t>
  </si>
  <si>
    <t>Блокнот А7 40л. на гребне СИНИЙ (Б40-0334) обл.-мел.кар, бл-офс,в клетку</t>
  </si>
  <si>
    <t>Б40-0334</t>
  </si>
  <si>
    <t>4670159303343</t>
  </si>
  <si>
    <t>ПП-00252657</t>
  </si>
  <si>
    <t>Блокнот А7 40л. на гребне СКАЗОЧНЫЕ ПРИНЦЕССЫ - 2 (Б40-6381) обл.-мел.кар, бл-офс,в клетку</t>
  </si>
  <si>
    <t>Б40-6381</t>
  </si>
  <si>
    <t>4670159263814</t>
  </si>
  <si>
    <t>ПП-00252655</t>
  </si>
  <si>
    <t>Блокнот А7 40л. на гребне УЮТНЫЙ ДИЗАЙН (Б40-6379) обл.-мел.кар, бл-офс,в клетку</t>
  </si>
  <si>
    <t>Б40-6379</t>
  </si>
  <si>
    <t>4670159263791</t>
  </si>
  <si>
    <t>ПП-00264695</t>
  </si>
  <si>
    <t>Блокнот А7 40л. на гребне ФРАЗЫ НА ЧЁРНОМ (Б40-9325) обл.-мел.кар, бл-офс,в клетку</t>
  </si>
  <si>
    <t>Б40-9325</t>
  </si>
  <si>
    <t>4670159293255</t>
  </si>
  <si>
    <t>ПП-00274711</t>
  </si>
  <si>
    <t>Блокнот А7 40л. на гребне ЧЕБУРАШКА-2 (Б40-2091) обл.-мел.кар, бл-офс,в клетку</t>
  </si>
  <si>
    <t>Б40-2091</t>
  </si>
  <si>
    <t>4670159320913</t>
  </si>
  <si>
    <t>ПП-00269201</t>
  </si>
  <si>
    <t>Блокнот А7 40л. на гребне ЧЕРНЫЙ (Б40-0333) обл.-мел.кар, бл-офс,в клетку</t>
  </si>
  <si>
    <t>Б40-0333</t>
  </si>
  <si>
    <t>4670159303336</t>
  </si>
  <si>
    <t>Блокноты на склейке/КБС А7 48л. ассорти в коробке, обл.-мелов.картон (100х65), клетка</t>
  </si>
  <si>
    <t>ПП-00266519</t>
  </si>
  <si>
    <t>БЛОКНОТ А7 48л. BLACK CAT (Б48-3003) КБС, цвет.мелов.обл, блок-офсет</t>
  </si>
  <si>
    <t>Б48-3003</t>
  </si>
  <si>
    <t>4670159300038</t>
  </si>
  <si>
    <t>ПП-00246207</t>
  </si>
  <si>
    <t>БЛОКНОТ А7 48л. БОЛЬШИЕ ПУШИСТИКИ - 1 (Б48-4707) КБС, цвет.мелов.обл, блок-офсет</t>
  </si>
  <si>
    <t>Б48-4707</t>
  </si>
  <si>
    <t>4670159247074</t>
  </si>
  <si>
    <t>ПП-00246219</t>
  </si>
  <si>
    <t>БЛОКНОТ А7 48л. ДЕВУШКИ И ЖИВОТНЫЕ - 1 (Б48-4715) КБС, цвет.мелов.обл, блок-офсет</t>
  </si>
  <si>
    <t>Б48-4715</t>
  </si>
  <si>
    <t>4670159247159</t>
  </si>
  <si>
    <t>ПП-00190254</t>
  </si>
  <si>
    <t>БЛОКНОТ А7 48л. ДЕСЕРТЫ МЕЧТЫ (Б48-7979) КБС, цвет.мелов.обл, блок-офсет</t>
  </si>
  <si>
    <t>Б48-7979</t>
  </si>
  <si>
    <t>4620129769792</t>
  </si>
  <si>
    <t>ПП-00266520</t>
  </si>
  <si>
    <t>БЛОКНОТ А7 48л. ДИЗАЙН В ЧЁРНОМ ЦВЕТЕ - 6 (Б48-3004) КБС, цвет.мелов.обл, блок-офсет</t>
  </si>
  <si>
    <t>Б48-3004</t>
  </si>
  <si>
    <t>4670159300045</t>
  </si>
  <si>
    <t>ПП-00246220</t>
  </si>
  <si>
    <t>БЛОКНОТ А7 48л. ЗАБАВНЫЕ ЖИВОТНЫЕ - 6 (Б48-4716) КБС, цвет.мелов.обл, блок-офсет</t>
  </si>
  <si>
    <t>Б48-4716</t>
  </si>
  <si>
    <t>4670159247166</t>
  </si>
  <si>
    <t>ПП-00266522</t>
  </si>
  <si>
    <t>БЛОКНОТ А7 48л. ЗАБАВНЫЕ КАПИБАРЫ - 1 (Б48-3006) КБС, цвет.мелов.обл, блок-офсет</t>
  </si>
  <si>
    <t>Б48-3006</t>
  </si>
  <si>
    <t>4670159300069</t>
  </si>
  <si>
    <t>ПП-00266529</t>
  </si>
  <si>
    <t>БЛОКНОТ А7 48л. ЗАБАВНЫЙ ЧЁРНЫЙ КОТ - 4 (Б48-3011) КБС, цвет.мелов.обл, блок-офсет</t>
  </si>
  <si>
    <t>Б48-3011</t>
  </si>
  <si>
    <t>4670159300113</t>
  </si>
  <si>
    <t>ПП-00246211</t>
  </si>
  <si>
    <t>БЛОКНОТ А7 48л. КОТ-ПУШИСТИК - 1 (Б48-4709) КБС, цвет.мелов.обл, блок-офсет</t>
  </si>
  <si>
    <t>Б48-4709</t>
  </si>
  <si>
    <t>4670159247098</t>
  </si>
  <si>
    <t>ПП-00246202</t>
  </si>
  <si>
    <t>БЛОКНОТ А7 48л. КОТИК ДОМА - 1 (Б48-4704) КБС, цвет.мелов.обл, блок-офсет</t>
  </si>
  <si>
    <t>Б48-4704</t>
  </si>
  <si>
    <t>4670159247043</t>
  </si>
  <si>
    <t>ПП-00246206</t>
  </si>
  <si>
    <t>БЛОКНОТ А7 48л. МОТОСПОРТ И ГРАФФИТИ - 1 (Б48-4706) КБС, цвет.мелов.обл, блок-офсет</t>
  </si>
  <si>
    <t>Б48-4706</t>
  </si>
  <si>
    <t>4670159247067</t>
  </si>
  <si>
    <t>ПП-00266523</t>
  </si>
  <si>
    <t>БЛОКНОТ А7 48л. МОТОЦИКЛИСТ В ШЛЕМЕ - 1 (Б48-3007) КБС, цвет.мелов.обл, блок-офсет</t>
  </si>
  <si>
    <t>Б48-3007</t>
  </si>
  <si>
    <t>4670159300076</t>
  </si>
  <si>
    <t>ПП-00246217</t>
  </si>
  <si>
    <t>БЛОКНОТ А7 48л. ПУШИСТИК (Б48-4714) КБС, цвет.мелов.обл, блок-офсет</t>
  </si>
  <si>
    <t>Б48-4714</t>
  </si>
  <si>
    <t>4670159247142</t>
  </si>
  <si>
    <t>ПП-00246199</t>
  </si>
  <si>
    <t>БЛОКНОТ А7 48л. ПУШИСТЫЕ МОНСТРИКИ - 1 (Б48-4701) КБС, цвет.мелов.обл, блок-офсет</t>
  </si>
  <si>
    <t>Б48-4701</t>
  </si>
  <si>
    <t>4670159247012</t>
  </si>
  <si>
    <t>ПП-00246212</t>
  </si>
  <si>
    <t>БЛОКНОТ А7 48л. РАЗНЫЕ АВТО - 4 (Б48-4710) КБС, цвет.мелов.обл, блок-офсет</t>
  </si>
  <si>
    <t>Б48-4710</t>
  </si>
  <si>
    <t>4670159247104</t>
  </si>
  <si>
    <t>ПП-00246209</t>
  </si>
  <si>
    <t>БЛОКНОТ А7 48л. РАЗНЫЕ ФУТБОЛЬНЫЕ МЯЧИ - 4 (Б48-4708) КБС, цвет.мелов.обл, блок-офсет</t>
  </si>
  <si>
    <t>Б48-4708</t>
  </si>
  <si>
    <t>4670159247081</t>
  </si>
  <si>
    <t>ПП-00266517</t>
  </si>
  <si>
    <t>БЛОКНОТ А7 48л. СТИЛЬНЫЕ АВТОМОБИЛИ - 2 (Б48-3001) КБС, цвет.мелов.обл, блок-офсет</t>
  </si>
  <si>
    <t>Б48-3001</t>
  </si>
  <si>
    <t>4670159300014</t>
  </si>
  <si>
    <t>ПП-00246201</t>
  </si>
  <si>
    <t>БЛОКНОТ А7 48л. ХОЗЯЙКА И ПИТОМЕЦ - 1 (Б48-4703) КБС, цвет.мелов.обл, блок-офсет</t>
  </si>
  <si>
    <t>Б48-4703</t>
  </si>
  <si>
    <t>4670159247036</t>
  </si>
  <si>
    <t>ПП-00266524</t>
  </si>
  <si>
    <t>БЛОКНОТ А7 48л. ЦВЕТНЫЕ МОНСТРИКИ - 3 (Б48-3008) КБС, цвет.мелов.обл, блок-офсет</t>
  </si>
  <si>
    <t>Б48-3008</t>
  </si>
  <si>
    <t>4670159300083</t>
  </si>
  <si>
    <t>ПП-00266521</t>
  </si>
  <si>
    <t>БЛОКНОТ А7 48л. ЧЁРНЫЙ АВТОМОБИЛЬ - 16 (Б48-3005) КБС, цвет.мелов.обл, блок-офсет</t>
  </si>
  <si>
    <t>Б48-3005</t>
  </si>
  <si>
    <t>4670159300052</t>
  </si>
  <si>
    <t>ПП-00266525</t>
  </si>
  <si>
    <t>БЛОКНОТ А7 48л. ШИКАРНЫЕ АВТОМОБИЛИ - 6 (Б48-3009) КБС, цвет.мелов.обл, блок-офсет</t>
  </si>
  <si>
    <t>Б48-3009</t>
  </si>
  <si>
    <t>4670159300090</t>
  </si>
  <si>
    <t>02. Записные книжки (А4, А5, А6 и А7, ассорти в спайке/коробке)</t>
  </si>
  <si>
    <t>Записные книжки А5</t>
  </si>
  <si>
    <t>Записные книжки А5, 80л., на спирали, обл. мелов. картон</t>
  </si>
  <si>
    <t>ПП-00266531</t>
  </si>
  <si>
    <t>Записная книжка А5, 80л. МИЛЫЕ КОТЫ - 7 (ЗК80-3013) на спирали, обл. мелов. картон</t>
  </si>
  <si>
    <t>ЗК80-3013</t>
  </si>
  <si>
    <t>4670159300137</t>
  </si>
  <si>
    <t>ПП-00266535</t>
  </si>
  <si>
    <t>Записная книжка А5, 80л. МОРСКАЯ ПЕНА - 5 (ЗК80-3017) на спирали, обл. мелов. картон</t>
  </si>
  <si>
    <t>ЗК80-3017</t>
  </si>
  <si>
    <t>4670159300175</t>
  </si>
  <si>
    <t>ПП-00243759</t>
  </si>
  <si>
    <t>Записная книжка А5, 80л. Сейчас самое время (80-3774) на спирали, обл. мелов. картон</t>
  </si>
  <si>
    <t>80-3774</t>
  </si>
  <si>
    <t>4670159237303</t>
  </si>
  <si>
    <t>ПП-00243760</t>
  </si>
  <si>
    <t>Записная книжка А5, 80л. Спокойствие (80-3775) на спирали, обл. мелов. картон</t>
  </si>
  <si>
    <t>80-3775</t>
  </si>
  <si>
    <t>4670159237310</t>
  </si>
  <si>
    <t>ПП-00266533</t>
  </si>
  <si>
    <t>Записная книжка А5, 80л. ЦВЕТОЧНЫЕ МОТИВЫ - 2 (ЗК80-3015) на спирали, обл. мелов. картон</t>
  </si>
  <si>
    <t>ЗК80-3015</t>
  </si>
  <si>
    <t>4670159300151</t>
  </si>
  <si>
    <t>ПП-00243755</t>
  </si>
  <si>
    <t>Записная книжка А5, 80л. Чёрный автомобиль - 2 (80-3770) на спирали, обл. мелов. картон</t>
  </si>
  <si>
    <t>80-3770</t>
  </si>
  <si>
    <t>4670159237266</t>
  </si>
  <si>
    <t>ПП-00266534</t>
  </si>
  <si>
    <t>Записная книжка А5, 80л. ШКОЛА МАГИИ (ЗК80-3016) на спирали, обл. мелов. картон</t>
  </si>
  <si>
    <t>ЗК80-3016</t>
  </si>
  <si>
    <t>4670159300168</t>
  </si>
  <si>
    <t>Записные книжки А6</t>
  </si>
  <si>
    <t xml:space="preserve"> Записные   книжки А6,  80л., на гребне, цветн. мелов. обл.</t>
  </si>
  <si>
    <t>ПП-00243785</t>
  </si>
  <si>
    <t>Записная книжка А6, 80л. МЕГАПОЛИС И МОТИВАЦИЯ (80-3750) на гребне, цветн. мелов. обл.</t>
  </si>
  <si>
    <t>80-3750</t>
  </si>
  <si>
    <t>4670159237525</t>
  </si>
  <si>
    <t>ПП-00256789</t>
  </si>
  <si>
    <t>Записная книжка А6, 80л. НАРИСОВАННЫЕ ДЕВУШКИ (80-7222) на гребне, цветн. мелов. обл.</t>
  </si>
  <si>
    <t>80-7222</t>
  </si>
  <si>
    <t>4670159272229</t>
  </si>
  <si>
    <t>ПП-00264722</t>
  </si>
  <si>
    <t>Записная книжка А6, 80л. СЕРАЯ ОБЛОЖКА (80-9339) на гребне, цветн. мелов. обл</t>
  </si>
  <si>
    <t>80-9339</t>
  </si>
  <si>
    <t>4670159293392</t>
  </si>
  <si>
    <t>ПП-00243789</t>
  </si>
  <si>
    <t>Записная книжка А6, 80л. ФУТБОЛЬНАЯ ТЕМА - 2 (80-3754) на гребне, цветн. мелов. обл.</t>
  </si>
  <si>
    <t>80-3754</t>
  </si>
  <si>
    <t>4670159237563</t>
  </si>
  <si>
    <t>ПП-00264714</t>
  </si>
  <si>
    <t>Записная книжка А6, 80л. ЧЁРНАЯ ОБЛОЖКА - 1 (80-9338) на гребне, цветн. мелов. обл</t>
  </si>
  <si>
    <t>80-9338</t>
  </si>
  <si>
    <t>4670159293439</t>
  </si>
  <si>
    <t xml:space="preserve"> Записные   книжки А6, 120л., на гребне, цветн. мелов. обл.</t>
  </si>
  <si>
    <t>ПП-00266538</t>
  </si>
  <si>
    <t>Записная книжка А6, 120л. MATTE NATURE (ЗК120-3020) на гребне, цветн. мелов. обл.</t>
  </si>
  <si>
    <t>ЗК120-3020</t>
  </si>
  <si>
    <t>4670159300205</t>
  </si>
  <si>
    <t>ПП-00266543</t>
  </si>
  <si>
    <t>Записная книжка А6, 120л. ДИЗАЙН В ЧЁРНОМ ЦВЕТЕ - 8 (ЗК120-3025) на гребне, цветн. мелов. обл.</t>
  </si>
  <si>
    <t>ЗК120-3025</t>
  </si>
  <si>
    <t>4670159300250</t>
  </si>
  <si>
    <t>ПП-00266545</t>
  </si>
  <si>
    <t>Записная книжка А6, 120л. РАЗНЫЕ ФУТБОЛЬНЫЕ МЯЧИ - 15 (ЗК120-3026) на гребне, цветн. мелов. обл.</t>
  </si>
  <si>
    <t>ЗК120-3026</t>
  </si>
  <si>
    <t>4670159300267</t>
  </si>
  <si>
    <t>ПП-00266540</t>
  </si>
  <si>
    <t>Записная книжка А6, 120л. СОЛНЕЧНЫЕ КОТИКИ - 1 (ЗК120-3022) на гребне, цветн. мелов. обл.</t>
  </si>
  <si>
    <t>ЗК120-3022</t>
  </si>
  <si>
    <t>4670159300229</t>
  </si>
  <si>
    <t>ПП-00243763</t>
  </si>
  <si>
    <t>Записная книжка А6, 120л. Шикарные автомобили - 1 (120-3734) на гребне, цветн. мелов. обл.</t>
  </si>
  <si>
    <t>120-3734</t>
  </si>
  <si>
    <t>4670159237341</t>
  </si>
  <si>
    <t>ПП-00266542</t>
  </si>
  <si>
    <t>Записная книжка А6, 120л. ШИКАРНЫЕ АВТОМОБИЛИ - 7 (ЗК120-3024) на гребне, цветн. мелов. обл.</t>
  </si>
  <si>
    <t>ЗК120-3024</t>
  </si>
  <si>
    <t>4670159300243</t>
  </si>
  <si>
    <t>10. Записные книжки, бизнес-блокноты</t>
  </si>
  <si>
    <t>01. Записные книжки (твёрдый переплёт, А4, А5, А6 и А7)</t>
  </si>
  <si>
    <t>01 Записные книги А4</t>
  </si>
  <si>
    <t>Записные книги А4, 80л. (204х298)</t>
  </si>
  <si>
    <t>ПП-00236811</t>
  </si>
  <si>
    <t>ЗАПИСНАЯ КНИГА А4 80л. БЕЖЕВЫЙ ТОН (Б80-0855) перепл. 7БЦ, глянц.ламинация</t>
  </si>
  <si>
    <t>Б80-0855</t>
  </si>
  <si>
    <t>4670159208556</t>
  </si>
  <si>
    <t>ПП-00264400</t>
  </si>
  <si>
    <t>ЗАПИСНАЯ КНИГА А4 80л. ОДНОТОННЫЙ МИНИМАЛИЗМ (80-9261) перепл. 7БЦ, глянц.ламинация</t>
  </si>
  <si>
    <t>80-9261</t>
  </si>
  <si>
    <t>4670159292630</t>
  </si>
  <si>
    <t>ПП-00264399</t>
  </si>
  <si>
    <t>ЗАПИСНАЯ КНИГА А4 80л. ЧЁРНЫЙ ЦВЕТ - 6 (80-9260) перепл. 7БЦ, глянц.ламинация</t>
  </si>
  <si>
    <t>80-9260</t>
  </si>
  <si>
    <t>4670159292623</t>
  </si>
  <si>
    <t>Записные книги А4, 96л. (202х298)</t>
  </si>
  <si>
    <t>ПП-00236814</t>
  </si>
  <si>
    <t>ЗАПИСНАЯ КНИГА А4 96л. ГОРЫ В ТУМАНЕ (Б96-0858) перепл. 7БЦ, глянц.ламинация</t>
  </si>
  <si>
    <t>Б96-0858</t>
  </si>
  <si>
    <t>4670159208587</t>
  </si>
  <si>
    <t>ПП-00264402</t>
  </si>
  <si>
    <t>ЗАПИСНАЯ КНИГА А4 96л. ГРАФИТ - 1 (96-9265) перепл. 7БЦ, глянц.ламинация</t>
  </si>
  <si>
    <t>96-9265</t>
  </si>
  <si>
    <t>4670159292654</t>
  </si>
  <si>
    <t>ПП-00187824</t>
  </si>
  <si>
    <t>ЗАПИСНАЯ КНИГА А4 96л. НЕБОСКРЕБЫ В ЛУЧАХ (96-5758) перепл. 7БЦ, глянц.ламинация</t>
  </si>
  <si>
    <t>96-5758</t>
  </si>
  <si>
    <t>4620129757584</t>
  </si>
  <si>
    <t>ПП-00264401</t>
  </si>
  <si>
    <t>ЗАПИСНАЯ КНИГА А4 96л. ЧЁРНЫЙ ЦВЕТ - 7 (96-9264) перепл. 7БЦ, глянц.ламинация</t>
  </si>
  <si>
    <t>96-9264</t>
  </si>
  <si>
    <t>4670159292647</t>
  </si>
  <si>
    <t>Записные книги А4,120л. (204х298)</t>
  </si>
  <si>
    <t>ПП-00236816</t>
  </si>
  <si>
    <t>ЗАПИСНАЯ КНИГА А4 120л. МРАМОРНЫЙ УЗОР (Б120-0859) (перепл. 7БЦ, глянц.ламинация)</t>
  </si>
  <si>
    <t>Б120-0859</t>
  </si>
  <si>
    <t>4670159208594</t>
  </si>
  <si>
    <t>ПП-00264405</t>
  </si>
  <si>
    <t>ЗАПИСНАЯ КНИГА А4 120л. ТЁМНО-СИНИЙ ЦВЕТ - 1 (120-9267) (перепл. 7БЦ, глянц.ламинация)</t>
  </si>
  <si>
    <t>120-9267</t>
  </si>
  <si>
    <t>4670159292678</t>
  </si>
  <si>
    <t>ПП-00264403</t>
  </si>
  <si>
    <t>ЗАПИСНАЯ КНИГА А4 120л. ЧЁРНЫЙ ЦВЕТ - 8 (120-9266) (перепл. 7БЦ, глянц.ламинация)</t>
  </si>
  <si>
    <t>120-9266</t>
  </si>
  <si>
    <t>4670159292661</t>
  </si>
  <si>
    <t>Записные книги А4,160л. (202х298)</t>
  </si>
  <si>
    <t>ПП-00213974</t>
  </si>
  <si>
    <t>ЗАПИСНАЯ КНИГА А4 160л. ВОЛНЫ У БЕРЕГА (160-9597) (перепл. 7БЦ, глянц.ламинация)</t>
  </si>
  <si>
    <t>160-9597</t>
  </si>
  <si>
    <t>4670159095972</t>
  </si>
  <si>
    <t>ПП-00264407</t>
  </si>
  <si>
    <t>ЗАПИСНАЯ КНИГА А4 160л. КЛАССИЧЕСКИЙ СЕРЫЙ - 1 (160-9269) (перепл. 7БЦ, глянц.ламинация)</t>
  </si>
  <si>
    <t>160-9269</t>
  </si>
  <si>
    <t>4670159292692</t>
  </si>
  <si>
    <t>ПП-00236818</t>
  </si>
  <si>
    <t>ЗАПИСНАЯ КНИГА А4 160л. СИНИЙ И ФИОЛЕТОВЫЙ МРАМОР (Б160-0861) (перепл. 7БЦ, глянц.ламинация)</t>
  </si>
  <si>
    <t>Б160-0861</t>
  </si>
  <si>
    <t>4670159208617</t>
  </si>
  <si>
    <t>ПП-00264406</t>
  </si>
  <si>
    <t>ЗАПИСНАЯ КНИГА А4 160л. ЧЁРНЫЙ ЦВЕТ - 9 (160-9268) (перепл. 7БЦ, глянц.ламинация)</t>
  </si>
  <si>
    <t>160-9268</t>
  </si>
  <si>
    <t>4670159292685</t>
  </si>
  <si>
    <t>Записные книги А4,200л. (202х298)</t>
  </si>
  <si>
    <t>ПП-00237241</t>
  </si>
  <si>
    <t>ЗАПИСНАЯ КНИГА А4 200л. АРХИТЕКТУРА СОВРЕМЕННОСТИ (200-1157) перепл. 7БЦ, глянц.ламинация</t>
  </si>
  <si>
    <t>200-1157</t>
  </si>
  <si>
    <t>4670159211570</t>
  </si>
  <si>
    <t>ПП-00209147</t>
  </si>
  <si>
    <t>ЗАПИСНАЯ КНИГА А4 200л. ГЕОМЕТРИЧЕСКИЕ ФИГУРЫ - 2 (200-6749) перепл. 7БЦ, глянц.ламинация</t>
  </si>
  <si>
    <t>200-6749</t>
  </si>
  <si>
    <t>4670159067498</t>
  </si>
  <si>
    <t>ПП-00237242</t>
  </si>
  <si>
    <t>ЗАПИСНАЯ КНИГА А4 200л. МИНИМАЛИЗМ НА ЧЁРНОМ (200-1158) перепл. 7БЦ, глянц.ламинация</t>
  </si>
  <si>
    <t>200-1158</t>
  </si>
  <si>
    <t>4670159211587</t>
  </si>
  <si>
    <t>ПП-00187838</t>
  </si>
  <si>
    <t>ЗАПИСНАЯ КНИГА А4 200л. УЩЕЛЬЕ В ЛЕСУ (200-5765) перепл. 7БЦ, глянц.ламинация</t>
  </si>
  <si>
    <t>200-5765</t>
  </si>
  <si>
    <t>4620129757652</t>
  </si>
  <si>
    <t>ПП-00272580</t>
  </si>
  <si>
    <t>ЗАПИСНАЯ КНИГА А4 200л. ЧЁРНЫЙ-2 (ЗК200-1497) перепл. 7БЦ, глянц.ламинация</t>
  </si>
  <si>
    <t>ЗК200-1497</t>
  </si>
  <si>
    <t>4670159314974</t>
  </si>
  <si>
    <t>02 Записные книжки А5</t>
  </si>
  <si>
    <t>03 Записные книжки  А5, 80л. (145х205) (глянцевая ламинация)</t>
  </si>
  <si>
    <t>ПП-00262961</t>
  </si>
  <si>
    <t xml:space="preserve"> ЗАПИСНАЯ КНИЖКА. А5 80л., АВТО-11 (80-9073) (перепл. 7БЦ, глянц.лам., цвет.мелов.обл.)</t>
  </si>
  <si>
    <t>80-9073</t>
  </si>
  <si>
    <t>4670159290698</t>
  </si>
  <si>
    <t>ПП-00262952</t>
  </si>
  <si>
    <t xml:space="preserve"> ЗАПИСНАЯ КНИЖКА. А5 80л., ФОТО КОТИКА (80-9071) (перепл. 7БЦ, глянц.лам., цвет.мелов.обл.)</t>
  </si>
  <si>
    <t>80-9071</t>
  </si>
  <si>
    <t>4670159290674</t>
  </si>
  <si>
    <t>ПП-00262962</t>
  </si>
  <si>
    <t xml:space="preserve"> ЗАПИСНАЯ КНИЖКА. А5 80л., ЧЁРНЫЙ ЦВЕТ - 1 (80-9074) (перепл. 7БЦ, глянц.лам., цвет.мелов.обл.)</t>
  </si>
  <si>
    <t>80-9074</t>
  </si>
  <si>
    <t>4670159290704</t>
  </si>
  <si>
    <t>ПП-00265234</t>
  </si>
  <si>
    <t>ЗАПИСНАЯ КНИЖКА. А5 80л., ЗАБАВНЫЙ ЧЁРНЫЙ КОТ-3 (80-9405) (перепл. 7БЦ, глянц.лам., цвет.мелов.обл.)</t>
  </si>
  <si>
    <t>80-9405</t>
  </si>
  <si>
    <t>4670159294054</t>
  </si>
  <si>
    <t>ПП-00265233</t>
  </si>
  <si>
    <t>ЗАПИСНАЯ КНИЖКА. А5 80л., ОДНОТОННЫЙ МИНИМАЛИЗМ-1 (80-9404) (перепл.7БЦ, глянц.лам.,цвет.мелов.обл.)</t>
  </si>
  <si>
    <t>80-9404</t>
  </si>
  <si>
    <t>4670159294047</t>
  </si>
  <si>
    <t>04 Записные книжки  А5, 80л. (170х220) (широкие, глянцевая ламинация)</t>
  </si>
  <si>
    <t>ПП-00257449</t>
  </si>
  <si>
    <t>ЗАПИСНАЯ КНИЖКА А5 80л., В СЕРЫХ ОТТЕНКАХ - 1 (80-7585) (широкие, 7БЦ, глянц.ламин.,цв.мел.обл.)</t>
  </si>
  <si>
    <t>80-7585</t>
  </si>
  <si>
    <t>4670159275640</t>
  </si>
  <si>
    <t>ПП-00257450</t>
  </si>
  <si>
    <t>ЗАПИСНАЯ КНИЖКА А5 80л., ВСЁ БУДЕТ - 2 (80-7586) (широкие, 7БЦ, глянц.ламин.,цв.мел.обл.)</t>
  </si>
  <si>
    <t>80-7586</t>
  </si>
  <si>
    <t>4670159275657</t>
  </si>
  <si>
    <t>ПП-00257446</t>
  </si>
  <si>
    <t>ЗАПИСНАЯ КНИЖКА А5 80л., ЗЕЛЁНЫЙ ЛИСТ (80-7582) (широкие, 7БЦ, глянц.ламин.,цв.мел.обл.)</t>
  </si>
  <si>
    <t>80-7582</t>
  </si>
  <si>
    <t>4670159275619</t>
  </si>
  <si>
    <t>ПП-00108067</t>
  </si>
  <si>
    <t>ЗАПИСНАЯ КНИЖКА А5 80л., КАМЕННЫЙ УЗОР  (К80-5595) (широкие, 7БЦ, глянц.ламин.,цв.мел.обл.)</t>
  </si>
  <si>
    <t>К80-5595</t>
  </si>
  <si>
    <t>4665306155951</t>
  </si>
  <si>
    <t>ПП-00257444</t>
  </si>
  <si>
    <t>ЗАПИСНАЯ КНИЖКА А5 80л., МЕГАПОЛИС В ОКНЕ (80-7580) (широкие, 7БЦ, глянц.ламин.,цв.мел.обл.)</t>
  </si>
  <si>
    <t>80-7580</t>
  </si>
  <si>
    <t>4670159275596</t>
  </si>
  <si>
    <t>ПП-00257445</t>
  </si>
  <si>
    <t>ЗАПИСНАЯ КНИЖКА А5 80л., РЫЖИЙ КОТ В ЛУЧАХ СОЛНЦА (80-7581) (широкие, 7БЦ, гл.лам.,цв.мел.обл.)</t>
  </si>
  <si>
    <t>80-7581</t>
  </si>
  <si>
    <t>4670159275602</t>
  </si>
  <si>
    <t>ПП-00257448</t>
  </si>
  <si>
    <t>ЗАПИСНАЯ КНИЖКА А5 80л., СИНИЙ АВТОМОБИЛЬ - 1 (80-7584) (широкие, 7БЦ, глянц.ламин.,цв.мел.обл.)</t>
  </si>
  <si>
    <t>80-7584</t>
  </si>
  <si>
    <t>4670159275633</t>
  </si>
  <si>
    <t>ПП-00257447</t>
  </si>
  <si>
    <t>ЗАПИСНАЯ КНИЖКА А5 80л., ЧЁРНЫЙ АВТОМОБИЛЬ -5 (80-7583) (широкие, 7БЦ, глянц.ламин.,цв.мел.обл.)</t>
  </si>
  <si>
    <t>80-7583</t>
  </si>
  <si>
    <t>4670159275626</t>
  </si>
  <si>
    <t>05 Записные книжки  А5, 80л. (145х205), глянцевая ламинация,лен</t>
  </si>
  <si>
    <t>ПП-00265237</t>
  </si>
  <si>
    <t>Записная книжка А5 80л. В ТЁМНЫХ ТОНАХ - 1 (80-9407) 7БЦ, глянц. ламинац, лен</t>
  </si>
  <si>
    <t>80-9407</t>
  </si>
  <si>
    <t>4670159294078</t>
  </si>
  <si>
    <t>ПП-00265238</t>
  </si>
  <si>
    <t>Записная книжка А5 80л. ПРИРОДА И МУЗЫКА - 1 (80-9408) 7БЦ, глянц. ламинац, лен</t>
  </si>
  <si>
    <t>80-9408</t>
  </si>
  <si>
    <t>4670159294085</t>
  </si>
  <si>
    <t>ПП-00265240</t>
  </si>
  <si>
    <t>Записная книжка А5 80л. ШИКАРНЫЙ АВТОМОБИЛЬ - 3 (80-9410) 7БЦ, глянц. ламинац, лен</t>
  </si>
  <si>
    <t>80-9410</t>
  </si>
  <si>
    <t>4670159294108</t>
  </si>
  <si>
    <t>08 Записные книжки  А5, 80л. (145х205) без линовки, глянцевая ламинация, лен</t>
  </si>
  <si>
    <t>ПП-00265248</t>
  </si>
  <si>
    <t>ЗАПИСНАЯ КНИЖКА А5 80л. ДИЗАЙН В ЧЁРНОМ ЦВЕТЕ (80-9412) 7БЦ, глянц.ламинир., лен, без линовки</t>
  </si>
  <si>
    <t>80-9412</t>
  </si>
  <si>
    <t>4670159294122</t>
  </si>
  <si>
    <t>ПП-00265258</t>
  </si>
  <si>
    <t>ЗАПИСНАЯ КНИЖКА А5 80л. КЛАССИЧЕСКИЙ СЕРЫЙ - 2 (80-9420) 7БЦ, глянц.ламинир., лен, без линовки</t>
  </si>
  <si>
    <t>80-9420</t>
  </si>
  <si>
    <t>4670159294177</t>
  </si>
  <si>
    <t>ПП-00265245</t>
  </si>
  <si>
    <t>ЗАПИСНАЯ КНИЖКА А5 80л. МИЛЫЕ КОТЫ - 4 (80-9411) 7БЦ, глянц.ламинир., лен, без линовки</t>
  </si>
  <si>
    <t>80-9411</t>
  </si>
  <si>
    <t>4670159294115</t>
  </si>
  <si>
    <t>ПП-00265252</t>
  </si>
  <si>
    <t>ЗАПИСНАЯ КНИЖКА А5 80л. МОРСКИЕ ВОЛНЫ - 1 (80-9414) 7БЦ, глянц.ламинир., лен, без линовки</t>
  </si>
  <si>
    <t>80-9414</t>
  </si>
  <si>
    <t>4670159294146</t>
  </si>
  <si>
    <t>ПП-00265255</t>
  </si>
  <si>
    <t>ЗАПИСНАЯ КНИЖКА А5 80л. ПАСТЕЛЬНЫЙ ОДНОТОННЫЙ - 2 (80-9415) 7БЦ, глянц.ламинир., лен, без линовки</t>
  </si>
  <si>
    <t>80-9415</t>
  </si>
  <si>
    <t>4670159294153</t>
  </si>
  <si>
    <t>ПП-00265259</t>
  </si>
  <si>
    <t>ЗАПИСНАЯ КНИЖКА А5 80л. ТЕМА ГОРОДА - 1 (80-9421) 7БЦ, глянц.ламинир., лен, без линовки</t>
  </si>
  <si>
    <t>80-9421</t>
  </si>
  <si>
    <t>4670159294184</t>
  </si>
  <si>
    <t>ПП-00265250</t>
  </si>
  <si>
    <t>ЗАПИСНАЯ КНИЖКА А5 80л. ШИКАРНЫЙ АВТОМОБИЛЬ - 4 (80-9413) 7БЦ, глянц.ламинир., лен, без линовки</t>
  </si>
  <si>
    <t>80-9413</t>
  </si>
  <si>
    <t>4670159294139</t>
  </si>
  <si>
    <t>ПП-00265257</t>
  </si>
  <si>
    <t>ЗАПИСНАЯ КНИЖКА А5 80л. ШИКАРНЫЙ АВТОМОБИЛЬ - 5 (80-9400) 7БЦ, глянц.ламинир., лен, без линовки</t>
  </si>
  <si>
    <t>80-9400</t>
  </si>
  <si>
    <t>4670159294160</t>
  </si>
  <si>
    <t>11 Записные книжки А5, 96л, 7БЦ, матовая ламинация, резинка, кругл. углов, печ блока 1+1, инд. в пэт</t>
  </si>
  <si>
    <t>ПП-00247617</t>
  </si>
  <si>
    <t>Записная книжка, А5, 96л., БЕЖЕВАЯ ОБЛОЖКА (96-5000) 7БЦ, мат лам,резинка,кругл. углов, блок 1+1</t>
  </si>
  <si>
    <t>96-5000</t>
  </si>
  <si>
    <t>4670159250227</t>
  </si>
  <si>
    <t>ПП-00247618</t>
  </si>
  <si>
    <t>Записная книжка, А5, 96л., МРАМОР-1 (96-5001) 7БЦ, мат лам,резинка,кругл. углов, бл1+1</t>
  </si>
  <si>
    <t>96-5001</t>
  </si>
  <si>
    <t>4670159250234</t>
  </si>
  <si>
    <t>ПП-00247619</t>
  </si>
  <si>
    <t>Записная книжка, А5, 96л., ТЁМНЫЕ ЛИНИИ - 3 (96-5024) 7БЦ, мат лам,резинка,кругл. углов, блок 1+1</t>
  </si>
  <si>
    <t>96-5024</t>
  </si>
  <si>
    <t>4670159250241</t>
  </si>
  <si>
    <t>12 Записные книжки А5, 120л. (169х220) широкие глянцевая ламинация</t>
  </si>
  <si>
    <t>ПП-00261012</t>
  </si>
  <si>
    <t>ЗАПИСНАЯ КНИЖКА А5 120л., МИНИМАЛИСТИЧНЫЙ ДИЗАЙН - 5 (120-8613) широкие,7БЦ, глянц.ламин.,цв.мел.обл</t>
  </si>
  <si>
    <t>120-8613</t>
  </si>
  <si>
    <t>4670159286134</t>
  </si>
  <si>
    <t>ПП-00261008</t>
  </si>
  <si>
    <t>ЗАПИСНАЯ КНИЖКА А5 120л., МОНОХРОМНЫЙ ДИЗАЙН - 2 (120-8610) широкие,7БЦ, глянц.ламин.,цв.мел.обл</t>
  </si>
  <si>
    <t>120-8610</t>
  </si>
  <si>
    <t>4670159286103</t>
  </si>
  <si>
    <t>ПП-00261011</t>
  </si>
  <si>
    <t>ЗАПИСНАЯ КНИЖКА А5 120л., ЧЁРНЫЙ АВТОМОБИЛЬ - 8 (120-8612) широкие,7БЦ, глянц.ламин.,цв.мел.обл</t>
  </si>
  <si>
    <t>120-8612</t>
  </si>
  <si>
    <t>4670159286127</t>
  </si>
  <si>
    <t>14 Записные книжки А5 ,160л. (145х205)  глянцевая ламинация</t>
  </si>
  <si>
    <t>ПП-00265262</t>
  </si>
  <si>
    <t>ЗАПИСНАЯ КНИЖКА А5 160л., БЕСКРАЙНИЕ ПРОСТОРЫ - 1 (160-9421) (7БЦ,глянц.ламинир.,цвет.мелов.обл.)</t>
  </si>
  <si>
    <t>160-9421</t>
  </si>
  <si>
    <t>4670159294214</t>
  </si>
  <si>
    <t>ПП-00265263</t>
  </si>
  <si>
    <t>ЗАПИСНАЯ КНИЖКА А5 160л., МИЛЫЕ КОТЫ - 5 (160-9422) (7БЦ,глянц.ламинир.,цвет.мелов.обл.)</t>
  </si>
  <si>
    <t>160-9422</t>
  </si>
  <si>
    <t>4670159294221</t>
  </si>
  <si>
    <t>ПП-00265261</t>
  </si>
  <si>
    <t>ЗАПИСНАЯ КНИЖКА А5 160л., ОДНОТОННЫЙ ДИЗАЙН - 4 (160-9420) (7БЦ,глянц.ламинир.,цвет.мелов.обл.)</t>
  </si>
  <si>
    <t>160-9420</t>
  </si>
  <si>
    <t>4670159294207</t>
  </si>
  <si>
    <t>ПП-00265260</t>
  </si>
  <si>
    <t>ЗАПИСНАЯ КНИЖКА А5 160л., ШИКАРНЫЙ АВТОМОБИЛЬ - 6 (160-9419) (7БЦ,глянц.ламинир.,цвет.мелов.обл.)</t>
  </si>
  <si>
    <t>160-9419</t>
  </si>
  <si>
    <t>4670159294191</t>
  </si>
  <si>
    <t>16 Записные книжки А5 ,160л. (145х205), глянцевая ламинация, лен</t>
  </si>
  <si>
    <t>ПП-00265265</t>
  </si>
  <si>
    <t>ЗАПИСНАЯ КНИЖКА А5 160л., КРАСИВЫЙ КОТ - 1 (160-9424) (7БЦ,глянц.ламинир.,лен)</t>
  </si>
  <si>
    <t>160-9424</t>
  </si>
  <si>
    <t>4670159294245</t>
  </si>
  <si>
    <t>ПП-00265264</t>
  </si>
  <si>
    <t>ЗАПИСНАЯ КНИЖКА А5 160л., ПРИРОДНАЯ ТЕМАТИКА (160-9423) (7БЦ,глянц.ламинир.,лен)</t>
  </si>
  <si>
    <t>160-9423</t>
  </si>
  <si>
    <t>4670159294238</t>
  </si>
  <si>
    <t>ПП-00265266</t>
  </si>
  <si>
    <t>ЗАПИСНАЯ КНИЖКА А5 160л., ТЕМА ГОРОДА - 3 (160-9425) (7БЦ,глянц.ламинир.,лен)</t>
  </si>
  <si>
    <t>160-9425</t>
  </si>
  <si>
    <t>4670159294252</t>
  </si>
  <si>
    <t>17 Записные книжки А5 ,160л.(169х220) широкие глянцевая ламинация</t>
  </si>
  <si>
    <t>ПП-00213972</t>
  </si>
  <si>
    <t>ЗАПИСНАЯ КНИЖКА А5 160л., АВТОМИКС - 7 (160-9595) (широкие,пере.7БЦ, глянц.ламин.,цв.мел.обл.)</t>
  </si>
  <si>
    <t>160-9595</t>
  </si>
  <si>
    <t>4670159095958</t>
  </si>
  <si>
    <t>ПП-00238349</t>
  </si>
  <si>
    <t>ЗАПИСНАЯ КНИЖКА А5 160л., ВЗГЛЯД КОТА (160-1704) (широкие,пере.7БЦ, глянц.лам.,цв.мел.обл.)</t>
  </si>
  <si>
    <t>160-1704</t>
  </si>
  <si>
    <t>4670159217046</t>
  </si>
  <si>
    <t>ПП-00238350</t>
  </si>
  <si>
    <t>ЗАПИСНАЯ КНИЖКА А5 160л., ГЕРБ - 1 (160-1705) (широкие,пере.7БЦ, глянц.лам.,цв.мел.обл.)</t>
  </si>
  <si>
    <t>160-1705</t>
  </si>
  <si>
    <t>4670159217053</t>
  </si>
  <si>
    <t>ПП-00269215</t>
  </si>
  <si>
    <t>ЗАПИСНАЯ КНИЖКА А5 160л., ЧЕРНЫЙ (ЗК160-0345) (широкие,пере.7БЦ, глянц.лам.,цв.мел.обл.)</t>
  </si>
  <si>
    <t>ЗК160-0345</t>
  </si>
  <si>
    <t>4670159303459</t>
  </si>
  <si>
    <t>03 Записные книжки А6</t>
  </si>
  <si>
    <t>01. Записные книжки А6,  48л. (105х148) 7БЦ</t>
  </si>
  <si>
    <t>ПП-00262972</t>
  </si>
  <si>
    <t>ЗАПИСНАЯ КНИЖКА А6 48л. АВТО-13 (48-9195) 7БЦ, глянц.ламин., цвет.мелов.обл</t>
  </si>
  <si>
    <t>48-9195</t>
  </si>
  <si>
    <t>4670159290797</t>
  </si>
  <si>
    <t>ПП-00262973</t>
  </si>
  <si>
    <t>ЗАПИСНАЯ КНИЖКА А6 48л. АВТО-14 (48-9196) 7БЦ, глянц.ламин., цвет.мелов.обл</t>
  </si>
  <si>
    <t>48-9196</t>
  </si>
  <si>
    <t>4670159290803</t>
  </si>
  <si>
    <t>ПП-00270483</t>
  </si>
  <si>
    <t>ЗАПИСНАЯ КНИЖКА А6 48л. ВОЛШЕБНЫЙ ПЕРЕУЛОК (ЗК48-0778) 7БЦ, глянц.ламин., цвет.мелов.обл</t>
  </si>
  <si>
    <t>ЗК48-0778</t>
  </si>
  <si>
    <t>4670159307785</t>
  </si>
  <si>
    <t>ПП-00265394</t>
  </si>
  <si>
    <t>ЗАПИСНАЯ КНИЖКА А6 48л. ЗАБАВНЫЕ ФРАЗЫ - 2 (48-9515) 7БЦ, глянц.ламин., цвет.мелов.обл</t>
  </si>
  <si>
    <t>48-9515</t>
  </si>
  <si>
    <t>4670159294993</t>
  </si>
  <si>
    <t>ПП-00262969</t>
  </si>
  <si>
    <t>ЗАПИСНАЯ КНИЖКА А6 48л. КАПИБАРА-1 (48-9192) 7БЦ, глянц.ламин., цвет.мелов.обл</t>
  </si>
  <si>
    <t>48-9192</t>
  </si>
  <si>
    <t>4670159290766</t>
  </si>
  <si>
    <t>ПП-00262967</t>
  </si>
  <si>
    <t>ЗАПИСНАЯ КНИЖКА А6 48л. КЛАССИЧЕСКИЙ ТЁМНО-СИНИЙ (48-9191) 7БЦ, глянц.ламин., цвет.мелов.обл</t>
  </si>
  <si>
    <t>48-9191</t>
  </si>
  <si>
    <t>4670159290759</t>
  </si>
  <si>
    <t>ПП-00238319</t>
  </si>
  <si>
    <t>ЗАПИСНАЯ КНИЖКА А6 48л. КОТЫ И ИСКУССТВО (48-1677) 7БЦ, глянц.ламин., цвет.мелов.обл</t>
  </si>
  <si>
    <t>48-1677</t>
  </si>
  <si>
    <t>4670159216773</t>
  </si>
  <si>
    <t>ПП-00265393</t>
  </si>
  <si>
    <t>ЗАПИСНАЯ КНИЖКА А6 48л. КРАСИВЫЙ АВТОМОБИЛЬ - 2 (48-9514) 7БЦ, глянц.ламин., цвет.мелов.обл</t>
  </si>
  <si>
    <t>48-9514</t>
  </si>
  <si>
    <t>4670159294986</t>
  </si>
  <si>
    <t>ПП-00245930</t>
  </si>
  <si>
    <t>ЗАПИСНАЯ КНИЖКА А6 48л. ЛУЧШИЕ ДРУЗЬЯ. ДЕВОЧКА С СОБАКОЙ (48-4565) 7БЦ, глянц.ламин., цвет.мелов.обл</t>
  </si>
  <si>
    <t>48-4565</t>
  </si>
  <si>
    <t>4670159245650</t>
  </si>
  <si>
    <t>ПП-00262975</t>
  </si>
  <si>
    <t>ЗАПИСНАЯ КНИЖКА А6 48л. МИЛЫЙ КОТИК - 3 (48-9198) 7БЦ, глянц.ламин., цвет.мелов.обл</t>
  </si>
  <si>
    <t>48-9198</t>
  </si>
  <si>
    <t>4670159290827</t>
  </si>
  <si>
    <t>ПП-00265390</t>
  </si>
  <si>
    <t>ЗАПИСНАЯ КНИЖКА А6 48л. МИЛЫЙ МИНИМАЛИЗМ - 1 (48-9511) 7БЦ, глянц.ламин., цвет.мелов.обл</t>
  </si>
  <si>
    <t>48-9511</t>
  </si>
  <si>
    <t>4670159294955</t>
  </si>
  <si>
    <t>ПП-00262971</t>
  </si>
  <si>
    <t>ЗАПИСНАЯ КНИЖКА А6 48л. МИНИМАЛИСТИЧНЫЙ ДИЗАЙН - 10 (48-9194) 7БЦ, глянц.ламин., цвет.мелов.обл</t>
  </si>
  <si>
    <t>48-9194</t>
  </si>
  <si>
    <t>4670159290780</t>
  </si>
  <si>
    <t>ПП-00262976</t>
  </si>
  <si>
    <t>ЗАПИСНАЯ КНИЖКА А6 48л. ПАСТЕЛЬНЫЙ ОДНОТОННЫЙ (48-9199) 7БЦ, глянц.ламин., цвет.мелов.обл</t>
  </si>
  <si>
    <t>48-9199</t>
  </si>
  <si>
    <t>4670159290834</t>
  </si>
  <si>
    <t>ПП-00262970</t>
  </si>
  <si>
    <t>ЗАПИСНАЯ КНИЖКА А6 48л. ПРИРОДА-7 (48-9193) 7БЦ, глянц.ламин., цвет.мелов.обл</t>
  </si>
  <si>
    <t>48-9193</t>
  </si>
  <si>
    <t>4670159290773</t>
  </si>
  <si>
    <t>ПП-00269210</t>
  </si>
  <si>
    <t>ЗАПИСНАЯ КНИЖКА А6 48л. СИНИЙ (ЗК48-0340) 7БЦ, глянц.ламин., цвет.мелов.обл</t>
  </si>
  <si>
    <t>ЗК48-0340</t>
  </si>
  <si>
    <t>4670159303404</t>
  </si>
  <si>
    <t>ПП-00265389</t>
  </si>
  <si>
    <t>ЗАПИСНАЯ КНИЖКА А6 48л. ТИГР В ЗАРОСЛЯХ - 1 (48-9510) 7БЦ, глянц.ламин., цвет.мелов.обл</t>
  </si>
  <si>
    <t>48-9510</t>
  </si>
  <si>
    <t>4670159294948</t>
  </si>
  <si>
    <t>ПП-00265392</t>
  </si>
  <si>
    <t>ЗАПИСНАЯ КНИЖКА А6 48л. УЮТНЫЕ КОТИКИ - 3 (48-9513) 7БЦ, глянц.ламин., цвет.мелов.обл</t>
  </si>
  <si>
    <t>48-9513</t>
  </si>
  <si>
    <t>4670159294979</t>
  </si>
  <si>
    <t>ПП-00262974</t>
  </si>
  <si>
    <t>ЗАПИСНАЯ КНИЖКА А6 48л. ФОТО КОТИКА - 1 (48-9197) 7БЦ, глянц.ламин., цвет.мелов.обл</t>
  </si>
  <si>
    <t>48-9197</t>
  </si>
  <si>
    <t>4670159290810</t>
  </si>
  <si>
    <t>ПП-00265391</t>
  </si>
  <si>
    <t>ЗАПИСНАЯ КНИЖКА А6 48л. ФУТБОЛЬНАЯ ТЕМА - 7 (48-9512) 7БЦ, глянц.ламин., цвет.мелов.обл</t>
  </si>
  <si>
    <t>48-9512</t>
  </si>
  <si>
    <t>4670159294962</t>
  </si>
  <si>
    <t>ПП-00270484</t>
  </si>
  <si>
    <t>ЗАПИСНАЯ КНИЖКА А6 48л. ЦВЕТОЧНЫЙ ПАТТЕРН - 26 (ЗК48-0779) 7БЦ, глянц.ламин., цвет.мелов.обл</t>
  </si>
  <si>
    <t>ЗК48-0779</t>
  </si>
  <si>
    <t>4670159307792</t>
  </si>
  <si>
    <t>ПП-00269211</t>
  </si>
  <si>
    <t>ЗАПИСНАЯ КНИЖКА А6 48л. ЧЕРНЫЙ (ЗК48-0341) 7БЦ, глянц.ламин., цвет.мелов.обл</t>
  </si>
  <si>
    <t>ЗК48-0341</t>
  </si>
  <si>
    <t>4670159303411</t>
  </si>
  <si>
    <t>ПП-00262966</t>
  </si>
  <si>
    <t>ЗАПИСНАЯ КНИЖКА А6 48л. ЧЁРНЫЙ ЦВЕТ - 3 (48-9190) 7БЦ, глянц.ламин., цвет.мелов.обл</t>
  </si>
  <si>
    <t>48-9190</t>
  </si>
  <si>
    <t>4670159290742</t>
  </si>
  <si>
    <t>02. Записные книжки А6,  48л. (105х148) 7БЦ, глянц. ламинация, лен</t>
  </si>
  <si>
    <t>ПП-00256553</t>
  </si>
  <si>
    <t>ЗАПИСНАЯ КНИЖКА А6 48л. БАЛАНС (48-7186) 7БЦ, глянц.ламинир., лен</t>
  </si>
  <si>
    <t>48-7186</t>
  </si>
  <si>
    <t>4670159271864</t>
  </si>
  <si>
    <t>ПП-00255659</t>
  </si>
  <si>
    <t>ЗАПИСНАЯ КНИЖКА А6 48л. ГОРА И НЕБО (48-7092) 7БЦ, глянц.ламинир., лен</t>
  </si>
  <si>
    <t>48-7092</t>
  </si>
  <si>
    <t>4670159270928</t>
  </si>
  <si>
    <t>ПП-00265395</t>
  </si>
  <si>
    <t>ЗАПИСНАЯ КНИЖКА А6 48л. ДИЗАЙН В ЧЁРНОМ ЦВЕТЕ - 1 (48-9516) 7БЦ, глянц.ламинир., лен</t>
  </si>
  <si>
    <t>48-9516</t>
  </si>
  <si>
    <t>4670159295006</t>
  </si>
  <si>
    <t>ПП-00265396</t>
  </si>
  <si>
    <t>ЗАПИСНАЯ КНИЖКА А6 48л. ПРИРОДА В НЕЖНЫХ ТОНАХ - 1 (48-9517) 7БЦ, глянц.ламинир., лен</t>
  </si>
  <si>
    <t>48-9517</t>
  </si>
  <si>
    <t>4670159295013</t>
  </si>
  <si>
    <t>ПП-00255665</t>
  </si>
  <si>
    <t>ЗАПИСНАЯ КНИЖКА А6 48л. СПОРТИВНЫЙ АВТОМОБИЛЬ В ГОРОДЕ - 1 (48-7095) 7БЦ, глянц.ламинир., лен</t>
  </si>
  <si>
    <t>48-7095</t>
  </si>
  <si>
    <t>4670159270959</t>
  </si>
  <si>
    <t>ПП-00255664</t>
  </si>
  <si>
    <t>ЗАПИСНАЯ КНИЖКА А6 48л. СПОРТИВНЫЙ АВТОМОБИЛЬ В ГОРОДЕ (48-7102) 7БЦ, глянц.ламинир., лен</t>
  </si>
  <si>
    <t>48-7102</t>
  </si>
  <si>
    <t>4670159270942</t>
  </si>
  <si>
    <t>ПП-00255668</t>
  </si>
  <si>
    <t>ЗАПИСНАЯ КНИЖКА А6 48л. СЧАСТЛИВЫЙ КЛЕВЕР (48-7098) 7БЦ, глянц.ламинир., лен</t>
  </si>
  <si>
    <t>48-7098</t>
  </si>
  <si>
    <t>4670159270980</t>
  </si>
  <si>
    <t>04. Записные книжки А6,  64л. (105х148) 7БЦ, глянц. ламинация</t>
  </si>
  <si>
    <t>ПП-00266570</t>
  </si>
  <si>
    <t>ЗАПИСНАЯ КНИЖКА. А6 64л. AESTHETICS (ЗК64-3035) 7БЦ,глянц.ламинирование, цвет.мелов.обл.</t>
  </si>
  <si>
    <t>ЗК64-3035</t>
  </si>
  <si>
    <t>4670159300359</t>
  </si>
  <si>
    <t>ПП-00266572</t>
  </si>
  <si>
    <t>ЗАПИСНАЯ КНИЖКА. А6 64л. BLOOME (ЗК64-3036) 7БЦ,глянц.ламинирование, цвет.мелов.обл.</t>
  </si>
  <si>
    <t>ЗК64-3036</t>
  </si>
  <si>
    <t>4670159300366</t>
  </si>
  <si>
    <t>ПП-00262984</t>
  </si>
  <si>
    <t>ЗАПИСНАЯ КНИЖКА. А6 64л. АВТО-15 (64-9091) 7БЦ,глянц.ламинирование, цвет.мелов.обл.</t>
  </si>
  <si>
    <t>64-9091</t>
  </si>
  <si>
    <t>4670159290919</t>
  </si>
  <si>
    <t>ПП-00262985</t>
  </si>
  <si>
    <t>ЗАПИСНАЯ КНИЖКА. А6 64л. АВТО-16 (64-9092) 7БЦ,глянц.ламинирование, цвет.мелов.обл.</t>
  </si>
  <si>
    <t>64-9092</t>
  </si>
  <si>
    <t>4670159290926</t>
  </si>
  <si>
    <t>ПП-00262982</t>
  </si>
  <si>
    <t>ЗАПИСНАЯ КНИЖКА. А6 64л. БОЛЬШИЕ КОТЫ (64-9089) 7БЦ,глянц.ламинирование, цвет.мелов.обл.</t>
  </si>
  <si>
    <t>64-9089</t>
  </si>
  <si>
    <t>4670159290896</t>
  </si>
  <si>
    <t>ПП-00270486</t>
  </si>
  <si>
    <t>ЗАПИСНАЯ КНИЖКА. А6 64л. ВОЛШЕБНЫЙ ВОКЗАЛ (ЗК64-0781) 7БЦ,глянц.ламинирование,цвет.мелов.обл.</t>
  </si>
  <si>
    <t>ЗК64-0781</t>
  </si>
  <si>
    <t>4670159307815</t>
  </si>
  <si>
    <t>ПП-00262980</t>
  </si>
  <si>
    <t>ЗАПИСНАЯ КНИЖКА. А6 64л. КАПИБАРА-2 (64-9087) 7БЦ,глянц.ламинирование, цвет.мелов.обл.</t>
  </si>
  <si>
    <t>64-9087</t>
  </si>
  <si>
    <t>4670159290872</t>
  </si>
  <si>
    <t>ПП-00262978</t>
  </si>
  <si>
    <t>ЗАПИСНАЯ КНИЖКА. А6 64л. КЛАССИЧЕСКИЙ СЕРЫЙ (64-9085) 7БЦ,глянц.ламинирование, цвет.мелов.обл.</t>
  </si>
  <si>
    <t>64-9085</t>
  </si>
  <si>
    <t>4670159290858</t>
  </si>
  <si>
    <t>ПП-00270487</t>
  </si>
  <si>
    <t>ЗАПИСНАЯ КНИЖКА. А6 64л. КОТЁНОК С КЛУБКОМ (ЗК64-0782) 7БЦ,глянц.ламинирование,цвет.мелов.обл.</t>
  </si>
  <si>
    <t>ЗК64-0782</t>
  </si>
  <si>
    <t>4670159307822</t>
  </si>
  <si>
    <t>ПП-00270488</t>
  </si>
  <si>
    <t>ЗАПИСНАЯ КНИЖКА. А6 64л. КРАСИВАЯ ПРИРОДА - 9 (ЗК64-0783) 7БЦ,глянц.ламинирование,цвет.мелов.обл.</t>
  </si>
  <si>
    <t>ЗК64-0783</t>
  </si>
  <si>
    <t>4670159307839</t>
  </si>
  <si>
    <t>ПП-00266559</t>
  </si>
  <si>
    <t>ЗАПИСНАЯ КНИЖКА. А6 64л. КРАСИВЫЙ АВТОМОБИЛЬ -5 (ЗК64-3030) 7БЦ,глянц.ламинирование, цвет.мелов.обл.</t>
  </si>
  <si>
    <t>ЗК64-3030</t>
  </si>
  <si>
    <t>4670159300304</t>
  </si>
  <si>
    <t>ПП-00266561</t>
  </si>
  <si>
    <t>ЗАПИСНАЯ КНИЖКА. А6 64л. КРАСИВЫЙ АВТОМОБИЛЬ -6 (ЗК64-3031) 7БЦ,глянц.ламинирование, цвет.мелов.обл.</t>
  </si>
  <si>
    <t>ЗК64-3031</t>
  </si>
  <si>
    <t>4670159300311</t>
  </si>
  <si>
    <t>ПП-00266565</t>
  </si>
  <si>
    <t>ЗАПИСНАЯ КНИЖКА. А6 64л. КРАСИВЫЙ АВТОМОБИЛЬ -7 (ЗК64-3033) 7БЦ,глянц.ламинирование, цвет.мелов.обл.</t>
  </si>
  <si>
    <t>ЗК64-3033</t>
  </si>
  <si>
    <t>4670159300335</t>
  </si>
  <si>
    <t>ПП-00262983</t>
  </si>
  <si>
    <t>ЗАПИСНАЯ КНИЖКА. А6 64л. ЛИСТЬЯ-1 (64-9090) 7БЦ,глянц.ламинирование, цвет.мелов.обл.</t>
  </si>
  <si>
    <t>64-9090</t>
  </si>
  <si>
    <t>4670159290902</t>
  </si>
  <si>
    <t>ПП-00270485</t>
  </si>
  <si>
    <t>ЗАПИСНАЯ КНИЖКА. А6 64л. МАЛЬЧИК И ЛИС (ЗК64-0780) 7БЦ,глянц.ламинирование,цвет.мелов.обл.</t>
  </si>
  <si>
    <t>ЗК64-0780</t>
  </si>
  <si>
    <t>4670159307808</t>
  </si>
  <si>
    <t>ПП-00266555</t>
  </si>
  <si>
    <t>ЗАПИСНАЯ КНИЖКА. А6 64л. МИЛАЯ КАПИБАРА - 2 (ЗК64-3029) 7БЦ,глянц.ламинирование, цвет.мелов.обл.</t>
  </si>
  <si>
    <t>ЗК64-3029</t>
  </si>
  <si>
    <t>4670159300298</t>
  </si>
  <si>
    <t>ПП-00266568</t>
  </si>
  <si>
    <t>ЗАПИСНАЯ КНИЖКА. А6 64л. НЕЖНЫЕ ЦВЕТА - 2 (ЗК64-3034) 7БЦ,глянц.ламинирование, цвет.мелов.обл.</t>
  </si>
  <si>
    <t>ЗК64-3034</t>
  </si>
  <si>
    <t>4670159300342</t>
  </si>
  <si>
    <t>ПП-00262979</t>
  </si>
  <si>
    <t>ЗАПИСНАЯ КНИЖКА. А6 64л. ПАСТЕЛЬНЫЙ ОДНОТОННЫЙ -1 (64-9086) 7БЦ,глянц.ламинирование, цвет.мелов.обл.</t>
  </si>
  <si>
    <t>64-9086</t>
  </si>
  <si>
    <t>4670159290865</t>
  </si>
  <si>
    <t>ПП-00269209</t>
  </si>
  <si>
    <t>ЗАПИСНАЯ КНИЖКА. А6 64л. СИНИЙ (ЗК64-0339) 7БЦ,глянц.ламинирование, цвет.мелов.обл.</t>
  </si>
  <si>
    <t>ЗК64-0339</t>
  </si>
  <si>
    <t>4670159303398</t>
  </si>
  <si>
    <t>ПП-00266550</t>
  </si>
  <si>
    <t>ЗАПИСНАЯ КНИЖКА. А6 64л. СЛУШАЙ СВОЁ СЕРДЦЕ - 3 (ЗК64-3027) 7БЦ,глянц.ламинирование, цвет.мелов.обл.</t>
  </si>
  <si>
    <t>ЗК64-3027</t>
  </si>
  <si>
    <t>4670159300274</t>
  </si>
  <si>
    <t>ПП-00266564</t>
  </si>
  <si>
    <t>ЗАПИСНАЯ КНИЖКА. А6 64л. УГРЮМЫЙ КОТИК (ЗК64-3032) 7БЦ,глянц.ламинирование, цвет.мелов.обл.</t>
  </si>
  <si>
    <t>ЗК64-3032</t>
  </si>
  <si>
    <t>4670159300328</t>
  </si>
  <si>
    <t>ПП-00262981</t>
  </si>
  <si>
    <t>ЗАПИСНАЯ КНИЖКА. А6 64л. ФОТО КОТИКА - 2 (64-9088) 7БЦ,глянц.ламинирование, цвет.мелов.обл.</t>
  </si>
  <si>
    <t>64-9088</t>
  </si>
  <si>
    <t>4670159290889</t>
  </si>
  <si>
    <t>ПП-00262986</t>
  </si>
  <si>
    <t>ЗАПИСНАЯ КНИЖКА. А6 64л. ФУТБОЛЬНАЯ ТЕМА - 6 (64-9093) 7БЦ,глянц.ламинирование, цвет.мелов.обл.</t>
  </si>
  <si>
    <t>64-9093</t>
  </si>
  <si>
    <t>4670159290933</t>
  </si>
  <si>
    <t>ПП-00266554</t>
  </si>
  <si>
    <t>ЗАПИСНАЯ КНИЖКА. А6 64л. ФУТБОЛЬНАЯ ТЕМА - 9 (ЗК64-3028) 7БЦ,глянц.ламинирование, цвет.мелов.обл.</t>
  </si>
  <si>
    <t>ЗК64-3028</t>
  </si>
  <si>
    <t>4670159300281</t>
  </si>
  <si>
    <t>ПП-00262977</t>
  </si>
  <si>
    <t>ЗАПИСНАЯ КНИЖКА. А6 64л. ЧЁРНЫЙ ЦВЕТ - 4 (64-9084) 7БЦ,глянц.ламинирование, цвет.мелов.обл.</t>
  </si>
  <si>
    <t>64-9084</t>
  </si>
  <si>
    <t>4670159290841</t>
  </si>
  <si>
    <t xml:space="preserve">10. Записные книжки А6,  80л. (105х148) 7БЦ, глянц. ламинация, лен </t>
  </si>
  <si>
    <t>ПП-00267549</t>
  </si>
  <si>
    <t>ЗАПИСНАЯ КНИЖКА. А6 80л ВОЛШЕБНЫЕ ПИСЬМА - 1 (ЗК80-0076) 7БЦ, глянц.ламинир., лен</t>
  </si>
  <si>
    <t>ЗК80-0076</t>
  </si>
  <si>
    <t>4670159300762</t>
  </si>
  <si>
    <t>ПП-00267551</t>
  </si>
  <si>
    <t>ЗАПИСНАЯ КНИЖКА. А6 80л КРАСИВАЯ ПРИРОДА - 6 (ЗК80-0078) 7БЦ, глянц.ламинир., лен</t>
  </si>
  <si>
    <t>ЗК80-0078</t>
  </si>
  <si>
    <t>4670159300786</t>
  </si>
  <si>
    <t>ПП-00267550</t>
  </si>
  <si>
    <t>ЗАПИСНАЯ КНИЖКА. А6 80л КРАСИВЫЕ АВТОМОБИЛИ - 12 (ЗК80-0077) 7БЦ, глянц.ламинир., лен</t>
  </si>
  <si>
    <t>ЗК80-0077</t>
  </si>
  <si>
    <t>4670159300779</t>
  </si>
  <si>
    <t>ПП-00267548</t>
  </si>
  <si>
    <t>ЗАПИСНАЯ КНИЖКА. А6 80л КРАСИВЫЕ КОТЫ - 2 (ЗК80-0075) 7БЦ, глянц.ламинир., лен</t>
  </si>
  <si>
    <t>ЗК80-0075</t>
  </si>
  <si>
    <t>4670159300755</t>
  </si>
  <si>
    <t>ПП-00267552</t>
  </si>
  <si>
    <t>ЗАПИСНАЯ КНИЖКА. А6 80л ОДНОТОННЫЙ ЧЁРНЫЙ - 2 (ЗК80-0079) 7БЦ, глянц.ламинир., лен</t>
  </si>
  <si>
    <t>ЗК80-0079</t>
  </si>
  <si>
    <t>4670159300793</t>
  </si>
  <si>
    <t>13. Записные книжки А6,  96л. (106х148) 7БЦ</t>
  </si>
  <si>
    <t>ПП-00267559</t>
  </si>
  <si>
    <t>ЗАПИСНАЯ КНИЖКА. А6 96л. АВТО И ПРИРОДА - 11 (ЗК96-0083) 7БЦ, глянц.ламинирование, цвет.мелов.обл.</t>
  </si>
  <si>
    <t>ЗК96-0083</t>
  </si>
  <si>
    <t>4670159300830</t>
  </si>
  <si>
    <t>ПП-00267556</t>
  </si>
  <si>
    <t>ЗАПИСНАЯ КНИЖКА. А6 96л. В СИНИХ ТОНАХ - 1 (ЗК96-0081) 7БЦ, глянц.ламинирование, цвет.мелов.обл.</t>
  </si>
  <si>
    <t>ЗК96-0081</t>
  </si>
  <si>
    <t>4670159300816</t>
  </si>
  <si>
    <t>ПП-00257430</t>
  </si>
  <si>
    <t>ЗАПИСНАЯ КНИЖКА. А6 96л. ДЕРЗКИЙ АВТОМОБИЛЬ - 1 (96-7560) 7БЦ, глянц.ламинирование, цвет.мелов.обл.</t>
  </si>
  <si>
    <t>96-7560</t>
  </si>
  <si>
    <t>4670159275510</t>
  </si>
  <si>
    <t>ПП-00267557</t>
  </si>
  <si>
    <t>ЗАПИСНАЯ КНИЖКА. А6 96л. ЛУННЫЕ ПЕЙЗАЖИ - 1 (ЗК96-0082) 7БЦ, глянц.ламинирование, цвет.мелов.обл.</t>
  </si>
  <si>
    <t>ЗК96-0082</t>
  </si>
  <si>
    <t>4670159300823</t>
  </si>
  <si>
    <t>ПП-00267555</t>
  </si>
  <si>
    <t>ЗАПИСНАЯ КНИЖКА. А6 96л. ОДНОТОННЫЙ ЧЁРНЫЙ - 3 (ЗК96-0080) 7БЦ, глянц.ламинирование, цвет.мелов.обл.</t>
  </si>
  <si>
    <t>ЗК96-0080</t>
  </si>
  <si>
    <t>4670159300809</t>
  </si>
  <si>
    <t>ПП-00257435</t>
  </si>
  <si>
    <t>ЗАПИСНАЯ КНИЖКА. А6 96л. ПУШИСТЫЙ КОТ - 5 (96-7562) 7БЦ, глянц.ламинирование, цвет.мелов.обл.</t>
  </si>
  <si>
    <t>96-7562</t>
  </si>
  <si>
    <t>4670159275534</t>
  </si>
  <si>
    <t>ПП-00257443</t>
  </si>
  <si>
    <t>ЗАПИСНАЯ КНИЖКА. А6 96л. ФУТБОЛЬНЫЙ МЯЧ - 18 (96-7567) 7БЦ, глянц.ламинирование, цвет.мелов.обл.</t>
  </si>
  <si>
    <t>96-7567</t>
  </si>
  <si>
    <t>4670159275589</t>
  </si>
  <si>
    <t>15. Записные книжки А6, 160л. (105х148) 7БЦ, глянц. ламинация</t>
  </si>
  <si>
    <t>ПП-00267561</t>
  </si>
  <si>
    <t>ЗАПИСНАЯ КНИЖКА. А6 160л. Aesthetics-1 (ЗК160-0084) 7БЦ, глянц.ламин., цвет.мелов.обл</t>
  </si>
  <si>
    <t>ЗК160-0084</t>
  </si>
  <si>
    <t>4670159300847</t>
  </si>
  <si>
    <t>ПП-00267563</t>
  </si>
  <si>
    <t>ЗАПИСНАЯ КНИЖКА. А6 160л. КРАСИВЫЕ АВТОМОБИЛИ - 13 (ЗК160-0086) 7БЦ, глянц.ламин., цвет.мелов.обл</t>
  </si>
  <si>
    <t>ЗК160-0086</t>
  </si>
  <si>
    <t>4670159300861</t>
  </si>
  <si>
    <t>ПП-00256557</t>
  </si>
  <si>
    <t>ЗАПИСНАЯ КНИЖКА. А6 160л. МРАМОР-2 (160-7190) 7БЦ, глянц.ламин., цвет.мелов.обл</t>
  </si>
  <si>
    <t>160-7190</t>
  </si>
  <si>
    <t>4670159271901</t>
  </si>
  <si>
    <t>ПП-00256556</t>
  </si>
  <si>
    <t>ЗАПИСНАЯ КНИЖКА. А6 160л. СЕРО-БЕЛАЯ ТЕКСТУРА (160-7189) 7БЦ, глянц.ламин., цвет.мелов.обл</t>
  </si>
  <si>
    <t>160-7189</t>
  </si>
  <si>
    <t>4670159271895</t>
  </si>
  <si>
    <t>16. Записные книжки А6, 160л. (105х148), 7БЦ, глянц. ламинация, лен</t>
  </si>
  <si>
    <t>ПП-00265399</t>
  </si>
  <si>
    <t>ЗАПИСНАЯ КНИЖКА. А6 160л. ДИЗАЙН В ЧЁРНОМ ЦВЕТЕ - 2 (160-9504) 7БЦ, глянц.ламин.,лен</t>
  </si>
  <si>
    <t>160-9504</t>
  </si>
  <si>
    <t>4670159295044</t>
  </si>
  <si>
    <t>ПП-00265401</t>
  </si>
  <si>
    <t>ЗАПИСНАЯ КНИЖКА. А6 160л. ЗЕЛЕНОГЛАЗЫЙ КОТИК - 2 (160-9506) 7БЦ, глянц.ламин.,лен</t>
  </si>
  <si>
    <t>160-9506</t>
  </si>
  <si>
    <t>4670159295068</t>
  </si>
  <si>
    <t>ПП-00265403</t>
  </si>
  <si>
    <t>ЗАПИСНАЯ КНИЖКА. А6 160л. КРАСИВАЯ ПРИРОДА - 4 (160-9508) 7БЦ, глянц.ламин.,лен</t>
  </si>
  <si>
    <t>160-9508</t>
  </si>
  <si>
    <t>4670159295082</t>
  </si>
  <si>
    <t>ПП-00265400</t>
  </si>
  <si>
    <t>ЗАПИСНАЯ КНИЖКА. А6 160л. НАДПИСИ-1 (160-9505) 7БЦ, глянц.ламин.,лен</t>
  </si>
  <si>
    <t>160-9505</t>
  </si>
  <si>
    <t>4670159295051</t>
  </si>
  <si>
    <t>ПП-00189089</t>
  </si>
  <si>
    <t>ЗАПИСНАЯ КНИЖКА. А6 160л. НЕВЕРОЯТНЫЙ СУПЕРКАР (160-6455) 7БЦ, глянц.ламин.,лен</t>
  </si>
  <si>
    <t>160-6455</t>
  </si>
  <si>
    <t>4620129764551</t>
  </si>
  <si>
    <t>ПП-00265397</t>
  </si>
  <si>
    <t>ЗАПИСНАЯ КНИЖКА. А6 160л. ПАСТЕЛЬНЫЕ РАЗВОДЫ (160-9502) 7БЦ, глянц.ламин.,лен</t>
  </si>
  <si>
    <t>160-9502</t>
  </si>
  <si>
    <t>4670159295020</t>
  </si>
  <si>
    <t>ПП-00265398</t>
  </si>
  <si>
    <t>ЗАПИСНАЯ КНИЖКА. А6 160л. СЕРЕБРИСТАЯ МАШИНА - 3 (160-9503) 7БЦ, глянц.ламин.,лен</t>
  </si>
  <si>
    <t>160-9503</t>
  </si>
  <si>
    <t>4670159295037</t>
  </si>
  <si>
    <t>ПП-00265404</t>
  </si>
  <si>
    <t>ЗАПИСНАЯ КНИЖКА. А6 160л. ЦВЕТОЧНЫЙ МИНИМАЛИЗМ - 1 (160-9509) 7БЦ, глянц.ламин.,лен</t>
  </si>
  <si>
    <t>160-9509</t>
  </si>
  <si>
    <t>4670159295099</t>
  </si>
  <si>
    <t>04 Записные книжки А7</t>
  </si>
  <si>
    <t xml:space="preserve"> Записные книжки А7, 48л.</t>
  </si>
  <si>
    <t>ПП-00270491</t>
  </si>
  <si>
    <t>ЗАПИСНАЯ КНИЖКА А7 48л. ВОЛШЕБНОЕ ПИСЬМО (ЗК48-0786) перепл. 7БЦ, глянц. ламинация</t>
  </si>
  <si>
    <t>ЗК48-0786</t>
  </si>
  <si>
    <t>4670159307860</t>
  </si>
  <si>
    <t>ПП-00267567</t>
  </si>
  <si>
    <t>ЗАПИСНАЯ КНИЖКА А7 48л. ДЕВОЧКА С ЖИВОТНЫМ - 1 (ЗК48-0087) перепл. 7БЦ, глянц. ламинация</t>
  </si>
  <si>
    <t>ЗК48-0087</t>
  </si>
  <si>
    <t>4670159300878</t>
  </si>
  <si>
    <t>ПП-00270489</t>
  </si>
  <si>
    <t>ЗАПИСНАЯ КНИЖКА А7 48л. ЖЁЛТЫЙ АВТОМОБИЛЬ - 5 (ЗК48-0784) перепл. 7БЦ, глянц. ламинация</t>
  </si>
  <si>
    <t>ЗК48-0784</t>
  </si>
  <si>
    <t>4670159307846</t>
  </si>
  <si>
    <t>ПП-00261073</t>
  </si>
  <si>
    <t>ЗАПИСНАЯ КНИЖКА А7 48л. ЗЕЛЕНОГЛАЗЫЙ КОТИК - 1 (48-8633) перепл. 7БЦ, глянц. ламинация</t>
  </si>
  <si>
    <t>48-8633</t>
  </si>
  <si>
    <t>4670159286325</t>
  </si>
  <si>
    <t>ПП-00261074</t>
  </si>
  <si>
    <t>ЗАПИСНАЯ КНИЖКА А7 48л. КАПИБАРА И ЕНОТ - 1 (48-8634) перепл. 7БЦ, глянц. ламинация</t>
  </si>
  <si>
    <t>48-8634</t>
  </si>
  <si>
    <t>4670159286332</t>
  </si>
  <si>
    <t>ПП-00261064</t>
  </si>
  <si>
    <t>ЗАПИСНАЯ КНИЖКА А7 48л. МИКС АВТО - 3 (48-8624) перепл. 7БЦ, глянц. ламинация</t>
  </si>
  <si>
    <t>48-8624</t>
  </si>
  <si>
    <t>4670159286233</t>
  </si>
  <si>
    <t>ПП-00267568</t>
  </si>
  <si>
    <t>ЗАПИСНАЯ КНИЖКА А7 48л. МИЛАЯ КАПИБАРА - 3 (ЗК48-0088) перепл. 7БЦ, глянц. ламинация</t>
  </si>
  <si>
    <t>ЗК48-0088</t>
  </si>
  <si>
    <t>4670159300885</t>
  </si>
  <si>
    <t>ПП-00267570</t>
  </si>
  <si>
    <t>ЗАПИСНАЯ КНИЖКА А7 48л. ОДНОТОННЫЙ ЧЁРНЫЙ - 4 (ЗК48-0089) перепл. 7БЦ, глянц. ламинация</t>
  </si>
  <si>
    <t>ЗК48-0089</t>
  </si>
  <si>
    <t>4670159300892</t>
  </si>
  <si>
    <t>ПП-00267572</t>
  </si>
  <si>
    <t>ЗАПИСНАЯ КНИЖКА А7 48л. РАЗНЫЕ АВТОМОБИЛИ - 19 (ЗК48-0090) перепл. 7БЦ, глянц. ламинация</t>
  </si>
  <si>
    <t>ЗК48-0090</t>
  </si>
  <si>
    <t>4670159300908</t>
  </si>
  <si>
    <t>ПП-00269212</t>
  </si>
  <si>
    <t>ЗАПИСНАЯ КНИЖКА А7 48л. СИНИЙ (ЗК48-0342) перепл. 7БЦ, глянц. ламинация</t>
  </si>
  <si>
    <t>ЗК48-0342</t>
  </si>
  <si>
    <t>4670159303428</t>
  </si>
  <si>
    <t>ПП-00270493</t>
  </si>
  <si>
    <t>ЗАПИСНАЯ КНИЖКА А7 48л. ФРАЗА НА ЧЁРНОМ (ЗК48-0788) перепл. 7БЦ, глянц. ламинация</t>
  </si>
  <si>
    <t>ЗК48-0788</t>
  </si>
  <si>
    <t>4670159307884</t>
  </si>
  <si>
    <t>ПП-00261075</t>
  </si>
  <si>
    <t>ЗАПИСНАЯ КНИЖКА А7 48л. ХИЩНИКИ САВАННЫ - 1 (48-8635) перепл. 7БЦ, глянц. ламинация</t>
  </si>
  <si>
    <t>48-8635</t>
  </si>
  <si>
    <t>4670159286349</t>
  </si>
  <si>
    <t>ПП-00261060</t>
  </si>
  <si>
    <t>ЗАПИСНАЯ КНИЖКА А7 48л. ЦВЕТНЫЕ МОНСТРИКИ - 2 (48-8622) перепл. 7БЦ, глянц. ламинация</t>
  </si>
  <si>
    <t>48-8622</t>
  </si>
  <si>
    <t>4670159286219</t>
  </si>
  <si>
    <t>ПП-00270490</t>
  </si>
  <si>
    <t>ЗАПИСНАЯ КНИЖКА А7 48л. ЧЁРНЫЙ АВТОМОБИЛЬ - 19 (ЗК48-0785) перепл. 7БЦ, глянц. ламинация</t>
  </si>
  <si>
    <t>ЗК48-0785</t>
  </si>
  <si>
    <t>4670159307853</t>
  </si>
  <si>
    <t>ПП-00261077</t>
  </si>
  <si>
    <t>ЗАПИСНАЯ КНИЖКА А7 48л. ЧЁРНЫЙ АВТОМОБИЛЬ - 9 (48-8637) перепл. 7БЦ, глянц. ламинация</t>
  </si>
  <si>
    <t>48-8637</t>
  </si>
  <si>
    <t>4670159286363</t>
  </si>
  <si>
    <t>ПП-00261068</t>
  </si>
  <si>
    <t>ЗАПИСНАЯ КНИЖКА А7 48л. ШИКАРНЫЙ АВТОМОБИЛЬ - 2 (48-8628) перепл. 7БЦ, глянц. ламинация</t>
  </si>
  <si>
    <t>48-8628</t>
  </si>
  <si>
    <t>4670159286271</t>
  </si>
  <si>
    <t>Записные книжки  А7,  64л.</t>
  </si>
  <si>
    <t>ПП-00261093</t>
  </si>
  <si>
    <t>ЗАПИСНАЯ КНИЖКА А7 64л. ВНЕДОРОЖНИК-5 (64-8641) перепл. 7БЦ, глянц. ламинация</t>
  </si>
  <si>
    <t>64-8641</t>
  </si>
  <si>
    <t>4670159286417</t>
  </si>
  <si>
    <t>ПП-00270496</t>
  </si>
  <si>
    <t>ЗАПИСНАЯ КНИЖКА А7 64л. ВОЛШЕБНОЕ ПИСЬМО - 1 (ЗК64-0791) перепл. 7БЦ, глянц.ламинация</t>
  </si>
  <si>
    <t>ЗК64-0791</t>
  </si>
  <si>
    <t>4670159307914</t>
  </si>
  <si>
    <t>ПП-00267581</t>
  </si>
  <si>
    <t>ЗАПИСНАЯ КНИЖКА А7 64л. КАПИБАРА С УТКАМИ (ЗК64-0095) перепл. 7БЦ, глянц.ламинация</t>
  </si>
  <si>
    <t>ЗК64-0095</t>
  </si>
  <si>
    <t>4670159300953</t>
  </si>
  <si>
    <t>ПП-00261094</t>
  </si>
  <si>
    <t>ЗАПИСНАЯ КНИЖКА А7 64л. КРАСИВЫЙ АВТОМОБИЛЬ - 1 (64-8642) перепл. 7БЦ, глянц. ламинация</t>
  </si>
  <si>
    <t>64-8642</t>
  </si>
  <si>
    <t>4670159286424</t>
  </si>
  <si>
    <t>ПП-00270494</t>
  </si>
  <si>
    <t>ЗАПИСНАЯ КНИЖКА А7 64л. КРАСНЫЙ АВТОМОБИЛЬ - 7 (ЗК64-0789) перепл. 7БЦ, глянц.ламинация</t>
  </si>
  <si>
    <t>ЗК64-0789</t>
  </si>
  <si>
    <t>4670159307891</t>
  </si>
  <si>
    <t>ПП-00261091</t>
  </si>
  <si>
    <t>ЗАПИСНАЯ КНИЖКА А7 64л. МИЛЫЕ КОТЯТА - 6 (64-8639) перепл. 7БЦ, глянц. ламинация</t>
  </si>
  <si>
    <t>64-8639</t>
  </si>
  <si>
    <t>4670159286394</t>
  </si>
  <si>
    <t>ПП-00238329</t>
  </si>
  <si>
    <t>ЗАПИСНАЯ КНИЖКА А7 64л. МИЛЫЙ КОТЁНОК - 2 (64-1686) перепл. 7БЦ, глянц.ламинация</t>
  </si>
  <si>
    <t>64-1686</t>
  </si>
  <si>
    <t>4670159216865</t>
  </si>
  <si>
    <t>ПП-00267577</t>
  </si>
  <si>
    <t>ЗАПИСНАЯ КНИЖКА А7 64л. МИЛЫЙ ПАТТЕРН - 3 (ЗК64-0093) перепл. 7БЦ, глянц.ламинация</t>
  </si>
  <si>
    <t>ЗК64-0093</t>
  </si>
  <si>
    <t>4670159300939</t>
  </si>
  <si>
    <t>ПП-00238330</t>
  </si>
  <si>
    <t>ЗАПИСНАЯ КНИЖКА А7 64л. МИЛЫЙ ЩЕНОК - 1 (64-1687) перепл. 7БЦ, глянц.ламинация</t>
  </si>
  <si>
    <t>64-1687</t>
  </si>
  <si>
    <t>4670159216872</t>
  </si>
  <si>
    <t>ПП-00238327</t>
  </si>
  <si>
    <t>ЗАПИСНАЯ КНИЖКА А7 64л. ОГНИ СОВРЕМЕННОГО ГОРОДА (64-1684) перепл. 7БЦ, глянц.ламинация</t>
  </si>
  <si>
    <t>64-1684</t>
  </si>
  <si>
    <t>4670159216841</t>
  </si>
  <si>
    <t>ПП-00267573</t>
  </si>
  <si>
    <t>ЗАПИСНАЯ КНИЖКА А7 64л. ОДНОТОННЫЙ СИНИЙ - 1 (ЗК64-0091) перепл. 7БЦ, глянц.ламинация</t>
  </si>
  <si>
    <t>ЗК64-0091</t>
  </si>
  <si>
    <t>4670159300915</t>
  </si>
  <si>
    <t>ПП-00267582</t>
  </si>
  <si>
    <t>ЗАПИСНАЯ КНИЖКА А7 64л. ОДНОТОННЫЙ ЧЁРНЫЙ - 5 (ЗК64-0096) перепл. 7БЦ, глянц.ламинация</t>
  </si>
  <si>
    <t>ЗК64-0096</t>
  </si>
  <si>
    <t>4670159300960</t>
  </si>
  <si>
    <t>ПП-00261085</t>
  </si>
  <si>
    <t>ЗАПИСНАЯ КНИЖКА А7 64л. ПУХЛЫЙ КОТЁНОК - 1 (64-8637) перепл. 7БЦ, глянц. ламинация</t>
  </si>
  <si>
    <t>64-8637</t>
  </si>
  <si>
    <t>4670159286370</t>
  </si>
  <si>
    <t>ПП-00261100</t>
  </si>
  <si>
    <t>ЗАПИСНАЯ КНИЖКА А7 64л. СЕРЕБРИСТАЯ МАШИНА - 2 (64-8646) перепл. 7БЦ, глянц. ламинация</t>
  </si>
  <si>
    <t>64-8646</t>
  </si>
  <si>
    <t>4670159286462</t>
  </si>
  <si>
    <t>ПП-00270495</t>
  </si>
  <si>
    <t>ЗАПИСНАЯ КНИЖКА А7 64л. СИНИЙ ВНЕДОРОЖНИК - 3 (ЗК64-0790) перепл. 7БЦ, глянц.ламинация</t>
  </si>
  <si>
    <t>ЗК64-0790</t>
  </si>
  <si>
    <t>4670159307907</t>
  </si>
  <si>
    <t>ПП-00267580</t>
  </si>
  <si>
    <t>ЗАПИСНАЯ КНИЖКА А7 64л. СТИЛЬНЫЕ АВТОМОБИЛИ - 3 (ЗК64-0094) перепл. 7БЦ, глянц.ламинация</t>
  </si>
  <si>
    <t>ЗК64-0094</t>
  </si>
  <si>
    <t>4670159300946</t>
  </si>
  <si>
    <t>ПП-00238324</t>
  </si>
  <si>
    <t>ЗАПИСНАЯ КНИЖКА А7 64л. ТЁМНЫЙ ВНЕДОРОЖНИК (64-1681) перепл. 7БЦ, глянц.ламинация</t>
  </si>
  <si>
    <t>64-1681</t>
  </si>
  <si>
    <t>4670159216810</t>
  </si>
  <si>
    <t>ПП-00270498</t>
  </si>
  <si>
    <t>ЗАПИСНАЯ КНИЖКА А7 64л. ФРАЗА НА ЧЁРНОМ - 1 (ЗК64-0793) перепл. 7БЦ, глянц.ламинация</t>
  </si>
  <si>
    <t>ЗК64-0793</t>
  </si>
  <si>
    <t>4670159307938</t>
  </si>
  <si>
    <t>ПП-00261095</t>
  </si>
  <si>
    <t>ЗАПИСНАЯ КНИЖКА А7 64л. ФУТБОЛЬНЫЙ МЯЧ - 23 (64-8643) перепл. 7БЦ, глянц. ламинация</t>
  </si>
  <si>
    <t>64-8643</t>
  </si>
  <si>
    <t>4670159286431</t>
  </si>
  <si>
    <t>ПП-00270497</t>
  </si>
  <si>
    <t>ЗАПИСНАЯ КНИЖКА А7 64л. ФУТБОЛЬНЫЙ МЯЧ - 36 (ЗК64-0792) перепл. 7БЦ, глянц.ламинация</t>
  </si>
  <si>
    <t>ЗК64-0792</t>
  </si>
  <si>
    <t>4670159307921</t>
  </si>
  <si>
    <t>02. Записные книги (тетради) на гребне, твёрдый переплёт, А4, А5 и А6</t>
  </si>
  <si>
    <t xml:space="preserve"> Записные книги на гребне А4</t>
  </si>
  <si>
    <t>Записные книги на гребне  А4, 80л. (204х298)</t>
  </si>
  <si>
    <t>ПП-00238360</t>
  </si>
  <si>
    <t>Записная книга на гребне  А4 80л. ГЕОМЕТРИЯ В ЧЁРНОМ (80-1726) (гребень сбоку,гл.ламинир-ие,7БЦ)</t>
  </si>
  <si>
    <t>80-1726</t>
  </si>
  <si>
    <t>4670159217084</t>
  </si>
  <si>
    <t>ПП-00209132</t>
  </si>
  <si>
    <t>Записная книга на гребне  А4 80л. ГОСУДАРСТВЕННЫЙ СИМВОЛ РОССИИ (80-6743) (гребень сбоку,гл.лам,7БЦ)</t>
  </si>
  <si>
    <t>80-6743</t>
  </si>
  <si>
    <t>4670159067436</t>
  </si>
  <si>
    <t>ПП-00189598</t>
  </si>
  <si>
    <t>Записная книга на гребне  А4 80л. НЕБОСКРЁБЫ ИЗ СТЕКЛА (80-6665) (гребень сбоку,гл.ламинир-ие,7БЦ)</t>
  </si>
  <si>
    <t>80-6665</t>
  </si>
  <si>
    <t>4620129766654</t>
  </si>
  <si>
    <t>ПП-00269216</t>
  </si>
  <si>
    <t>Записная книга на гребне  А4 80л. ЧЕРНЫЙ (ЗК80-0346) (гребень сбоку,гл.лам,7БЦ)</t>
  </si>
  <si>
    <t>ЗК80-0346</t>
  </si>
  <si>
    <t>4670159303466</t>
  </si>
  <si>
    <t>Записные книги на гребне А4, 120л.</t>
  </si>
  <si>
    <t>ПП-00238363</t>
  </si>
  <si>
    <t>Записная книга на гребне А4 120л. БЕРЁЗЫ (120-1711) (гребень сбоку,глянц.лам., 7БЦ)</t>
  </si>
  <si>
    <t>120-1711</t>
  </si>
  <si>
    <t>4670159217114</t>
  </si>
  <si>
    <t>ПП-00213965</t>
  </si>
  <si>
    <t>Записная книга на гребне А4 120л. ВЫСОТКИ МЕГАПОЛИСА (120-9588) (гребень сбоку,глянц.лам., 7БЦ)</t>
  </si>
  <si>
    <t>120-9588</t>
  </si>
  <si>
    <t>4670159095880</t>
  </si>
  <si>
    <t>ПП-00213964</t>
  </si>
  <si>
    <t>Записная книга на гребне А4 120л. СОПРИКОСНОВЕНИЕ (120-9587) (гребень сбоку,глянц.лам., 7БЦ)</t>
  </si>
  <si>
    <t>120-9587</t>
  </si>
  <si>
    <t>4670159095873</t>
  </si>
  <si>
    <t xml:space="preserve"> Записные книжки на гребне А5</t>
  </si>
  <si>
    <t>Записные книжки на гребне  А5, 80л.</t>
  </si>
  <si>
    <t>ПП-00262964</t>
  </si>
  <si>
    <t>Записная книга на гребне А5 80л., АВТО-12 (80-9076) (7БЦ, на гребне, глянц.ламинирование)</t>
  </si>
  <si>
    <t>80-9076</t>
  </si>
  <si>
    <t>4670159290728</t>
  </si>
  <si>
    <t>ПП-00209153</t>
  </si>
  <si>
    <t>Записная книга на гребне А5 80л., БЕНГАЛЬСКИЙ КОТ (80-6750) (7БЦ, на гребне, глянц.ламинирование)</t>
  </si>
  <si>
    <t>80-6750</t>
  </si>
  <si>
    <t>4670159067504</t>
  </si>
  <si>
    <t>ПП-00262965</t>
  </si>
  <si>
    <t>Записная книга на гребне А5 80л., ПРИРОДА-6 (80-9077) (7БЦ, на гребне, глянц.ламинирование)</t>
  </si>
  <si>
    <t>80-9077</t>
  </si>
  <si>
    <t>4670159290735</t>
  </si>
  <si>
    <t>ПП-00262963</t>
  </si>
  <si>
    <t>Записная книга на гребне А5 80л., ЧЁРНЫЙ ЦВЕТ - 2 (80-9075) (7БЦ, на гребне, глянц.ламинирование)</t>
  </si>
  <si>
    <t>80-9075</t>
  </si>
  <si>
    <t>4670159290711</t>
  </si>
  <si>
    <t>Записные книжки на гребне А5, 100л.</t>
  </si>
  <si>
    <t>ПП-00209156</t>
  </si>
  <si>
    <t>Записная книга на гребне А5 100л. АБСТРАКТНАЯ ГЕОМЕТРИЯ - 3 арт. 100-6753 (7БЦ, глянц.ламинирование)</t>
  </si>
  <si>
    <t>100-6753</t>
  </si>
  <si>
    <t>4670159067535</t>
  </si>
  <si>
    <t>ПП-00255684</t>
  </si>
  <si>
    <t>Записная книга на гребне А5 100л. ГОРОДСКАЯ АРХИТЕКТУРА - 3 (100-7107) 7БЦ, глянц.ламинирование</t>
  </si>
  <si>
    <t>100-7107</t>
  </si>
  <si>
    <t>4670159271079</t>
  </si>
  <si>
    <t>ПП-00209157</t>
  </si>
  <si>
    <t>Записная книга на гребне А5 100л. КЛАССИЧЕСКИЙ СТИЛЬ - 2 арт. 100-6754 (7БЦ, глянц.ламинирование)</t>
  </si>
  <si>
    <t>100-6754</t>
  </si>
  <si>
    <t>4670159067542</t>
  </si>
  <si>
    <t>Записные книжки на гребне А5, 120л.</t>
  </si>
  <si>
    <t>ПП-00256768</t>
  </si>
  <si>
    <t>Записная книга на гребне А5 120л. МОСТ В ЧЁРНО-БЕЛОМ - 1 (120-7213) 7БЦ, глянц.ламинирование</t>
  </si>
  <si>
    <t>120-7213</t>
  </si>
  <si>
    <t>4670159272137</t>
  </si>
  <si>
    <t>ПП-00189974</t>
  </si>
  <si>
    <t>Записная книга на гребне А5 120л. СИМВОЛИКА РОССИИ - 5 (120-6795) (7БЦ, глянц.ламинирование)</t>
  </si>
  <si>
    <t>120-6795</t>
  </si>
  <si>
    <t>4620129767958</t>
  </si>
  <si>
    <t xml:space="preserve"> Записные книжки на гребне А6</t>
  </si>
  <si>
    <t>Записные книжки на гребне А6, 80л.</t>
  </si>
  <si>
    <t>ПП-00265406</t>
  </si>
  <si>
    <t>Записная книжка на гребне А6 80л., БЛЕСТЯЩИЕ АВТО - 1 (80-9511) (7БЦ, глянц.ламинирование)</t>
  </si>
  <si>
    <t>80-9511</t>
  </si>
  <si>
    <t>4670159295112</t>
  </si>
  <si>
    <t>ПП-00265408</t>
  </si>
  <si>
    <t>Записная книжка на гребне А6 80л., ДИЗАЙН В ЧЁРНОМ ЦВЕТЕ - 3 (80-9513) (7БЦ, глянц.ламинирование)</t>
  </si>
  <si>
    <t>80-9513</t>
  </si>
  <si>
    <t>4670159295136</t>
  </si>
  <si>
    <t>ПП-00265405</t>
  </si>
  <si>
    <t>Записная книжка на гребне А6 80л., ЦВЕТОЧНЫЕ МОТИВЫ - 1 (80-9510) (7БЦ, глянц.ламинирование)</t>
  </si>
  <si>
    <t>80-9510</t>
  </si>
  <si>
    <t>4670159295105</t>
  </si>
  <si>
    <t>05. Бизнес-блокноты (твёрдый переплёт А4,  А5, и А6)</t>
  </si>
  <si>
    <t>Бизнес-блокноты А5</t>
  </si>
  <si>
    <t>Бизнес-блокноты А5,  80л. (170х220)</t>
  </si>
  <si>
    <t xml:space="preserve"> Бизнес-блокноты А5, 80л. (170х220) глянцевое ламинирование</t>
  </si>
  <si>
    <t>ПП-00213961</t>
  </si>
  <si>
    <t>Бизнес-блокнот А5 80л. ДИКИЙ РЁВ (Б80-9584) (пер.7БЦ, глянц.ламинир., цвет.мелов.обл.)</t>
  </si>
  <si>
    <t>Б80-9584</t>
  </si>
  <si>
    <t>4670159095842</t>
  </si>
  <si>
    <t>ПП-00245736</t>
  </si>
  <si>
    <t>Бизнес-блокнот А5 80л. НЕЖНЫЕ ЛИСТЬЯ (80-4472) (пер.7БЦ, глянц.ламинир., цвет.мелов.обл.)</t>
  </si>
  <si>
    <t>80-4472</t>
  </si>
  <si>
    <t>4670159244721</t>
  </si>
  <si>
    <t>ПП-00245735</t>
  </si>
  <si>
    <t>Бизнес-блокнот А5 80л. СПОРТИВНЫЙ АВТОМОБИЛЬ -1 (80-4471) (пер.7БЦ, глянц.ламинир., цвет.мелов.обл.)</t>
  </si>
  <si>
    <t>80-4471</t>
  </si>
  <si>
    <t>4670159244714</t>
  </si>
  <si>
    <t>12. Книги учёта и регистрации</t>
  </si>
  <si>
    <t>Книги учёта  А4 (мягкий переплёт, блок- офсет)</t>
  </si>
  <si>
    <t>Книги учёта  А4 (мягкий переплёт, блок- офсет) 48л</t>
  </si>
  <si>
    <t>ПП-00031117</t>
  </si>
  <si>
    <t>Книга учёта  48л. БЕЛАЯ, клетка (48-4496) скрепка, обл.-картон хромер., блок-офсет, 200х275</t>
  </si>
  <si>
    <t>48-4496</t>
  </si>
  <si>
    <t>9785378244966</t>
  </si>
  <si>
    <t>ПП-00039988</t>
  </si>
  <si>
    <t>Книга учёта  48л. БОРДО, клетка (48-8009) скрепка, обл.-картон хромер., блок-офсет, 200х275</t>
  </si>
  <si>
    <t>48-8009</t>
  </si>
  <si>
    <t>4665297780095</t>
  </si>
  <si>
    <t>ПП-00039984</t>
  </si>
  <si>
    <t>Книга учёта  48л. ЗЕЛЕНАЯ, клетка (48-8011) скрепка, обл.-картон хромер., блок-офсет,  200х275</t>
  </si>
  <si>
    <t>48-8011</t>
  </si>
  <si>
    <t>4665297780118</t>
  </si>
  <si>
    <t>Книги учёта  А4 (мягкий переплёт, блок- офсет) 96л</t>
  </si>
  <si>
    <t>ПП-00031118</t>
  </si>
  <si>
    <t>Книга учёта  96л. БЕЛАЯ, клетка (96-4494) скрепка, обл.-картон хромер., блок-офсет, 200х275</t>
  </si>
  <si>
    <t>96-4494</t>
  </si>
  <si>
    <t>9785378244942</t>
  </si>
  <si>
    <t>ПП-00262789</t>
  </si>
  <si>
    <t>Книга учёта  96л. ГРАФИТ, клетка (96-9055) скрепка, обл.-картон хромер., блок-офсет, 200х275</t>
  </si>
  <si>
    <t>96-9055</t>
  </si>
  <si>
    <t>4670159290551</t>
  </si>
  <si>
    <t>ПП-00262790</t>
  </si>
  <si>
    <t>Книга учёта  96л. СИНЯЯ РОССИЯ, клетка (96-9056) скрепка, обл.-картон хромер., блок-офсет, 200х275</t>
  </si>
  <si>
    <t>96-9056</t>
  </si>
  <si>
    <t>4670159290568</t>
  </si>
  <si>
    <t>ПП-00262788</t>
  </si>
  <si>
    <t>Книга учёта  96л. ЧЕРНАЯ, клетка (96-9054) скрепка, обл.-картон хромер., блок-офсет, 200х275</t>
  </si>
  <si>
    <t>96-9054</t>
  </si>
  <si>
    <t>4670159290544</t>
  </si>
  <si>
    <t>ПП-00039942</t>
  </si>
  <si>
    <t>Книга учёта  96л., БОРДО, клетка (96-8006) скрепка, обл.-картон хромер., блок-офсет, 200х275</t>
  </si>
  <si>
    <t>96-8006</t>
  </si>
  <si>
    <t>4665297780064</t>
  </si>
  <si>
    <t>Книги учёта  А4, А5 (твёрдый переплёт, блок- офсет)</t>
  </si>
  <si>
    <t>Книга учёта А4, 80л., переплёт 7БЦ, глянц.ламин.,блок-офсет</t>
  </si>
  <si>
    <t>ПП-00027473</t>
  </si>
  <si>
    <t>Книга учёта  80л. ЗЕЛЁНАЯ, клетка (80-8676) переплёт 7БЦ, глянц.ламин., блок-офсет, 205х300</t>
  </si>
  <si>
    <t>80-8676</t>
  </si>
  <si>
    <t>9785378186761</t>
  </si>
  <si>
    <t>ПП-00185748</t>
  </si>
  <si>
    <t>Книга учёта  80л. НЕБОСКРЕБЫ И НЕБО, клетка (80-5640) переплёт 7БЦ, глянц.лам., блок-офсет, 200х298</t>
  </si>
  <si>
    <t>80-5640</t>
  </si>
  <si>
    <t>4620129746403</t>
  </si>
  <si>
    <t>ПП-00185746</t>
  </si>
  <si>
    <t>Книга учёта  80л. СИМВОЛИКА РОССИИ-4, клетка (80-4633) переплёт 7БЦ, глянц.лам., блок-офсет, 200х298</t>
  </si>
  <si>
    <t>80-4633</t>
  </si>
  <si>
    <t>4620129746335</t>
  </si>
  <si>
    <t>ПП-00027614</t>
  </si>
  <si>
    <t>Книга учёта  80л. СИНЯЯ, клетка (80-8668) переплёт 7БЦ, глянц.ламин., блок-офсет, 200х298</t>
  </si>
  <si>
    <t>80-8668</t>
  </si>
  <si>
    <t>9785378186686</t>
  </si>
  <si>
    <t>ПП-00264474</t>
  </si>
  <si>
    <t>Книга учёта  80л. ЧЁРНЫЙ ЦВЕТ - 10, клетка (80-9288) переплёт 7БЦ, глянц.лам., блок-офсет, 200х298</t>
  </si>
  <si>
    <t>80-9288</t>
  </si>
  <si>
    <t>4670159292883</t>
  </si>
  <si>
    <t>Книга учёта А4, 96л., переплёт 7БЦ, глянц.ламин.,блок-офсет</t>
  </si>
  <si>
    <t>ПП-00040781</t>
  </si>
  <si>
    <t>Книга учёта  96 л. СИНЯЯ, линия (96-6663) переплёт 7БЦ, глянц.ламин., блок-офсет, 200х275</t>
  </si>
  <si>
    <t>96-6663</t>
  </si>
  <si>
    <t>4665295466632</t>
  </si>
  <si>
    <t>ПП-00030747</t>
  </si>
  <si>
    <t>Книга учёта  96л. БОРДО, клетка (96-3169) переплёт 7БЦ, глянц.ламин., блок-офсет, 200х298</t>
  </si>
  <si>
    <t>96-3169</t>
  </si>
  <si>
    <t>9785378231690</t>
  </si>
  <si>
    <t>ПП-00185754</t>
  </si>
  <si>
    <t>Книга учёта  96л. ГОРОДСКОЙ ПЕЙЗАЖ-2, клетка (96-4635) переплёт 7БЦ, глянц.лам., блок-офсет, 200х298</t>
  </si>
  <si>
    <t>96-4635</t>
  </si>
  <si>
    <t>4620129746359</t>
  </si>
  <si>
    <t>ПП-00260942</t>
  </si>
  <si>
    <t>Книга учёта  96л. ГОСУДАРСТВЕННЫЙ СИМВОЛ РОССИИ - 2, клетка(96-8603)перепл.7БЦ,глянц.лам.,блок-офсет</t>
  </si>
  <si>
    <t>96-8603</t>
  </si>
  <si>
    <t>4670159286035</t>
  </si>
  <si>
    <t>ПП-00264486</t>
  </si>
  <si>
    <t>Книга учёта  96л. ГРАФИТ -  2, клетка (96-9290) переплёт 7БЦ, глянц.ламин., блок-офсет, 200х298</t>
  </si>
  <si>
    <t>96-9290</t>
  </si>
  <si>
    <t>4670159292906</t>
  </si>
  <si>
    <t>ПП-00030736</t>
  </si>
  <si>
    <t>Книга учёта  96л. ЗЕЛЁНАЯ, клетка (96-3168) переплёт 7БЦ, глянц.ламин., блок-офсет, 200х298</t>
  </si>
  <si>
    <t>96-3168</t>
  </si>
  <si>
    <t>9785378231683</t>
  </si>
  <si>
    <t>ПП-00185753</t>
  </si>
  <si>
    <t>Книга учёта  96л. РАДУЖНЫЕ СПИРАЛИ-1, клетка (96-4634) переплёт 7БЦ, глянц.лам., блок-офсет, 200х298</t>
  </si>
  <si>
    <t>96-4634</t>
  </si>
  <si>
    <t>4620129746342</t>
  </si>
  <si>
    <t>ПП-00185750</t>
  </si>
  <si>
    <t>Книга учёта  96л. СИМВОЛИКА РОССИИ-3, клетка (96-4632) переплёт 7БЦ, глянц.лам., блок-офсет, 200х298</t>
  </si>
  <si>
    <t>96-4632</t>
  </si>
  <si>
    <t>4620129746328</t>
  </si>
  <si>
    <t>ПП-00027575</t>
  </si>
  <si>
    <t>Книга учёта  96л. СИНЯЯ, клетка (96-8669) переплёт 7БЦ, глянц.ламин., блок-офсет, 200х298</t>
  </si>
  <si>
    <t>96-8669</t>
  </si>
  <si>
    <t>9785378186693</t>
  </si>
  <si>
    <t>ПП-00264479</t>
  </si>
  <si>
    <t>Книга учёта  96л. ЧЁРНЫЙ ЦВЕТ - 11, клетка (96-9289) переплёт 7БЦ, глянц.ламин., блок-офсет, 200х298</t>
  </si>
  <si>
    <t>96-9289</t>
  </si>
  <si>
    <t>4670159292890</t>
  </si>
  <si>
    <t>Книга учёта А4,120л., переплёт 7БЦ, глянц.ламин.,блок-офсет</t>
  </si>
  <si>
    <t>ПП-00033644</t>
  </si>
  <si>
    <t>Книга учёта 120л. БОРДО, клетка (120-3025) переплёт 7БЦ, глянц.ламин., блок-офсет, 200х298</t>
  </si>
  <si>
    <t>120-3025</t>
  </si>
  <si>
    <t>4665295430251</t>
  </si>
  <si>
    <t>ПП-00033645</t>
  </si>
  <si>
    <t>Книга учёта 120л. ЗЕЛЁНАЯ, клетка (120-3026) переплёт 7БЦ, глянц.ламин., блок-офсет, 200х298</t>
  </si>
  <si>
    <t>120-3026</t>
  </si>
  <si>
    <t>4665295430268</t>
  </si>
  <si>
    <t>ПП-00027576</t>
  </si>
  <si>
    <t>Книга учёта 120л. СИНЯЯ, клетка (120-8671) переплёт 7БЦ, глянц.ламин., блок-офсет, 200х298</t>
  </si>
  <si>
    <t>120-8671</t>
  </si>
  <si>
    <t>9785378186716</t>
  </si>
  <si>
    <t>ПП-00185756</t>
  </si>
  <si>
    <t>Книга учёта 120л. СТАРИННАЯ УЛОЧКА, клетка (120-4639) переплёт 7БЦ, глянц.лам., блок-офсет, 200х298</t>
  </si>
  <si>
    <t>120-4639</t>
  </si>
  <si>
    <t>4620129746397</t>
  </si>
  <si>
    <t>ПП-00264490</t>
  </si>
  <si>
    <t>Книга учёта 120л. ЧЁРНЫЙ ЦВЕТ - 12, клетка (120-9291) переплёт 7БЦ, глянц.ламин., блок-офсет,200х298</t>
  </si>
  <si>
    <t>120-9291</t>
  </si>
  <si>
    <t>4670159292913</t>
  </si>
  <si>
    <t>Книга учёта А4,160л., переплёт 7БЦ, глянц.ламин.,блок-офсет</t>
  </si>
  <si>
    <t>ПП-00264493</t>
  </si>
  <si>
    <t>Книга учёта 160л. ГРАФИТ -  3, клетка (160-9293) переплёт 7БЦ, глянц.ламин., блок-офсет, 200х298</t>
  </si>
  <si>
    <t>160-9293</t>
  </si>
  <si>
    <t>4670159292937</t>
  </si>
  <si>
    <t>ПП-00027615</t>
  </si>
  <si>
    <t>Книга учёта 160л. СИНЯЯ, клетка (160-8673) переплёт 7БЦ, глянц.ламин., блок-офсет, 200х298</t>
  </si>
  <si>
    <t>160-8673</t>
  </si>
  <si>
    <t>9785378186730</t>
  </si>
  <si>
    <t>ПП-00264492</t>
  </si>
  <si>
    <t>Книга учёта 160л. ЧЁРНЫЙ ЦВЕТ - 13, клетка (160-9292) переплёт 7БЦ, глянц.ламин., блок-офсет,200х298</t>
  </si>
  <si>
    <t>160-9292</t>
  </si>
  <si>
    <t>4670159292920</t>
  </si>
  <si>
    <t>Книга учёта А4,196л., переплёт 7БЦ, глянц.ламин.,блок-офсет</t>
  </si>
  <si>
    <t>ПП-00185761</t>
  </si>
  <si>
    <t>Книга учёта 196л. АБСТРАКТНЫЕ ФИГУРЫ-3, клетка (196-4631) переплёт 7БЦ, гл.лам., блок-офсет, 200х298</t>
  </si>
  <si>
    <t>196-4631</t>
  </si>
  <si>
    <t>4620129746311</t>
  </si>
  <si>
    <t>ПП-00056383</t>
  </si>
  <si>
    <t>Книга учёта 196л. БОРДО (196-2774) переплёт 7БЦ, глянц.ламин., блок-офсет, 200х275</t>
  </si>
  <si>
    <t>196-2774</t>
  </si>
  <si>
    <t>4665299627749</t>
  </si>
  <si>
    <t>ПП-00264498</t>
  </si>
  <si>
    <t>Книга учёта 196л. ГРАФИТ -  4, клетка (196-9295) переплёт 7БЦ, глянц.ламин., блок-офсет, 200х298</t>
  </si>
  <si>
    <t>196-9295</t>
  </si>
  <si>
    <t>4670159292951</t>
  </si>
  <si>
    <t>ПП-00030737</t>
  </si>
  <si>
    <t>Книга учёта 196л. ЗЕЛЁНАЯ, клетка (196-3171) переплёт 7БЦ, глянц.ламин., блок-офсет, 200х275</t>
  </si>
  <si>
    <t>196-3171</t>
  </si>
  <si>
    <t>9785378231713</t>
  </si>
  <si>
    <t>ПП-00185771</t>
  </si>
  <si>
    <t>Книга учёта 196л. МЕГАПОЛИС БУДУЩЕГО, клетка (196-4641) переплёт 7БЦ, гл.лам., блок-офсет, 200х298</t>
  </si>
  <si>
    <t>196-4641</t>
  </si>
  <si>
    <t>4620129746410</t>
  </si>
  <si>
    <t>ПП-00222492</t>
  </si>
  <si>
    <t>Книга учёта 196л. СИМВОЛИКА РОССИИ - 6, клетка (196-3941) переплёт 7БЦ, гл.лам., блок-офсет, 200х298</t>
  </si>
  <si>
    <t>196-3941</t>
  </si>
  <si>
    <t>4670159139416</t>
  </si>
  <si>
    <t>ПП-00033397</t>
  </si>
  <si>
    <t>Книга учёта 196л. СИНЯЯ, клетка (196-3029) переплёт 7БЦ, глянц.ламин., блок-офсет, 200х275</t>
  </si>
  <si>
    <t>196-3029</t>
  </si>
  <si>
    <t>4665295430299</t>
  </si>
  <si>
    <t>ПП-00222491</t>
  </si>
  <si>
    <t>Книга учёта 196л. УРБАНИЗМ, клетка (196-3940) переплёт 7БЦ, гл.лам., блок-офсет, 200х298</t>
  </si>
  <si>
    <t>196-3940</t>
  </si>
  <si>
    <t>4670159139409</t>
  </si>
  <si>
    <t>ПП-00264496</t>
  </si>
  <si>
    <t>Книга учёта 196л. ЧЁРНЫЙ ЦВЕТ - 1, клетка (196-9294) переплёт 7БЦ, глянц.ламин., блок-офсет, 200х298</t>
  </si>
  <si>
    <t>196-9294</t>
  </si>
  <si>
    <t>4670159292944</t>
  </si>
  <si>
    <t>Медицинские карты А4, А5</t>
  </si>
  <si>
    <t>Медицинские карты А4, А5 скрепка</t>
  </si>
  <si>
    <t>Медицинские карты А4, 16л, скрепка, обл.картон</t>
  </si>
  <si>
    <t>ПП-00030265</t>
  </si>
  <si>
    <t xml:space="preserve">   Медицинская  карта ребёнка (школьника) А4 16л (МК-3174) скреп.карт.хром,блок-офсет,200х284</t>
  </si>
  <si>
    <t>МК-3174</t>
  </si>
  <si>
    <t>9785378231744</t>
  </si>
  <si>
    <t>ПП-00223976</t>
  </si>
  <si>
    <t xml:space="preserve">  Медицинская   карта ребёнка  А4 16л (16-4936) НЕЖНАЯ ДЕВОЧКА И МИШКА скр.карт.хром,бл-офс,200х280</t>
  </si>
  <si>
    <t>16-4936</t>
  </si>
  <si>
    <t>4670159149361</t>
  </si>
  <si>
    <t>ПП-00223977</t>
  </si>
  <si>
    <t xml:space="preserve">  Медицинская   карта ребёнка  А4 16л (16-4937) ЗВЕРЯТА НА ТРАНСПОРТЕ скр.карт.хром,бл-офс,200х280</t>
  </si>
  <si>
    <t>16-4937</t>
  </si>
  <si>
    <t>4670159149378</t>
  </si>
  <si>
    <t>ПП-00223978</t>
  </si>
  <si>
    <t xml:space="preserve">  Медицинская   карта ребёнка  А4 16л (16-4938) МЕДИЦИНСКАЯ ТЕМАТИКА скр.карт.хром,бл-офс,200х280</t>
  </si>
  <si>
    <t>16-4938</t>
  </si>
  <si>
    <t>4670159149385</t>
  </si>
  <si>
    <t>ПП-00110995</t>
  </si>
  <si>
    <t xml:space="preserve">  Медицинская   карта ребёнка  А4 16л (КМ-6087) ДОКТОР И ЗВЕРИ-1 скреп.карт.хром,блок-офсет,200х280</t>
  </si>
  <si>
    <t>КМ-6087</t>
  </si>
  <si>
    <t>4607978060874</t>
  </si>
  <si>
    <t>ПП-00195319</t>
  </si>
  <si>
    <t xml:space="preserve">  Медицинская   карта ребёнка  А4 16л (КМ-8978) МЕДИЦИНСКАЯ КЛАССИКА-1 скр.карт.хром,бл-офс,200х280</t>
  </si>
  <si>
    <t>КМ-8978</t>
  </si>
  <si>
    <t>4620129789783</t>
  </si>
  <si>
    <t>Медицинские карты А4, 16л, скрепка, обл.офсет</t>
  </si>
  <si>
    <t>ПП-00036808</t>
  </si>
  <si>
    <t xml:space="preserve">   Медицинская   карта ребёнка (КРАСНАЯ) А4 16л (КМ-5603) скреп., обл.-офсет №1, 200х284</t>
  </si>
  <si>
    <t>КМ-5603</t>
  </si>
  <si>
    <t>4665295456039</t>
  </si>
  <si>
    <t>Медицинские карты А5, 32л, скрепка, обл.офсет</t>
  </si>
  <si>
    <t>ПП-00036809</t>
  </si>
  <si>
    <t xml:space="preserve">  Медицинская  карта ребёнка (КРАСНАЯ) А5 32л (КМ-5605) скреп., обл.- офсет №1, 195x138</t>
  </si>
  <si>
    <t>КМ-5605</t>
  </si>
  <si>
    <t>4665295456053</t>
  </si>
  <si>
    <t>ПП-00036835</t>
  </si>
  <si>
    <t xml:space="preserve">  Медицинская  карта ребёнка (СИНЯЯ) А5 32л (КМ-5604) скреп., обл.-офсет №1, 195x138</t>
  </si>
  <si>
    <t>КМ-5604</t>
  </si>
  <si>
    <t>4665295456046</t>
  </si>
  <si>
    <t>Медицинские карты А5, 7БЦ</t>
  </si>
  <si>
    <t>Медицинские карты А5, 7БЦ,144л, мат.ламин.</t>
  </si>
  <si>
    <t>ПП-00136821</t>
  </si>
  <si>
    <t xml:space="preserve"> Амбулаторная карта А5, 144л. ЕДИНОРОГИ (КМ-0464) 7БЦ, обл.-картон, блок-офсет.,200х140</t>
  </si>
  <si>
    <t>КМ-0464</t>
  </si>
  <si>
    <t>4680088404646</t>
  </si>
  <si>
    <t>ПП-00195320</t>
  </si>
  <si>
    <t xml:space="preserve"> Амбулаторная карта А5, 144л. ЁЖИК И ЛИСИЧКА (КМ-8977) 7БЦ, обл.-картон, блок-офсет.,200х140</t>
  </si>
  <si>
    <t>КМ-8977</t>
  </si>
  <si>
    <t>4620129789776</t>
  </si>
  <si>
    <t>ПП-00195321</t>
  </si>
  <si>
    <t xml:space="preserve"> Амбулаторная карта А5, 144л. МЕДИЦИНСКАЯ КЛАССИКА (КМ-8976) 7БЦ, обл.-картон, блок-офсет.,200х140</t>
  </si>
  <si>
    <t>КМ-8976</t>
  </si>
  <si>
    <t>4620129789769</t>
  </si>
  <si>
    <t>ПП-00136827</t>
  </si>
  <si>
    <t xml:space="preserve"> Амбулаторная карта А5, 144л. РЕЗВЫЕ МАШИНКИ (КМ-0468) 7БЦ, обл.-картон, блок-офсет.,200х140</t>
  </si>
  <si>
    <t>КМ-0468</t>
  </si>
  <si>
    <t>4680088404684</t>
  </si>
  <si>
    <t>ПП-00137374</t>
  </si>
  <si>
    <t xml:space="preserve"> Амбулаторная карта взрослого А5, 144л. (АК-0529) 7БЦ, обл.-картон, блок-офсет., 218х153</t>
  </si>
  <si>
    <t>АК-0529</t>
  </si>
  <si>
    <t>4680088405292</t>
  </si>
  <si>
    <t>Сертификаты о профилактических прививках</t>
  </si>
  <si>
    <t xml:space="preserve"> Сертификат о профилактических прививках А5, 6л.обл.-офсет, блок-офсет</t>
  </si>
  <si>
    <t>ПП-00037827</t>
  </si>
  <si>
    <t>Сертификат о профилактических прививках А5, 6л. (06-5501) обл.-офсет, блок-офсет.,195х140</t>
  </si>
  <si>
    <t>06-5501</t>
  </si>
  <si>
    <t>4665295455018</t>
  </si>
  <si>
    <t>Сертификат о профилактических прививках А6, 12л.обл.-офсет, блок-офсет</t>
  </si>
  <si>
    <t>ПП-00037826</t>
  </si>
  <si>
    <t>Сертификат о профилактических прививках А6, 12л. (12-5502) обл.-офсет, блок-офсет.,140х98</t>
  </si>
  <si>
    <t>12-5502</t>
  </si>
  <si>
    <t>4665295455025</t>
  </si>
  <si>
    <t>Сертификат о профилактических прививках А6, 12л.обл.цветн.мелов., блок-офсет</t>
  </si>
  <si>
    <t>ПП-00270434</t>
  </si>
  <si>
    <t>Сертификат о профилактических прививках А6, 12л. ДЕВОЧКА С ЗАЙЧИКОМ (12-0773) цв.мел.обл.</t>
  </si>
  <si>
    <t>12-0773</t>
  </si>
  <si>
    <t>4670159307730</t>
  </si>
  <si>
    <t>ПП-00227593</t>
  </si>
  <si>
    <t>Сертификат о профилактических прививках А6, 12л. ЗВЕРЯТА НА ТРАНСПОРТЕ - 1 (12-6736) цв.мел.обл.</t>
  </si>
  <si>
    <t>12-6736</t>
  </si>
  <si>
    <t>4670159167365</t>
  </si>
  <si>
    <t>ПП-00227594</t>
  </si>
  <si>
    <t>Сертификат о профилактических прививках А6, 12л. МЕДИЦИНСКАЯ ТЕМАТИКА - 1 (12-6737) цв.мел.обл.</t>
  </si>
  <si>
    <t>12-6737</t>
  </si>
  <si>
    <t>4670159167372</t>
  </si>
  <si>
    <t>ПП-00227591</t>
  </si>
  <si>
    <t>Сертификат о профилактических прививках А6, 12л. НЕЖНАЯ ДЕВОЧКА И МИШКА - 1 (12-6735) цв.мел.обл.</t>
  </si>
  <si>
    <t>12-6735</t>
  </si>
  <si>
    <t>4670159167358</t>
  </si>
  <si>
    <t>13. Продукция для планирования</t>
  </si>
  <si>
    <t>01. Ежедневники и Еженедельники (твёрдый переплёт А4, А5 и А6)</t>
  </si>
  <si>
    <t>02. Ежедневники А5</t>
  </si>
  <si>
    <t xml:space="preserve">  Ежедневники А5,  80л. (145х203) глянцевая ламинация, недатированные</t>
  </si>
  <si>
    <t>ПП-00253519</t>
  </si>
  <si>
    <t>ЕЖЕДНЕВНИК А5, 80л. ВСЁ ПРАВИЛЬНО (80-4703) (7БЦ,глянц.ламин., цвет.мелов обл., недатиров.)</t>
  </si>
  <si>
    <t>80-4703</t>
  </si>
  <si>
    <t>4670159267461</t>
  </si>
  <si>
    <t>ПП-00253516</t>
  </si>
  <si>
    <t>ЕЖЕДНЕВНИК А5, 80л. НЕЖНЫЙ МРАМОР (80-4701) (7БЦ,глянц.ламин., цвет.мелов обл., недатиров.)</t>
  </si>
  <si>
    <t>80-4701</t>
  </si>
  <si>
    <t>4670159267447</t>
  </si>
  <si>
    <t xml:space="preserve"> Ежедневники А5,  128л. (145х203) глянцевая ламинация, недатированные</t>
  </si>
  <si>
    <t>ПП-00253520</t>
  </si>
  <si>
    <t>ЕЖЕДНЕВНИК А5, 128л. ПАСТЕЛЬНЫЙ МИНИМАЛИЗМ-2 (128-6749) (7БЦ, гл.ламин, цвет.мелов обл., недатиров.)</t>
  </si>
  <si>
    <t>128-6749</t>
  </si>
  <si>
    <t>4670159267492</t>
  </si>
  <si>
    <t>ПП-00253521</t>
  </si>
  <si>
    <t>ЕЖЕДНЕВНИК А5, 128л. ПРИРОДНОЕ УМИРОТВОРЕНИЕ-2 (128-6750) (7БЦ, гл.лам, цвет.мелов обл., недатиров.)</t>
  </si>
  <si>
    <t>128-6750</t>
  </si>
  <si>
    <t>4670159267508</t>
  </si>
  <si>
    <t>Ежедневники А5, 80л. (145х203), софтач+выборочный лак, недатированные</t>
  </si>
  <si>
    <t>ПП-00253530</t>
  </si>
  <si>
    <t>ЕЖЕДНЕВНИК А5, 80л. ВЕЧЕРНИЕ УЛИЧНЫЕ ОГНИ (80-6758) 7БЦ, софт-тач+выбороч.лак, недатир.</t>
  </si>
  <si>
    <t>80-6758</t>
  </si>
  <si>
    <t>4670159267584</t>
  </si>
  <si>
    <t>ПП-00253531</t>
  </si>
  <si>
    <t>ЕЖЕДНЕВНИК А5, 80л. КОСМИЧЕСКИЙ МИНИМАЛИЗМ (80-6756) 7БЦ, софт-тач+выбороч.лак, недатир.</t>
  </si>
  <si>
    <t>80-6756</t>
  </si>
  <si>
    <t>4670159267560</t>
  </si>
  <si>
    <t>Ежедневники А5,128л. (145х203) 7БЦ, глянцевая ламинация, матовый лак, недатир</t>
  </si>
  <si>
    <t>ПП-00253541</t>
  </si>
  <si>
    <t>ЕЖЕДНЕВНИК А5,128л. АРОМАТ СЧАСТЬЯ (128-6766) 7БЦ, глянц. лам., матовый лак,недат</t>
  </si>
  <si>
    <t>128-6766</t>
  </si>
  <si>
    <t>4670159267669</t>
  </si>
  <si>
    <t>ПП-00253542</t>
  </si>
  <si>
    <t>ЕЖЕДНЕВНИК А5,128л. ЧЁРНАЯ ТЕКСТУРА (128-6763) 7БЦ, глянц. лам., матовый лак,недат</t>
  </si>
  <si>
    <t>128-6763</t>
  </si>
  <si>
    <t>4670159267638</t>
  </si>
  <si>
    <t>Ежедневники А5,128л(145х203) мат.лам,чер.фон+резинка в цвет диз.недатир, круг.углов</t>
  </si>
  <si>
    <t>ПП-00273002</t>
  </si>
  <si>
    <t>ЕЖЕДНЕВНИК А5, 128л. ДОЖДЬ В ГОРОДЕ - 1 (128-1550) 7БЦ, мат.лам,чер.фон+рез,недат.кр.уг</t>
  </si>
  <si>
    <t>128-1550</t>
  </si>
  <si>
    <t>4670159315865</t>
  </si>
  <si>
    <t>ПП-00273003</t>
  </si>
  <si>
    <t>ЕЖЕДНЕВНИК А5, 128л. ПАСТЕЛЬНЫЙ МИНИМАЛИЗМ - 6 (128-1551) 7БЦ, мат.лам,чер.фон+рез,недат.кр.уг</t>
  </si>
  <si>
    <t>128-1551</t>
  </si>
  <si>
    <t>4670159315872</t>
  </si>
  <si>
    <t>ПП-00273004</t>
  </si>
  <si>
    <t>ЕЖЕДНЕВНИК А5, 128л. ТЕНЬ ЛИСТЬЕВ - 3 (128-1552) 7БЦ, мат.лам,чер.фон+рез,недат.кр.уг</t>
  </si>
  <si>
    <t>128-1552</t>
  </si>
  <si>
    <t>4670159315889</t>
  </si>
  <si>
    <t>ПП-00273005</t>
  </si>
  <si>
    <t>ЕЖЕДНЕВНИК А5, 128л. ЧЁРНЫЙ МИНИМАЛИЗМ - 9 (128-1553) 7БЦ, мат.лам,чер.фон+рез,недат.кр.уг</t>
  </si>
  <si>
    <t>128-1553</t>
  </si>
  <si>
    <t>4670159315896</t>
  </si>
  <si>
    <t>15. Сопутствующая продукция</t>
  </si>
  <si>
    <t>01. Читательский дневник</t>
  </si>
  <si>
    <t>Читательский дневник А5, 24л, на скрепке</t>
  </si>
  <si>
    <t>ПП-00269678</t>
  </si>
  <si>
    <t>Читательский дневник А5 24л. КАПИБАРЫ НА УЧЁБЕ (Д24-0516) на скрепке, без обработки</t>
  </si>
  <si>
    <t>Д24-0516</t>
  </si>
  <si>
    <t>4670159305163</t>
  </si>
  <si>
    <t>ПП-00269679</t>
  </si>
  <si>
    <t>Читательский дневник А5 24л. КОТЁНОК В ОЧКАХ - 1 (Д24-0517) на скрепке, без обработки</t>
  </si>
  <si>
    <t>Д24-0517</t>
  </si>
  <si>
    <t>4670159305170</t>
  </si>
  <si>
    <t>ПП-00269680</t>
  </si>
  <si>
    <t>Читательский дневник А5 24л. КУБИЧЕСКАЯ ВСЕЛЕННАЯ (Д24-0518) на скрепке, без обработки</t>
  </si>
  <si>
    <t>Д24-0518</t>
  </si>
  <si>
    <t>4670159305187</t>
  </si>
  <si>
    <t>Читательский дневник А5, 52л, гребень, карт обложка, кругл. углов</t>
  </si>
  <si>
    <t>ПП-00269681</t>
  </si>
  <si>
    <t>Читательский дневник А5 52л. КАПИБАРА С КНИГАМИ (Д56-0519) гребень, карт обложка, круг углов</t>
  </si>
  <si>
    <t>Д56-0519</t>
  </si>
  <si>
    <t>4670159305194</t>
  </si>
  <si>
    <t xml:space="preserve">02. Набор первоклассника </t>
  </si>
  <si>
    <t>ПП-00215681</t>
  </si>
  <si>
    <t>Набор первоклассника (П-0569) 50 предм. в пластик.папке с наполнением (!)</t>
  </si>
  <si>
    <t>П-0569ВБ</t>
  </si>
  <si>
    <t>4665307771730¶</t>
  </si>
  <si>
    <t>4665308740322</t>
  </si>
  <si>
    <t>ПП-00215680</t>
  </si>
  <si>
    <t>Набор первоклассника (ПП-2114) в карт.коробке 50 предметов с наполнением (!)</t>
  </si>
  <si>
    <t>ПП-2114</t>
  </si>
  <si>
    <t>4665307772546</t>
  </si>
  <si>
    <t>ПП-00261259</t>
  </si>
  <si>
    <t>Набор первоклассника 43 пред. картон новый дизайн с наполн. (НАБ-43)</t>
  </si>
  <si>
    <t>НАБ-43</t>
  </si>
  <si>
    <t>4670159300496</t>
  </si>
  <si>
    <t>ПП-00215677</t>
  </si>
  <si>
    <t>Набор первоклассника, 43 шт. в картон.коробке (ПП-2540) с наполнением МП</t>
  </si>
  <si>
    <t>ПП-2540</t>
  </si>
  <si>
    <t>4665307772669 ¶</t>
  </si>
  <si>
    <t>4665307772669</t>
  </si>
  <si>
    <t>ПП-00215679</t>
  </si>
  <si>
    <t>Набор первоклассника, 50 шт. в картон.коробке (ПП-2541) с наполнением МП</t>
  </si>
  <si>
    <t>ПП-2541</t>
  </si>
  <si>
    <t>4665307772553¶</t>
  </si>
  <si>
    <t>03. Подарочные наборы</t>
  </si>
  <si>
    <t>ПП-00235595</t>
  </si>
  <si>
    <t>Коробка для набора 12 книг (ПП-2117) для мальчиков</t>
  </si>
  <si>
    <t>ПП-2117</t>
  </si>
  <si>
    <t>4670159202615</t>
  </si>
  <si>
    <t>ПП-00235596</t>
  </si>
  <si>
    <t>Коробка для набора 12 книг (ПП-2118) для девочек</t>
  </si>
  <si>
    <t>ПП-2118</t>
  </si>
  <si>
    <t>4670159202622</t>
  </si>
  <si>
    <t>ПП-00235597</t>
  </si>
  <si>
    <t>Коробка для набора 12 книг (ПП-2119) универсальный</t>
  </si>
  <si>
    <t>ПП-2119</t>
  </si>
  <si>
    <t xml:space="preserve">4670159202639 </t>
  </si>
  <si>
    <t>16. Тетради</t>
  </si>
  <si>
    <t>02. Тетради для нот А4 и А5</t>
  </si>
  <si>
    <t>Тетради для нот, А4</t>
  </si>
  <si>
    <t>Тетради для нот, А4 УЗНАЯ ЛИНОВКА</t>
  </si>
  <si>
    <t>Тетради для нот А4, скрепка, вертикальные  8л.</t>
  </si>
  <si>
    <t>ПП-00185758</t>
  </si>
  <si>
    <t>Тетрадь для нот А4  8л. вертикальная РОК В КОСМОСЕ арт.08-0199 (скр, цветная мелов.обл.), СПАЙКА 5</t>
  </si>
  <si>
    <t>08-0199</t>
  </si>
  <si>
    <t>03. Тетради на спирали А4 и А5</t>
  </si>
  <si>
    <t>Тетради на спирали А5</t>
  </si>
  <si>
    <t>Тетради на цветной спирали А5, 48л.</t>
  </si>
  <si>
    <t>Тетради на цветной спирали А5, 48л. цвет. мелов. обложка</t>
  </si>
  <si>
    <t>ПП-00260064</t>
  </si>
  <si>
    <t>Тетрадь КЛЕТКА А5, 48л. ГОРОДСКАЯ АРХИТЕКТУРА - 5 (48-8320) цветная спираль, цвет. мелов. обложка</t>
  </si>
  <si>
    <t>48-8320</t>
  </si>
  <si>
    <t>4670159283737</t>
  </si>
  <si>
    <t>ПП-00260070</t>
  </si>
  <si>
    <t>Тетрадь КЛЕТКА А5, 48л. ДИКИЕ КОШАЧЬИ - 2 (48-8324) цветная спираль, цвет. мелов. обложка</t>
  </si>
  <si>
    <t>48-8324</t>
  </si>
  <si>
    <t>4670159283775</t>
  </si>
  <si>
    <t>ПП-00152380</t>
  </si>
  <si>
    <t>Тетрадь КЛЕТКА А5, 48л. КОСМИЧЕСКАЯ АБСТРАКЦИЯ (48-6150) цветная спираль, цвет. мелов. обложка</t>
  </si>
  <si>
    <t>48-6150</t>
  </si>
  <si>
    <t>4680088461502</t>
  </si>
  <si>
    <t>ПП-00260068</t>
  </si>
  <si>
    <t>Тетрадь КЛЕТКА А5, 48л. КРАСИВЫЕ ПЕЙЗАЖИ - 4 (48-8322) цветная спираль, цвет. мелов. обложка</t>
  </si>
  <si>
    <t>48-8322</t>
  </si>
  <si>
    <t>4670159283751</t>
  </si>
  <si>
    <t>ПП-00260071</t>
  </si>
  <si>
    <t>Тетрадь КЛЕТКА А5, 48л. МИЛЫЙ МИНИМАЛИЗМ (48-8325) цветная спираль, цвет. мелов. обложка</t>
  </si>
  <si>
    <t>48-8325</t>
  </si>
  <si>
    <t>4670159283782</t>
  </si>
  <si>
    <t>ПП-00260072</t>
  </si>
  <si>
    <t>Тетрадь КЛЕТКА А5, 48л. МОНОХРОМНЫЙ ДИЗАЙН - 1 (48-8326) цветная спираль, цвет. мелов. обложка</t>
  </si>
  <si>
    <t>48-8326</t>
  </si>
  <si>
    <t>4670159283799</t>
  </si>
  <si>
    <t>ПП-00179963</t>
  </si>
  <si>
    <t>Тетрадь КЛЕТКА А5, 48л. ПУТЕШЕСТВИЯ И ПРИКЛЮЧЕНИЯ (48-1605) цветная спираль, цвет. мелов. обложка</t>
  </si>
  <si>
    <t>48-1605</t>
  </si>
  <si>
    <t>4620129716055</t>
  </si>
  <si>
    <t>ПП-00227119</t>
  </si>
  <si>
    <t>Тетрадь КЛЕТКА А5, 48л. ФАНТАСТИЧЕСКАЯ ПРИРОДА (48-6490) цветная спираль, цвет. мелов. обложка</t>
  </si>
  <si>
    <t>48-6490</t>
  </si>
  <si>
    <t>4670159163053</t>
  </si>
  <si>
    <t>ПП-00227123</t>
  </si>
  <si>
    <t>Тетрадь КЛЕТКА А5, 48л. ЭСТЕТИЧНОЕ АВТО (48-6494) цветная спираль, цвет. мелов. обложка</t>
  </si>
  <si>
    <t>48-6494</t>
  </si>
  <si>
    <t>4670159163091</t>
  </si>
  <si>
    <t>Тетради на цветной спирали А5, 48л., софт-тач</t>
  </si>
  <si>
    <t>ПП-00259600</t>
  </si>
  <si>
    <t>Тетрадь КЛЕТКА А5, 48л. МИНИМАЛИЗМ В ГЕОМЕТРИИ (Т48-8338) цв спир,цвет.мел.обл,софт-тач mix</t>
  </si>
  <si>
    <t>Т48-8338</t>
  </si>
  <si>
    <t>4670159283386</t>
  </si>
  <si>
    <t>ПП-00259601</t>
  </si>
  <si>
    <t>Тетрадь КЛЕТКА А5, 48л. ПОЛЁТ НАД ОБЛАКАМИ (Т48-8339) цв спир,цвет.мел.обл,софт-тач mix</t>
  </si>
  <si>
    <t>Т48-8339</t>
  </si>
  <si>
    <t>4670159283393</t>
  </si>
  <si>
    <t>Тетради на цветной спирали А5, 48л.,твин-лак</t>
  </si>
  <si>
    <t>ПП-00259611</t>
  </si>
  <si>
    <t>Тетрадь КЛЕТКА А5, 48л. ГОРНЫЕ ВЕРШИНЫ (Т48-8340) цветная спираль, твин-лак mix</t>
  </si>
  <si>
    <t>Т48-8340</t>
  </si>
  <si>
    <t>4670159283409</t>
  </si>
  <si>
    <t>ПП-00259614</t>
  </si>
  <si>
    <t>Тетрадь КЛЕТКА А5, 48л. ДРУГ ЧЕЛОВЕКА (Т48-8341) цветная спираль, твин-лак mix</t>
  </si>
  <si>
    <t>Т48-8341</t>
  </si>
  <si>
    <t>4670159283416</t>
  </si>
  <si>
    <t>Тетради на цветной спирали А5, 96л.</t>
  </si>
  <si>
    <t>Тетради на цветной спирали А5, 96л. цвет. мелов. обложка</t>
  </si>
  <si>
    <t>ПП-00259632</t>
  </si>
  <si>
    <t>Тетрадь КЛЕТКА А5, 96л. КРУПНЫЕ ПЛАНЫ ПРИРОДЫ (Т96-8345) цвет. спираль, цвет.мелов.обложка mix</t>
  </si>
  <si>
    <t>Т96-8345</t>
  </si>
  <si>
    <t>4670159283454</t>
  </si>
  <si>
    <t>ПП-00183938</t>
  </si>
  <si>
    <t>Тетрадь КЛЕТКА А5, 96л. МАГИЯ ГОР (Т96-3600) цвет. спираль, цвет.мелов.обложка</t>
  </si>
  <si>
    <t>Т96-3600</t>
  </si>
  <si>
    <t>4620129736008</t>
  </si>
  <si>
    <t>ПП-00259631</t>
  </si>
  <si>
    <t>Тетрадь КЛЕТКА А5, 96л. МИНИМАЛИЗМ В ТЁМНЫХ ТОНАХ - 1 (Т96-8344) цвет. спираль, цв.мел.обложка mix</t>
  </si>
  <si>
    <t>Т96-8344</t>
  </si>
  <si>
    <t>4670159283447</t>
  </si>
  <si>
    <t>ПП-00259629</t>
  </si>
  <si>
    <t>Тетрадь КЛЕТКА А5, 96л. СОЛНЕЧНЫЕ КОТИКИ (Т96-8343) цвет. спираль, цвет.мелов.обложка mix</t>
  </si>
  <si>
    <t>Т96-8343</t>
  </si>
  <si>
    <t>4670159283430</t>
  </si>
  <si>
    <t>ПП-00259626</t>
  </si>
  <si>
    <t>Тетрадь КЛЕТКА А5, 96л. ЧЁРНЫЙ АВТОМОБИЛЬ (Т96-8342) цвет. спираль, цвет.мелов.обложка mix</t>
  </si>
  <si>
    <t>Т96-8342</t>
  </si>
  <si>
    <t>4670159283423</t>
  </si>
  <si>
    <t>Тетради на цветной спирали А5, 96л., софт-тач</t>
  </si>
  <si>
    <t>ПП-00259634</t>
  </si>
  <si>
    <t>Тетрадь КЛЕТКА А5, 96л. БЕЛЫЕ ЦВЕТЫ (Т96-8347) цв.спир,цв.мелов.обл, софт-тач mix</t>
  </si>
  <si>
    <t>Т96-8347</t>
  </si>
  <si>
    <t>4670159283478</t>
  </si>
  <si>
    <t>ПП-00259633</t>
  </si>
  <si>
    <t>Тетрадь КЛЕТКА А5, 96л. КРУПНЫЕ ПЛАНЫ ПРИРОДЫ Т96-8346) цв.спир,цв.мелов.обл, софт-тач mix</t>
  </si>
  <si>
    <t>Т96-8346</t>
  </si>
  <si>
    <t>4670159283461</t>
  </si>
  <si>
    <t>04. Тетради на гребне А4 и А5</t>
  </si>
  <si>
    <t>Тетради на гребне А4</t>
  </si>
  <si>
    <t xml:space="preserve"> Тетради на гребне А4 60л.</t>
  </si>
  <si>
    <t>01 TМ"Profit"Тетради на гребне А4 60л. обложка цветная мелованная</t>
  </si>
  <si>
    <t>ПП-00262697</t>
  </si>
  <si>
    <t>TМ Profit Тетради КЛЕТКА А4 60л.АБСТРАКТНЫЙ ДИЗАЙН - 6 (60-8995) гребень, цвет.мелов.обложка</t>
  </si>
  <si>
    <t>60-8995</t>
  </si>
  <si>
    <t>4670159289951</t>
  </si>
  <si>
    <t>ПП-00262701</t>
  </si>
  <si>
    <t>TМ Profit Тетради КЛЕТКА А4 60л.КРАСИВАЯ ПРИРОДА - 3 (60-8997) гребень, цвет.мелов.обложка</t>
  </si>
  <si>
    <t>60-8997</t>
  </si>
  <si>
    <t>4670159289975</t>
  </si>
  <si>
    <t>ПП-00262698</t>
  </si>
  <si>
    <t>TМ Profit Тетради КЛЕТКА А4 60л.КРАСИВЫЙ МРАМОР (60-8996) гребень, цвет.мелов.обложка</t>
  </si>
  <si>
    <t>60-8996</t>
  </si>
  <si>
    <t>4670159289968</t>
  </si>
  <si>
    <t>ПП-00262702</t>
  </si>
  <si>
    <t>TМ Profit Тетради КЛЕТКА А4 60л.СИМВОЛИКА РОССИИ - 7 (60-8998) гребень, цвет.мелов.обложка</t>
  </si>
  <si>
    <t>60-8998</t>
  </si>
  <si>
    <t>4670159289982</t>
  </si>
  <si>
    <t>ПП-00241906</t>
  </si>
  <si>
    <t>TМ"Profit"Тетрадь КЛЕТКА А4 60л. ПРИНТ ЗЕБРЫ (60-2323) гребень, цвет.мелов.обложка</t>
  </si>
  <si>
    <t>60-2323</t>
  </si>
  <si>
    <t>4670159223238</t>
  </si>
  <si>
    <t>02 Тетради на гребне А4 60л. СТАНДАРТ</t>
  </si>
  <si>
    <t>ПП-00232111</t>
  </si>
  <si>
    <t>Тетрадь КЛЕТКА А4 60л. ГОЛУБОЙ МРАМОР - 1 (60-8352) гребень, цвет.мелов.обложка</t>
  </si>
  <si>
    <t>60-8352</t>
  </si>
  <si>
    <t>4670159183525</t>
  </si>
  <si>
    <t>ПП-00262718</t>
  </si>
  <si>
    <t>Тетрадь КЛЕТКА А4 60л. ЖИВИ СЕЙЧАС (60-9017) СТАНДАРТ, гребень</t>
  </si>
  <si>
    <t>60-9017</t>
  </si>
  <si>
    <t>4670159290179</t>
  </si>
  <si>
    <t>ПП-00249071</t>
  </si>
  <si>
    <t>Тетрадь КЛЕТКА А4 60л. МИНИМАЛИСТИЧНЫЙ ДИЗАЙН - 1 (60-5582) гребень, цвет.мелов.обложка</t>
  </si>
  <si>
    <t>60-5582</t>
  </si>
  <si>
    <t>4670159255826</t>
  </si>
  <si>
    <t xml:space="preserve"> Тетради на гребне А4 80л.</t>
  </si>
  <si>
    <t xml:space="preserve">01 TМ"Profit"Тетради на гребне А4 80л. обложка цветная мелованая </t>
  </si>
  <si>
    <t>ПП-00262212</t>
  </si>
  <si>
    <t>TМ"Profit"Тетрадь КЛЕТКА А4 80л. ГОРОД НА ВОДЕ - 4 (80-8966) гребень, цвет.мелов.обложка</t>
  </si>
  <si>
    <t>80-8966</t>
  </si>
  <si>
    <t>4670159289661</t>
  </si>
  <si>
    <t>ПП-00232103</t>
  </si>
  <si>
    <t>TМ"Profit"Тетрадь КЛЕТКА А4 80л. КОНЦЕПТУАЛЬНЫЙ ЧЁРНЫЙ (80-8345) гребень, цвет.мелов.обложка</t>
  </si>
  <si>
    <t>80-8345</t>
  </si>
  <si>
    <t>4670159183457</t>
  </si>
  <si>
    <t>ПП-00241908</t>
  </si>
  <si>
    <t>TМ"Profit"Тетрадь КЛЕТКА А4 80л. ПРИРОДНОЕ УМИРОТВОРЕНИЕ (80-2325) гребень, цвет.мелов.обложка</t>
  </si>
  <si>
    <t>80-2325</t>
  </si>
  <si>
    <t>4670159223252</t>
  </si>
  <si>
    <t>02 Тетради на гребне А4 80л. СТАНДАРТ</t>
  </si>
  <si>
    <t>ПП-00262736</t>
  </si>
  <si>
    <t>Тетрадь КЛЕТКА А4 80л. НАСЫЩЕННЫЙ СИНИЙ (80-9021) СТАНДАРТ, гребень</t>
  </si>
  <si>
    <t>80-9021</t>
  </si>
  <si>
    <t>4670159290216</t>
  </si>
  <si>
    <t>ПП-00262737</t>
  </si>
  <si>
    <t>Тетрадь КЛЕТКА А4 80л. СКАЛИСТЫЙ ПЕЙЗАЖ (80-9022) СТАНДАРТ, гребень</t>
  </si>
  <si>
    <t>80-9022</t>
  </si>
  <si>
    <t>4670159290223</t>
  </si>
  <si>
    <t xml:space="preserve"> Тетради на гребне А4 96л.</t>
  </si>
  <si>
    <t>01 TМ"Profit"Тетради на гребне А4 96л. обложка цветная мелованная</t>
  </si>
  <si>
    <t>ПП-00262177</t>
  </si>
  <si>
    <t>TМ"Profit"Тетрадь КЛЕТКА А4 96л. ПЕСЧАНОЕ ПОБЕРЕЖЬЕ (96-8931) на гребне, цвет.мелов.обложка</t>
  </si>
  <si>
    <t>96-8931</t>
  </si>
  <si>
    <t>4670159289319</t>
  </si>
  <si>
    <t>02 Тетради на гребне А4 96л. СТАНДАРТ</t>
  </si>
  <si>
    <t>ПП-00262239</t>
  </si>
  <si>
    <t>Тетрадь КЛЕТКА А4 96л. ЗЕЛЁНЫЙ ЛЕС - 1 (96-8970) (гребень, цвет.мелов.обл.)</t>
  </si>
  <si>
    <t>96-8970</t>
  </si>
  <si>
    <t>4670159289708</t>
  </si>
  <si>
    <t>ПП-00262240</t>
  </si>
  <si>
    <t>Тетрадь КЛЕТКА А4 96л. КОКОС И ЛИСТ ПАЛЬМЫ (96-8971) (гребень, цвет.мелов.обл.)</t>
  </si>
  <si>
    <t>96-8971</t>
  </si>
  <si>
    <t>4670159289715</t>
  </si>
  <si>
    <t>ПП-00262238</t>
  </si>
  <si>
    <t>Тетрадь КЛЕТКА А4 96л. РЫЖИЙ КОТИК - 2 (96-8969) (гребень, цвет.мелов.обл.)</t>
  </si>
  <si>
    <t>96-8969</t>
  </si>
  <si>
    <t>4670159289692</t>
  </si>
  <si>
    <t>03 Тетради на гребне А4 96л. СТАНДАРТ, твин-лак</t>
  </si>
  <si>
    <t>ПП-00259582</t>
  </si>
  <si>
    <t>Тетрадь КЛЕТКА А4 96л. АРХИТЕКТУРНЫЕ ШЕДЕВРЫ - 1 (Т96-8337) гребень, твин-лак</t>
  </si>
  <si>
    <t>Т96-8337</t>
  </si>
  <si>
    <t>4670159283379</t>
  </si>
  <si>
    <t>ПП-00259581</t>
  </si>
  <si>
    <t>Тетрадь КЛЕТКА А4 96л. МИНИМАЛИЗМ В НАДПИСЯХ (Т96-8336) гребень, твин-лак</t>
  </si>
  <si>
    <t>Т96-8336</t>
  </si>
  <si>
    <t>4670159283362</t>
  </si>
  <si>
    <t>ПП-00259579</t>
  </si>
  <si>
    <t>Тетрадь КЛЕТКА А4 96л. РОСА (Т96-8334) гребень, твин-лак</t>
  </si>
  <si>
    <t>Т96-8334</t>
  </si>
  <si>
    <t>4670159283348</t>
  </si>
  <si>
    <t>04 Тетради на гребне А4 96л. СТАНДАРТ, софт-тач</t>
  </si>
  <si>
    <t>ПП-00248645</t>
  </si>
  <si>
    <t>Тетрадь КЛЕТКА А4 96л. МИНИМАЛИЗМ И ФРАЗЫ - 2 (96-5355) 2 диз., гребень, софт-тач</t>
  </si>
  <si>
    <t>96-5355</t>
  </si>
  <si>
    <t>4670159253556</t>
  </si>
  <si>
    <t>ПП-00260881</t>
  </si>
  <si>
    <t>Тетрадь КЛЕТКА А4, 96л. КРАСИВАЯ АРХИТЕКТУРА - 9 (96-8590) гребень, софт-тач</t>
  </si>
  <si>
    <t>96-8590</t>
  </si>
  <si>
    <t xml:space="preserve">4670159285878 </t>
  </si>
  <si>
    <t>ПП-00248652</t>
  </si>
  <si>
    <t>Тетрадь КЛЕТКА А4, 96л. МИНИМАЛИЗМ И ФРАЗЫ - 3 (96-5359) 2 диз., гребень, софт-тач</t>
  </si>
  <si>
    <t>96-5359</t>
  </si>
  <si>
    <t>4670159253594</t>
  </si>
  <si>
    <t>ПП-00260884</t>
  </si>
  <si>
    <t>Тетрадь КЛЕТКА А4, 96л. МОРСКАЯ ПЕНА - 4 (96-8591) гребень, софт-тач</t>
  </si>
  <si>
    <t>96-8591</t>
  </si>
  <si>
    <t xml:space="preserve">4670159285885 </t>
  </si>
  <si>
    <t>ПП-00260885</t>
  </si>
  <si>
    <t>Тетрадь КЛЕТКА А4, 96л. НЕЖНЫЙ ХЛОПОК (96-8592) гребень, софт-тач</t>
  </si>
  <si>
    <t>96-8592</t>
  </si>
  <si>
    <t xml:space="preserve">4670159285892 </t>
  </si>
  <si>
    <t>ПП-00260886</t>
  </si>
  <si>
    <t>Тетрадь КЛЕТКА А4, 96л. СМАЙЛИК НА ЧЁРНОМ ФОНЕ - 1 (96-8593) гребень, софт-тач</t>
  </si>
  <si>
    <t>96-8593</t>
  </si>
  <si>
    <t xml:space="preserve">4670159285908 </t>
  </si>
  <si>
    <t>05 Тетради на гребне А4 96л. СТАНДАРТ, 4+4 тиснение холст</t>
  </si>
  <si>
    <t>ПП-00259574</t>
  </si>
  <si>
    <t>Тетрадь КЛЕТКА А4 96л. АРХИТЕКТУРНЫЕ ШЕДЕВРЫ (Т96-8330) гребень, 4+4, тиснение холст</t>
  </si>
  <si>
    <t>Т96-8330</t>
  </si>
  <si>
    <t>4670159283300</t>
  </si>
  <si>
    <t>ПП-00259575</t>
  </si>
  <si>
    <t>Тетрадь КЛЕТКА А4 96л. КРАСОТА МОРЯ (Т96-8331) гребень, 4+4, тиснение холст</t>
  </si>
  <si>
    <t>Т96-8331</t>
  </si>
  <si>
    <t>4670159283317</t>
  </si>
  <si>
    <t>ПП-00259577</t>
  </si>
  <si>
    <t>Тетрадь КЛЕТКА А4 96л. МИНИМАЛИЗМ В ТЁМНЫХ ТОНАХ (Т96-8333) гребень, 4+4, тиснение холст</t>
  </si>
  <si>
    <t>Т96-8333</t>
  </si>
  <si>
    <t>4670159283331</t>
  </si>
  <si>
    <t>06 Тетради на гребне А4 96л. СТАНДАРТ, 4+0 тиснение лён</t>
  </si>
  <si>
    <t>ПП-00263703</t>
  </si>
  <si>
    <t>Тетрадь КЛЕТКА А4 96л. В СИНИХ ТОНАХ (Т96-9184) гребень, 4+0, тиснение лён</t>
  </si>
  <si>
    <t>Т96-9184</t>
  </si>
  <si>
    <t>4670159291848</t>
  </si>
  <si>
    <t>ПП-00263705</t>
  </si>
  <si>
    <t>Тетрадь КЛЕТКА А4 96л. В ТЁМНЫХ ТОНАХ (Т96-9185) гребень, 4+0, тиснение лён</t>
  </si>
  <si>
    <t>Т96-9185</t>
  </si>
  <si>
    <t>4670159291855</t>
  </si>
  <si>
    <t>ПП-00263702</t>
  </si>
  <si>
    <t>Тетрадь КЛЕТКА А4 96л. ПАСТЕЛЬНАЯ АБСТРАКЦИЯ (Т96-9183) гребень, 4+0, тиснение лён</t>
  </si>
  <si>
    <t>Т96-9183</t>
  </si>
  <si>
    <t>4670159291831</t>
  </si>
  <si>
    <t>ПП-00263706</t>
  </si>
  <si>
    <t>Тетрадь КЛЕТКА А4 96л. ЦВЕТОЧНЫЕ МОТИВЫ (Т96-9186) гребень, 4+0, тиснение лён</t>
  </si>
  <si>
    <t>Т96-9186</t>
  </si>
  <si>
    <t>4670159291862</t>
  </si>
  <si>
    <t>Тетради на гребне А5</t>
  </si>
  <si>
    <t>Тетради на гребне А5 48л.</t>
  </si>
  <si>
    <t>01 TМ"Profit"Тетради на гребне А5 48л. цвет. мелов. обл.</t>
  </si>
  <si>
    <t>ПП-00260890</t>
  </si>
  <si>
    <t>TМ"Profit" Тетрадь КЛЕТКА 48л. МИЛЫЕ КОТЫ - 1 (48-8615) гребень, цвет. мелов. обл.</t>
  </si>
  <si>
    <t>48-8615</t>
  </si>
  <si>
    <t xml:space="preserve">4670159285946 </t>
  </si>
  <si>
    <t>ПП-00260889</t>
  </si>
  <si>
    <t>TМ"Profit" Тетрадь КЛЕТКА 48л. НЕОБЫЧНАЯ АРХИТЕКТУРА (48-8614) гребень, цвет. мелов. обл.</t>
  </si>
  <si>
    <t>48-8614</t>
  </si>
  <si>
    <t xml:space="preserve">4670159285939 </t>
  </si>
  <si>
    <t>ПП-00260887</t>
  </si>
  <si>
    <t>TМ"Profit" Тетрадь КЛЕТКА 48л. РАЗНЫЕ ФУТБОЛЬНЫЕ МЯЧИ - 10 (48-8612) гребень, цвет. мелов. обл.</t>
  </si>
  <si>
    <t>48-8612</t>
  </si>
  <si>
    <t xml:space="preserve">4670159285915 </t>
  </si>
  <si>
    <t>ПП-00260888</t>
  </si>
  <si>
    <t>TМ"Profit" Тетрадь КЛЕТКА 48л. ТУМАННЫЕ ПЕЙЗАЖИ - 3 (48-8613) гребень, цвет. мелов. обл.</t>
  </si>
  <si>
    <t>48-8613</t>
  </si>
  <si>
    <t xml:space="preserve">4670159285922 </t>
  </si>
  <si>
    <t>02 Тетради А5 48 л. на гребне (160х203) СТАНДАРТ без обработки (цветная обложка)</t>
  </si>
  <si>
    <t>ПП-00267747</t>
  </si>
  <si>
    <t>Тетрадь КЛЕТКА 48л. ДИЗАЙН В СЕРЫХ ТОНАХ (Т48-0141) гребень, цвет.мелов.обл.</t>
  </si>
  <si>
    <t>Т48-0141</t>
  </si>
  <si>
    <t>4670159301356</t>
  </si>
  <si>
    <t>ПП-00267746</t>
  </si>
  <si>
    <t>Тетрадь КЛЕТКА 48л. ДИЗАЙН В ЧЁРНОМ ЦВЕТЕ - 9 (Т48-0140) гребень, цвет.мелов.обл.</t>
  </si>
  <si>
    <t>Т48-0140</t>
  </si>
  <si>
    <t>4670159301349</t>
  </si>
  <si>
    <t>ПП-00260879</t>
  </si>
  <si>
    <t>Тетрадь КЛЕТКА 48л. ЗАВОРАЖИВАЮЩИЕ ПЕЙЗАЖИ - 2 (48-8618) гребень, цвет.мелов.обл.</t>
  </si>
  <si>
    <t>48-8618</t>
  </si>
  <si>
    <t xml:space="preserve">4670159285977 </t>
  </si>
  <si>
    <t>ПП-00260877</t>
  </si>
  <si>
    <t>Тетрадь КЛЕТКА 48л. КРАСИВАЯ АРХИТЕКТУРА - 10 (48-8616) гребень, цвет.мелов.обл.</t>
  </si>
  <si>
    <t>48-8616</t>
  </si>
  <si>
    <t xml:space="preserve">4670159285953 </t>
  </si>
  <si>
    <t>ПП-00260880</t>
  </si>
  <si>
    <t>Тетрадь КЛЕТКА 48л. МИЛЫЕ КОТЫ - 2 (48-8619) гребень, цвет.мелов.обл.</t>
  </si>
  <si>
    <t>48-8619</t>
  </si>
  <si>
    <t xml:space="preserve">4670159285984 </t>
  </si>
  <si>
    <t>03 Тетради А5 48л. на гребне, обл. - мелов.картон, с двойной обложкой</t>
  </si>
  <si>
    <t>ПП-00260872</t>
  </si>
  <si>
    <t>Тетрадь на гребне КЛЕТКА А5 48л. ЗАВОРАЖИВАЮЩИЕ ПЕЙЗАЖИ - 3 (48-8620) мелов.картон, двойная обл.</t>
  </si>
  <si>
    <t>48-8620</t>
  </si>
  <si>
    <t xml:space="preserve">4670159285991 </t>
  </si>
  <si>
    <t>ПП-00260875</t>
  </si>
  <si>
    <t>Тетрадь на гребне КЛЕТКА А5 48л. МИНИМАЛИСТИЧНЫЙ ДИЗАЙН - 4 (48-8621) мелов.картон, двойная обл.</t>
  </si>
  <si>
    <t>48-8621</t>
  </si>
  <si>
    <t xml:space="preserve">4670159286004 </t>
  </si>
  <si>
    <t>04 Тетради А5 48л. на гребне, софт-тач, клетка серая</t>
  </si>
  <si>
    <t>ПП-00267779</t>
  </si>
  <si>
    <t>Тетрадь на гребне КЛЕТКА А5 48л. ОДНОТОННЫЙ ДИЗАЙН - 11 (Т48-0143) софт-тач</t>
  </si>
  <si>
    <t>Т48-0143</t>
  </si>
  <si>
    <t>4670159301424</t>
  </si>
  <si>
    <t>ПП-00267778</t>
  </si>
  <si>
    <t>Тетрадь на гребне КЛЕТКА А5 48л. ОТТЕНКИ ЧЁРНОГО - 3 (Т48-0142) софт-тач</t>
  </si>
  <si>
    <t>Т48-0142</t>
  </si>
  <si>
    <t>4670159301417</t>
  </si>
  <si>
    <t>ПП-00248656</t>
  </si>
  <si>
    <t>Тетрадь на гребне КЛЕТКА А5 48л. ЦВЕТ И МИНИМАЛИЗМ - 1 (Т48-5362) софт-тач</t>
  </si>
  <si>
    <t>Т48-5362</t>
  </si>
  <si>
    <t>4670159253624</t>
  </si>
  <si>
    <t>ПП-00248658</t>
  </si>
  <si>
    <t>Тетрадь на гребне КЛЕТКА А5 48л. ЦВЕТ И МИНИМАЛИЗМ - 2 (Т48-5363) софт-тач</t>
  </si>
  <si>
    <t>Т48-5363</t>
  </si>
  <si>
    <t>4670159253631</t>
  </si>
  <si>
    <t>05 Тетради А5 48л. на гребне, обл. - матовая ламинация</t>
  </si>
  <si>
    <t>ПП-00249070</t>
  </si>
  <si>
    <t>Тетрадь на гребне КЛЕТКА А5 48л. В ЧЁРНО-БЕЛОМ СТИЛЕ (48-5581) обл. - матовая ламинация</t>
  </si>
  <si>
    <t>48-5581</t>
  </si>
  <si>
    <t>4670159255819</t>
  </si>
  <si>
    <t>ПП-00249069</t>
  </si>
  <si>
    <t>Тетрадь на гребне КЛЕТКА А5 48л. МИНИМАЛИСТИЧНЫЙ ДИЗАЙН (48-5580) обл. - матовая ламинация</t>
  </si>
  <si>
    <t>48-5580</t>
  </si>
  <si>
    <t>4670159255802</t>
  </si>
  <si>
    <t>Тетради на гребне А5 80л.</t>
  </si>
  <si>
    <t>01 TМ"Profit"Тетради на гребне А5 80л. ЭКОНОМ цвет.мелов.обложка</t>
  </si>
  <si>
    <t>ПП-00262180</t>
  </si>
  <si>
    <t>TМ"Profit"Тетрадь КЛЕТКА 80л. АВТОМОБИЛИ И ПРИРОДА (80-8923) на гребне, цвет.мелов.обложка</t>
  </si>
  <si>
    <t>80-8923</t>
  </si>
  <si>
    <t>4670159289234</t>
  </si>
  <si>
    <t>ПП-00262182</t>
  </si>
  <si>
    <t>TМ"Profit"Тетрадь КЛЕТКА 80л. ВИДЫ ПРИРОДЫ - 9 (80-8925) на гребне, цвет.мелов.обложка</t>
  </si>
  <si>
    <t>80-8925</t>
  </si>
  <si>
    <t>4670159289258</t>
  </si>
  <si>
    <t>ПП-00262181</t>
  </si>
  <si>
    <t>TМ"Profit"Тетрадь КЛЕТКА 80л. КРАСИВЫЕ ГОРОДСКИЕ ВИДЫ (80-8924) на гребне, цвет.мелов.обложка</t>
  </si>
  <si>
    <t>80-8924</t>
  </si>
  <si>
    <t>4670159289241</t>
  </si>
  <si>
    <t>ПП-00262183</t>
  </si>
  <si>
    <t>TМ"Profit"Тетрадь КЛЕТКА 80л. УЮТНЫЕ КОТИКИ - 1 (80-8926) на гребне, цвет.мелов.обложка</t>
  </si>
  <si>
    <t>80-8926</t>
  </si>
  <si>
    <t>4670159289265</t>
  </si>
  <si>
    <t>02 Тетради А5 80 л. на гребне (170х203) СТАНДАРТ без обработки (цветная обложка)</t>
  </si>
  <si>
    <t>ПП-00262232</t>
  </si>
  <si>
    <t>Тетрадь КЛЕТКА А5 80л. КРАСИВАЯ АРХИТЕКТУРА - 12 (80-8964) гребень, цвет.мелов.обложка</t>
  </si>
  <si>
    <t>80-8964</t>
  </si>
  <si>
    <t>4670159289647</t>
  </si>
  <si>
    <t>03 Тетради А5 80 л. на гребне (170х203) СТАНДАРТ (обложка- мелов. картон, с двойной обложкой)</t>
  </si>
  <si>
    <t>ПП-00260419</t>
  </si>
  <si>
    <t>Тетрадь КЛЕТКА А5 80л. МИНИМАЛИСТИЧНЫЙ ДИЗАЙН -3 (80-8423) гребень, цвет.мелов.обложка, двойная обл</t>
  </si>
  <si>
    <t>80-8423</t>
  </si>
  <si>
    <t>4670159284208</t>
  </si>
  <si>
    <t>ПП-00260420</t>
  </si>
  <si>
    <t>Тетрадь КЛЕТКА А5 80л. ЧАРУЮЩИЕ ПЕЙЗАЖИ - 2 (80-8424) гребень, цвет.мелов.обложка, двойная обложка</t>
  </si>
  <si>
    <t>80-8424</t>
  </si>
  <si>
    <t>4670159284215</t>
  </si>
  <si>
    <t>Тетради на гребне А5 96л.</t>
  </si>
  <si>
    <t>01 TМ"Profit"Тетради на гребне А5 96л. цвет.мелов.обложка</t>
  </si>
  <si>
    <t>ПП-00260415</t>
  </si>
  <si>
    <t>TМ"Profit"Тетрадь КЛЕТКА 96л. КРАСИВАЯ АРХИТЕКТУРА - 8 (96-8450) на гребне, цвет.мелов.обложка</t>
  </si>
  <si>
    <t>96-8450</t>
  </si>
  <si>
    <t>4670159284222</t>
  </si>
  <si>
    <t>ПП-00260418</t>
  </si>
  <si>
    <t>TМ"Profit"Тетрадь КЛЕТКА 96л. КРАСИВЫЕ АВТОМОБИЛИ - 6 (96-8453) на гребне, цвет.мелов.обложка</t>
  </si>
  <si>
    <t>96-8453</t>
  </si>
  <si>
    <t>4670159284253</t>
  </si>
  <si>
    <t>ПП-00260416</t>
  </si>
  <si>
    <t>TМ"Profit"Тетрадь КЛЕТКА 96л. КРАСИВЫЕ ГОРЫ - 1 (96-8451) на гребне, цвет.мелов.обложка</t>
  </si>
  <si>
    <t>96-8451</t>
  </si>
  <si>
    <t>4670159284239</t>
  </si>
  <si>
    <t>ПП-00260417</t>
  </si>
  <si>
    <t>TМ"Profit"Тетрадь КЛЕТКА 96л. КРАСИВЫЕ КОТЫ (96-8452) на гребне, цвет.мелов.обложка</t>
  </si>
  <si>
    <t>96-8452</t>
  </si>
  <si>
    <t>4670159284246</t>
  </si>
  <si>
    <t>02 Тетради А5 96 л. на гребне (170х203) СТАНДАРТ без обработки (цветная обложка)</t>
  </si>
  <si>
    <t>ПП-00267748</t>
  </si>
  <si>
    <t>Тетрадь КЛЕТКА 96л. ДИЗАЙН В СИНИХ ТОНАХ - 1 (96-0184) цвет.мелов.обл., гребень</t>
  </si>
  <si>
    <t>96-0184</t>
  </si>
  <si>
    <t>4670159301363</t>
  </si>
  <si>
    <t>ПП-00267749</t>
  </si>
  <si>
    <t>Тетрадь КЛЕТКА 96л. ДИЗАЙН В ЧЁРНОМ ЦВЕТЕ - 10 (96-0185) цвет.мелов.обл., гребень</t>
  </si>
  <si>
    <t>96-0185</t>
  </si>
  <si>
    <t>4670159301370</t>
  </si>
  <si>
    <t>ПП-00262700</t>
  </si>
  <si>
    <t>Тетрадь КЛЕТКА 96л. ДИКИЕ КОШАЧЬИ - 3 (96-9013) (170х203) СТАНДАРТ, гребень, без обр. (цв. обл.)</t>
  </si>
  <si>
    <t>96-9013</t>
  </si>
  <si>
    <t>4670159290131</t>
  </si>
  <si>
    <t>ПП-00262704</t>
  </si>
  <si>
    <t>Тетрадь КЛЕТКА 96л. КРАСИВЫЕ ДИЗАЙНЫ (96-9014) (170х203) СТАНДАРТ, гребень, без обр. (цв. обл.)</t>
  </si>
  <si>
    <t>96-9014</t>
  </si>
  <si>
    <t>4670159290148</t>
  </si>
  <si>
    <t>ПП-00262711</t>
  </si>
  <si>
    <t>Тетрадь КЛЕТКА 96л. ОДНОТОННЫЕ ДИЗАЙНЫ (96-9015) (170х203) СТАНДАРТ, гребень, без обр. (цв. обл.)</t>
  </si>
  <si>
    <t>96-9015</t>
  </si>
  <si>
    <t>4670159290155</t>
  </si>
  <si>
    <t>ПП-00262714</t>
  </si>
  <si>
    <t>Тетрадь КЛЕТКА 96л. ПРИРОДА В НЕЖНЫХ ТОНАХ (96-9016) (170х203) СТАНДАРТ, гребень, без обр. (цв. обл.</t>
  </si>
  <si>
    <t>96-9016</t>
  </si>
  <si>
    <t>4670159290162</t>
  </si>
  <si>
    <t>04 Тетради А5 96л. на гребне А5, софт-тач, клетка серая</t>
  </si>
  <si>
    <t>ПП-00248665</t>
  </si>
  <si>
    <t>Тетрадь на гребне КЛЕТКА А5 96л. ОДНОТОННЫЙ ЧЁРНЫЙ - 1 (96-5371) софт-тач</t>
  </si>
  <si>
    <t>96-5371</t>
  </si>
  <si>
    <t>4670159253716</t>
  </si>
  <si>
    <t>ПП-00248664</t>
  </si>
  <si>
    <t>Тетрадь на гребне КЛЕТКА А5 96л. ОДНОТОННЫЙ ЧЁРНЫЙ (96-5366) софт-тач</t>
  </si>
  <si>
    <t>96-5366</t>
  </si>
  <si>
    <t>4670159253662</t>
  </si>
  <si>
    <t>ПП-00267781</t>
  </si>
  <si>
    <t>Тетрадь на гребне КЛЕТКА А5 96л. ОТТЕНКИ СИНЕГО - 3 (Т96-0139) софт-тач</t>
  </si>
  <si>
    <t>Т96-0139</t>
  </si>
  <si>
    <t>4670159301394</t>
  </si>
  <si>
    <t>ПП-00267783</t>
  </si>
  <si>
    <t>Тетрадь на гребне КЛЕТКА А5 96л. ОТТЕНКИ ЧЁРНОГО - 2 (Т96-0140) софт-тач</t>
  </si>
  <si>
    <t>Т96-0140</t>
  </si>
  <si>
    <t>4670159301400</t>
  </si>
  <si>
    <t>05. Тетради на кольцах, папки на кольцах и сменные блоки</t>
  </si>
  <si>
    <t>01 Тетради на кольцах А4 7БЦ, блок 1+1 120л.+120л., 4+4, лён, инд. в пэт</t>
  </si>
  <si>
    <t>ПП-00252876</t>
  </si>
  <si>
    <t>Тетрадь на кольцах, А4, 120л.+120л. ЗЕЛЁНЫЕ РАСТЕНИЯ (120-6473) 4+4, лён, инд.в пэт</t>
  </si>
  <si>
    <t>120-6473</t>
  </si>
  <si>
    <t>4670159264736</t>
  </si>
  <si>
    <t>ПП-00252875</t>
  </si>
  <si>
    <t>Тетрадь на кольцах, А4, 120л.+120л. КАРТИНА В СИНЕМ ЦВЕТЕ (120-6472) 4+4, лён, инд.в пэт</t>
  </si>
  <si>
    <t>120-6472</t>
  </si>
  <si>
    <t>4670159264729</t>
  </si>
  <si>
    <t>ПП-00252874</t>
  </si>
  <si>
    <t>Тетрадь на кольцах, А4, 120л.+120л. МОНОХРОМНЫЙ ДИЗАЙН (120-6471) 4+4, лён, инд.в пэт</t>
  </si>
  <si>
    <t>120-6471</t>
  </si>
  <si>
    <t>4670159264712</t>
  </si>
  <si>
    <t>ПП-00252877</t>
  </si>
  <si>
    <t>Тетрадь на кольцах, А4, 120л.+120л. МОРСКОЙ ДИЗАЙН - 1 (120-6474) 4+4, лён, инд.в пэт</t>
  </si>
  <si>
    <t>120-6474</t>
  </si>
  <si>
    <t>4670159264743</t>
  </si>
  <si>
    <t>02 Тетради на кольцах А4, 120л. со сменным блоком, индивидуальная упаковка</t>
  </si>
  <si>
    <t>ПП-00269928</t>
  </si>
  <si>
    <t>Тетрадь КЛЕТКА, А4, 120л. TOTAL BLACK (120-0611) (на кольцах)</t>
  </si>
  <si>
    <t>120-0611</t>
  </si>
  <si>
    <t>4670159306115</t>
  </si>
  <si>
    <t>ПП-00263660</t>
  </si>
  <si>
    <t>Тетрадь КЛЕТКА, А4, 120л. ВЕЛИЧИЕ ПРИРОДЫ (Т120-9171) (на кольцах)</t>
  </si>
  <si>
    <t>Т120-9171</t>
  </si>
  <si>
    <t>4670159291718</t>
  </si>
  <si>
    <t>ПП-00238833</t>
  </si>
  <si>
    <t>Тетрадь КЛЕТКА, А4, 120л. ОТДЫХ В ГОРАХ - 1 (120-1842) (на кольцах)</t>
  </si>
  <si>
    <t>120-1842</t>
  </si>
  <si>
    <t>4670159218425</t>
  </si>
  <si>
    <t>ПП-00238536</t>
  </si>
  <si>
    <t>Тетрадь КЛЕТКА, А4, 120л. ТРОПИЧЕСКИЕ ЛИСТЬЯ - 5 (120-1552) (на кольцах)</t>
  </si>
  <si>
    <t>120-1552</t>
  </si>
  <si>
    <t>4670159215523</t>
  </si>
  <si>
    <t>03 Тетради на кольцах А5+ (165х215) со сменным блоком, индивидуальная упаковка</t>
  </si>
  <si>
    <t xml:space="preserve"> Тетради на кольцах А5+, 80л., инд. в пэт.</t>
  </si>
  <si>
    <t>ПП-00262250</t>
  </si>
  <si>
    <t>Тетрадь КЛЕТКА  80л. ЗЕЛЁНЫЙ БАМБУК (80-8956) (на кольцах)</t>
  </si>
  <si>
    <t>80-8956</t>
  </si>
  <si>
    <t>4670159289562</t>
  </si>
  <si>
    <t>ПП-00262244</t>
  </si>
  <si>
    <t>Тетрадь КЛЕТКА  80л. КРАСИВАЯ ПРИРОДА - 1 (80-8955) (на кольцах)</t>
  </si>
  <si>
    <t>80-8955</t>
  </si>
  <si>
    <t>4670159289555</t>
  </si>
  <si>
    <t>ПП-00262246</t>
  </si>
  <si>
    <t>Тетрадь КЛЕТКА  80л. ЛЕОПАРД В ЧЁРНО-БЕЛОМ (80-8958) (на кольцах)</t>
  </si>
  <si>
    <t>80-8958</t>
  </si>
  <si>
    <t>4670159289586</t>
  </si>
  <si>
    <t>ПП-00181245</t>
  </si>
  <si>
    <t>Тетрадь КЛЕТКА  80л. ЛЮБОВЬ НА РОЗОВОМ-1 (80-2543) (на кольцах)</t>
  </si>
  <si>
    <t>80-2543</t>
  </si>
  <si>
    <t>4620129725439</t>
  </si>
  <si>
    <t>ПП-00262248</t>
  </si>
  <si>
    <t>Тетрадь КЛЕТКА  80л. ПРИРОДА И МУЗЫКА (80-8959) (на кольцах)</t>
  </si>
  <si>
    <t>80-8959</t>
  </si>
  <si>
    <t>4670159289593</t>
  </si>
  <si>
    <t xml:space="preserve"> Тетради на кольцах А5+, 80л., лен, инд. в пэт.</t>
  </si>
  <si>
    <t>ПП-00262251</t>
  </si>
  <si>
    <t>Тетрадь КЛЕТКА  80л. КРАСИВЫЙ МОСТ (80-8903), на кольцах, глянцевая ламинац, лен</t>
  </si>
  <si>
    <t>80-8903</t>
  </si>
  <si>
    <t>4670159289456</t>
  </si>
  <si>
    <t>ПП-00262252</t>
  </si>
  <si>
    <t>Тетрадь КЛЕТКА  80л. НЕ УСЛОЖНЯЙ (80-8905), на кольцах, глянцевая ламинац, лен</t>
  </si>
  <si>
    <t>80-8905</t>
  </si>
  <si>
    <t>4670159289470</t>
  </si>
  <si>
    <t xml:space="preserve"> Тетради на кольцах А5+, 80л., матовая ламин. выб. лак, инд. в пэт.</t>
  </si>
  <si>
    <t>ПП-00262738</t>
  </si>
  <si>
    <t>Тетрадь КЛЕТКА  80л. ДИЗАЙН В МАКРО (80-9023) матовая ламин. выб. лак, инд. в пэт (на кольцах)</t>
  </si>
  <si>
    <t>80-9023</t>
  </si>
  <si>
    <t>4670159290230</t>
  </si>
  <si>
    <t>ПП-00262740</t>
  </si>
  <si>
    <t>Тетрадь КЛЕТКА  80л. НЕЖНЫЙ МРАМОР - 2 (80-9024) матовая ламин. выб. лак, инд. в пэт (на кольцах)</t>
  </si>
  <si>
    <t>80-9024</t>
  </si>
  <si>
    <t>4670159290247</t>
  </si>
  <si>
    <t>ПП-00262742</t>
  </si>
  <si>
    <t>Тетрадь КЛЕТКА  80л. ХИЩНЫЙ КОТ (80-9026) матовая ламин. выб. лак, инд. в пэт (на кольцах)</t>
  </si>
  <si>
    <t>80-9026</t>
  </si>
  <si>
    <t>4670159290261</t>
  </si>
  <si>
    <t>Тетради на кольцах А5+, 100л. инд. в пэт.</t>
  </si>
  <si>
    <t>ПП-00262746</t>
  </si>
  <si>
    <t>Тетрадь КЛЕТКА 100л. ЛЕВ ПОД ДОЖДЁМ (100-9028) инд. в пэт (на кольцах)</t>
  </si>
  <si>
    <t>100-9028</t>
  </si>
  <si>
    <t>4670159290285</t>
  </si>
  <si>
    <t>ПП-00263666</t>
  </si>
  <si>
    <t>Тетрадь КЛЕТКА 100л. МОРСКИЕ ВОЛНЫ (Т100-9177) (на кольцах)</t>
  </si>
  <si>
    <t>Т100-9177</t>
  </si>
  <si>
    <t>4670159291770</t>
  </si>
  <si>
    <t>ПП-00238836</t>
  </si>
  <si>
    <t>Тетрадь КЛЕТКА 100л. ЦВЕТОЧНЫЕ МОТИВЫ (100-1844) (на кольцах)</t>
  </si>
  <si>
    <t>100-1844</t>
  </si>
  <si>
    <t>4670159218449</t>
  </si>
  <si>
    <t>Тетради на кольцах А5+, 120л., с перфорацией, интегральная обл. 4+4 матовая лам, холст, инд. в пэт.</t>
  </si>
  <si>
    <t>ПП-00245070</t>
  </si>
  <si>
    <t>Тетрадь КЛЕТКА А5+, 120л. В СЕРОМ ЦВЕТЕ (120-4325) с перфорацией, интегр. обл.4+4 мат. лам.,холст</t>
  </si>
  <si>
    <t>120-4325</t>
  </si>
  <si>
    <t>4670159243250</t>
  </si>
  <si>
    <t>ПП-00245071</t>
  </si>
  <si>
    <t>Тетрадь КЛЕТКА А5+, 120л. ЗЕЛЁНЫЕ ЛИСТЬЯ (120-4326) с перфорацией, интегр. обл.4+4 мат. лам.,холст</t>
  </si>
  <si>
    <t>120-4326</t>
  </si>
  <si>
    <t>4670159243267</t>
  </si>
  <si>
    <t>ПП-00245073</t>
  </si>
  <si>
    <t>Тетрадь КЛЕТКА А5+, 120л. МИНИМАЛИЗМ В ПАСТЕЛЬНЫХ ТОНАХ (120-4328) с перф, инт.обл.4+4 мат.л.,холст</t>
  </si>
  <si>
    <t>120-4328</t>
  </si>
  <si>
    <t>4670159243281</t>
  </si>
  <si>
    <t>ПП-00245072</t>
  </si>
  <si>
    <t>Тетрадь КЛЕТКА А5+, 120л. МОРСКАЯ ПЕНА - 3 (120-4327) с перфорацией, интегр. обл.4+4 мат. лам.,холст</t>
  </si>
  <si>
    <t>120-4327</t>
  </si>
  <si>
    <t>4670159243274</t>
  </si>
  <si>
    <t>Тетради на кольцах А5+, 120л., с перфорацией, интегральная обл. 4+4 софт-тач холст, инд. в пэт</t>
  </si>
  <si>
    <t>ПП-00268028</t>
  </si>
  <si>
    <t>Тетрадь КЛЕТКА А5+, 120л. БЕЛО-СИНИЕ ЦВЕТЫ (120-0158) (на кольцах) с перф,инт.обл.4+4 софт-тач,холст</t>
  </si>
  <si>
    <t>120-0158</t>
  </si>
  <si>
    <t>4670159301585</t>
  </si>
  <si>
    <t>ПП-00268027</t>
  </si>
  <si>
    <t>Тетрадь КЛЕТКА А5+, 120л. ОДНОТОННЫЙ КОРИЧНЕВЫЙ (120-0157) (на кольц)с перф,инт.об.4+4софт-тач,холст</t>
  </si>
  <si>
    <t>120-0157</t>
  </si>
  <si>
    <t>4670159301578</t>
  </si>
  <si>
    <t>ПП-00268029</t>
  </si>
  <si>
    <t>Тетрадь КЛЕТКА А5+, 120л. ОДНОТОННЫЙ СИНИЙ - 3 (120-0159) (на кольц)с перф,инт.обл.4+4софт-тач,холст</t>
  </si>
  <si>
    <t>120-0159</t>
  </si>
  <si>
    <t>4670159301592</t>
  </si>
  <si>
    <t>ПП-00268030</t>
  </si>
  <si>
    <t>Тетрадь КЛЕТКА А5+, 120л. ОДНОТОННЫЙ ЧЁРНЫЙ - 9 (120-0160) (на кольц)с перф,инт.обл4+4софт-тач,холст</t>
  </si>
  <si>
    <t>120-0160</t>
  </si>
  <si>
    <t>4670159301608</t>
  </si>
  <si>
    <t>Тетради на кольцах А5+, 120л., софт-тач, инд. в пэт.</t>
  </si>
  <si>
    <t>ПП-00268024</t>
  </si>
  <si>
    <t>Тетрадь КЛЕТКА 120л. ОДНОТОННЫЙ СИНИЙ - 2 (120-0155) (на кольцах) софт-тач</t>
  </si>
  <si>
    <t>120-0155</t>
  </si>
  <si>
    <t>4670159301554</t>
  </si>
  <si>
    <t>Тетради на кольцах А5+, 160л. инд. в пэт.</t>
  </si>
  <si>
    <t>ПП-00263670</t>
  </si>
  <si>
    <t>Тетрадь КЛЕТКА 160л. БЕСКРАЙНИЕ ПРОСТОРЫ (Т160-9181) (на кольцах) матовая ламинация</t>
  </si>
  <si>
    <t>Т160-9181</t>
  </si>
  <si>
    <t>4670159291817</t>
  </si>
  <si>
    <t>ПП-00263669</t>
  </si>
  <si>
    <t>Тетрадь КЛЕТКА 160л. НЕЖНАЯ АБСТРАКЦИЯ - 2 (Т160-9180) (на кольцах) матовая ламинация</t>
  </si>
  <si>
    <t>Т160-9180</t>
  </si>
  <si>
    <t>4670159291800</t>
  </si>
  <si>
    <t>ПП-00262260</t>
  </si>
  <si>
    <t>Тетрадь КЛЕТКА 160л. ПАСТЕЛЬНЫЙ ЦВЕТ (160-8952) (на кольцах) матовая ламинация</t>
  </si>
  <si>
    <t>160-8952</t>
  </si>
  <si>
    <t>4670159289524</t>
  </si>
  <si>
    <t>ПП-00262261</t>
  </si>
  <si>
    <t>Тетрадь КЛЕТКА 160л. ПРИРОДА В ЧЁРНО-БЕЛОМ (160-8953) (на кольцах) матовая ламинация</t>
  </si>
  <si>
    <t>160-8953</t>
  </si>
  <si>
    <t>4670159289531</t>
  </si>
  <si>
    <t>04 Папки на кольцах А5+ (175х220х30) инд. в пэт.</t>
  </si>
  <si>
    <t>ПП-00262713</t>
  </si>
  <si>
    <t>Папка на кольцах для тетради А5 КРАСИВОЕ ПОБЕРЕЖЬЕ (ПК-9002) ламинированный картон, 4 кольца</t>
  </si>
  <si>
    <t>ПК-9002</t>
  </si>
  <si>
    <t>4670159290025</t>
  </si>
  <si>
    <t>ПП-00262715</t>
  </si>
  <si>
    <t>Папка на кольцах для тетради А5 МИНИМАЛИЗМ В ЧЁРНОМ - 4 (ПК-9003) ламинированный картон, 4 кольца</t>
  </si>
  <si>
    <t>ПК-9003</t>
  </si>
  <si>
    <t>4670159290032</t>
  </si>
  <si>
    <t>06. Тетради общие А4, на скрепке</t>
  </si>
  <si>
    <t xml:space="preserve"> Тетради А4 (203х273) 48л. скрепка</t>
  </si>
  <si>
    <t>Тетради 48л. скрепка (203х273) А4 ЭКОНОМ-ВАРИАНТ</t>
  </si>
  <si>
    <t>ПП-00241920</t>
  </si>
  <si>
    <t>TМ"Profit"Тетрадь КЛЕТКА 48л. А4 ВСЕЛЕННАЯ НА ТВОЕЙ СТОРОНЕ (48-2333) цвет.мелов.обл</t>
  </si>
  <si>
    <t>48-2333</t>
  </si>
  <si>
    <t>4670159223337</t>
  </si>
  <si>
    <t>Тетради 48л. скрепка А4 (203х273) СТАНДАРТ</t>
  </si>
  <si>
    <t>Тетради 48 л. СТАНДАРТ (без обработки)</t>
  </si>
  <si>
    <t>ПП-00262219</t>
  </si>
  <si>
    <t>Тетрадь КЛЕТКА 48л. А4 ДОЖДЬ НА ГОРОДСКОЙ УЛИЦЕ (48-8942) (цвет. мелов. обл.)</t>
  </si>
  <si>
    <t>48-8942</t>
  </si>
  <si>
    <t>4670159289425</t>
  </si>
  <si>
    <t>ПП-00262221</t>
  </si>
  <si>
    <t>Тетрадь КЛЕТКА 48л. А4 ЛУЧШИЙ ДЕНЬ - 2 (48-8944) (цвет. мелов. обл.)</t>
  </si>
  <si>
    <t>48-8944</t>
  </si>
  <si>
    <t>4670159289449</t>
  </si>
  <si>
    <t>ПП-00262220</t>
  </si>
  <si>
    <t>Тетрадь КЛЕТКА 48л. А4 ЧЁРНЫЙ МРАМОР (48-8943) (цвет. мелов. обл.)</t>
  </si>
  <si>
    <t>48-8943</t>
  </si>
  <si>
    <t>4670159289432</t>
  </si>
  <si>
    <t xml:space="preserve"> Тетради А4 (203х273) 80л. скрепка</t>
  </si>
  <si>
    <t>Тетради 80л. скрепка (203х273) А4 ЭКОНОМ-ВАРИАНТ</t>
  </si>
  <si>
    <t>ПП-00262226</t>
  </si>
  <si>
    <t>TМ"Profit"Тетрадь КЛЕТКА 80л. А4 МИНИМАЛИЗМ В ЧЁРНОМ - 2 (80-8902) (цвет.мелов.обл)</t>
  </si>
  <si>
    <t>80-8902</t>
  </si>
  <si>
    <t>4670159289418</t>
  </si>
  <si>
    <t>ПП-00262224</t>
  </si>
  <si>
    <t>TМ"Profit"Тетрадь КЛЕТКА 80л. А4 ПРИРОДА В МАКРО - 2 (80-8901) (цвет.мелов.обл)</t>
  </si>
  <si>
    <t>80-8901</t>
  </si>
  <si>
    <t>4670159289401</t>
  </si>
  <si>
    <t>Тетради 80л. скрепка А4 (203х273) СТАНДАРТ</t>
  </si>
  <si>
    <t>Тетради 80 л. СТАНДАРТ (без обработки)</t>
  </si>
  <si>
    <t>ПП-00262294</t>
  </si>
  <si>
    <t>Тетрадь КЛЕТКА 80л. А4 МОИ МЕЧТЫ СБЫВАЮТСЯ (80-8973) (цвет.мелов.обл)</t>
  </si>
  <si>
    <t>80-8973</t>
  </si>
  <si>
    <t>4670159289739</t>
  </si>
  <si>
    <t>ПП-00219180</t>
  </si>
  <si>
    <t>Тетрадь КЛЕТКА 80л. А4 РОЗОВЫЕ ОБЛАКА (Т80-2257) (цвет.мелов.обл)</t>
  </si>
  <si>
    <t>Т80-2257</t>
  </si>
  <si>
    <t>4670159122579</t>
  </si>
  <si>
    <t>ПП-00241921</t>
  </si>
  <si>
    <t>Тетрадь КЛЕТКА 80л. А4 СМОЖЕШЬ! (80-2334) (цвет.мелов.обл)</t>
  </si>
  <si>
    <t>80-2334</t>
  </si>
  <si>
    <t>4670159223344</t>
  </si>
  <si>
    <t xml:space="preserve"> Тетради А4 (203х273) 96л. скрепка</t>
  </si>
  <si>
    <t>Тетради 96л. скрепка (203х273) А4 ЭКОНОМ-ВАРИАНТ</t>
  </si>
  <si>
    <t>ПП-00262735</t>
  </si>
  <si>
    <t>TМ"Profit"Тетрадь КЛЕТКА 96л. А4 КРАСИВЫЙ ЛЕВ - 1 (96-9009) цвет.мелов.обл</t>
  </si>
  <si>
    <t>96-9009</t>
  </si>
  <si>
    <t>4670159290094</t>
  </si>
  <si>
    <t>ПП-00262729</t>
  </si>
  <si>
    <t>TМ"Profit"Тетрадь КЛЕТКА 96л. А4 МИНИМАЛИЗМ В ЧЁРНОМ - 5 (96-9004) цвет.мелов.обл</t>
  </si>
  <si>
    <t>96-9004</t>
  </si>
  <si>
    <t>4670159290049</t>
  </si>
  <si>
    <t>ПП-00262730</t>
  </si>
  <si>
    <t>TМ"Profit"Тетрадь КЛЕТКА 96л. А4 МИНИМАЛИЗМ В ЧЁРНОМ - 6 (96-9005) цвет.мелов.обл</t>
  </si>
  <si>
    <t>96-9005</t>
  </si>
  <si>
    <t>4670159290056</t>
  </si>
  <si>
    <t>ПП-00262731</t>
  </si>
  <si>
    <t>TМ"Profit"Тетрадь КЛЕТКА 96л. А4 ПРИРОДА В МАКРО - 3 (96-9006) цвет.мелов.обл</t>
  </si>
  <si>
    <t>96-9006</t>
  </si>
  <si>
    <t>4670159290063</t>
  </si>
  <si>
    <t>Тетради 96л. скрепка А4 (203х273) СТАНДАРТ</t>
  </si>
  <si>
    <t>Тетради 96 л. СТАНДАРТ (без обработки)</t>
  </si>
  <si>
    <t>ПП-00262693</t>
  </si>
  <si>
    <t>Тетрадь КЛЕТКА 96л. МИНИМАЛИСТИЧНЫЙ ДИЗАЙН - 8 (96-9011) (203х273) СТАНДАРТ, скрепка, (без обр.)</t>
  </si>
  <si>
    <t>96-9011</t>
  </si>
  <si>
    <t>4670159290117</t>
  </si>
  <si>
    <t>ПП-00262694</t>
  </si>
  <si>
    <t>Тетрадь КЛЕТКА 96л. МИНИМАЛИСТИЧНЫЙ ДИЗАЙН - 9 (96-9012) (203х273) СТАНДАРТ, скрепка, (без обр.)</t>
  </si>
  <si>
    <t>96-9012</t>
  </si>
  <si>
    <t>4670159290124</t>
  </si>
  <si>
    <t>Тетради 96 л. СТАНДАРТ, 4+4 тиснение холст</t>
  </si>
  <si>
    <t>ПП-00219201</t>
  </si>
  <si>
    <t>Тетрадь КЛЕТКА 96л. А4 ЗАВОРАЖИВАЮЩЕЕ МОРЕ (Т96-2263) 4+4, тиснение холст</t>
  </si>
  <si>
    <t>Т96-2263</t>
  </si>
  <si>
    <t>4670159122630</t>
  </si>
  <si>
    <t>ПП-00246766</t>
  </si>
  <si>
    <t>Тетрадь КЛЕТКА 96л. А4 МИНИМАЛИСТИЧНЫЕ РИСУНКИ И ФРАЗЫ (Т96-4870) 4+4, тиснение холст, 3 диз. в пэт</t>
  </si>
  <si>
    <t>Т96-4870</t>
  </si>
  <si>
    <t>4670159248705</t>
  </si>
  <si>
    <t>ПП-00262185</t>
  </si>
  <si>
    <t>Тетрадь КЛЕТКА 96л. А4 НАДПИСЬ НА ЧЁРНОМ - 2 (96-8928) 4+4, тиснение холст</t>
  </si>
  <si>
    <t>96-8928</t>
  </si>
  <si>
    <t>4670159289289</t>
  </si>
  <si>
    <t>ПП-00264209</t>
  </si>
  <si>
    <t>Тетрадь КЛЕТКА 96л. А4 ОДНОТОННАЯ КЛАССИКА - 2 (Т96-9239) 4+4, тиснение холст, 3 диз. в пэт</t>
  </si>
  <si>
    <t>Т96-9239</t>
  </si>
  <si>
    <t>4670159292395</t>
  </si>
  <si>
    <t>ПП-00246765</t>
  </si>
  <si>
    <t>Тетрадь КЛЕТКА 96л. А4 СОЧНЫЕ ФРУКТЫ И ЯГОДЫ (Т96-4869) 4+4, тиснение холст, 3 диз. в пэт</t>
  </si>
  <si>
    <t>Т96-4869</t>
  </si>
  <si>
    <t>4670159248699</t>
  </si>
  <si>
    <t>Тетради 96 л. СТАНДАРТ, матовая ламинация</t>
  </si>
  <si>
    <t>ПП-00267745</t>
  </si>
  <si>
    <t>Тетрадь КЛЕТКА 96л. А4 ДИЗАЙН С ГРАДИЕНТОМ (96-0183) матовая лам., 3 диз. в сп.</t>
  </si>
  <si>
    <t>96-0183</t>
  </si>
  <si>
    <t>4670159301332</t>
  </si>
  <si>
    <t>ПП-00267744</t>
  </si>
  <si>
    <t>Тетрадь КЛЕТКА 96л. А4 ОДНОТОННЫЙ ДИЗАЙН - 10 (96-0182) матовая лам., 3 диз. в сп.</t>
  </si>
  <si>
    <t>96-0182</t>
  </si>
  <si>
    <t>4670159301325</t>
  </si>
  <si>
    <t>ПП-00267740</t>
  </si>
  <si>
    <t>Тетрадь КЛЕТКА 96л. А4 ОДНОТОННЫЙ ДИЗАЙН - 8 (96-0180) матовая лам., 3 диз. в сп.</t>
  </si>
  <si>
    <t>96-0180</t>
  </si>
  <si>
    <t>4670159301301</t>
  </si>
  <si>
    <t>ПП-00267743</t>
  </si>
  <si>
    <t>Тетрадь КЛЕТКА 96л. А4 ОДНОТОННЫЙ ДИЗАЙН - 9 (96-0181) матовая лам., 3 диз. в сп.</t>
  </si>
  <si>
    <t>96-0181</t>
  </si>
  <si>
    <t>4670159301318</t>
  </si>
  <si>
    <t>07. Тетради школьные и общие А5, на скрепке ЦВЕТНАЯ ОБЛОЖКА</t>
  </si>
  <si>
    <t>ТЕТРАДИ МЕЛКОЛИСТНЫЕ А5</t>
  </si>
  <si>
    <t>01 Тетради школьные ВЕЛИКОЛЕПНО! ПЯТЕРКА! скрепка А5 (170х203) в коробке - 250 шт., офсет</t>
  </si>
  <si>
    <t>Тетради школьные 18л. скрепка А5 (170х203) в коробке - 150 шт., офсет</t>
  </si>
  <si>
    <t>ПП-00042155</t>
  </si>
  <si>
    <t>Тетрадь ЛИНИЯ 18л. ВЕЛИКОЛЕПНО! ПЯТЕРКА! (ЗЕЛЕНАЯ) (18-0513) офсет</t>
  </si>
  <si>
    <t>18-0513</t>
  </si>
  <si>
    <t>4665297805132</t>
  </si>
  <si>
    <t>02 Тетради школьные 12л. скрепка А5 (170х203) в спайке - 25шт., ассорти из 5-ти дизайнов</t>
  </si>
  <si>
    <t xml:space="preserve"> TМ"Profit"Тетради А5 12л. ЭКОНОМ-ВАРИАНТ обложка- цвет. мелов., 5 дизайнов в спайке</t>
  </si>
  <si>
    <t xml:space="preserve">  TМ"Profit" Тетради А5 12л. ЭКОНОМ-ВАРИАНТ клетка</t>
  </si>
  <si>
    <t>ПП-00271500</t>
  </si>
  <si>
    <t xml:space="preserve"> TM"Profit" Тетрадь КЛЕТКА 12л. ГЕОМЕТРИЧЕСКИЙ УЗОР - 4 (12-0916) цвет. мелов.обл.,5 диз в сп-ке</t>
  </si>
  <si>
    <t>12-0916</t>
  </si>
  <si>
    <t>4670159309161</t>
  </si>
  <si>
    <t>ПП-00232982</t>
  </si>
  <si>
    <t xml:space="preserve"> TM"Profit" Тетрадь КЛЕТКА 12л. ЗАБАВНЫЕ ГУСИ (12-8821) цвет. мелов.обл.,5 диз в сп-ке</t>
  </si>
  <si>
    <t>12-8821</t>
  </si>
  <si>
    <t>4670159188162</t>
  </si>
  <si>
    <t>ПП-00271502</t>
  </si>
  <si>
    <t xml:space="preserve"> TM"Profit" Тетрадь КЛЕТКА 12л. ЗАБАВНЫЕ ЖИВОТНЫЕ - 15 (12-0918) цвет. мелов.обл.,5 диз в сп-ке</t>
  </si>
  <si>
    <t>12-0918</t>
  </si>
  <si>
    <t>4670159309185</t>
  </si>
  <si>
    <t>ПП-00271506</t>
  </si>
  <si>
    <t xml:space="preserve"> TM"Profit" Тетрадь КЛЕТКА 12л. ЗАБАВНЫЕ КОТЫ - 7 (12-0920) цвет. мелов.обл.,5 диз в сп-ке</t>
  </si>
  <si>
    <t>12-0920</t>
  </si>
  <si>
    <t>4670159309208</t>
  </si>
  <si>
    <t>ПП-00244973</t>
  </si>
  <si>
    <t xml:space="preserve"> TM"Profit" Тетрадь КЛЕТКА 12л. КОШАЧЬИ ПАРОЧКИ (12-4281) цвет. мелов.обл.,5 диз в сп-ке</t>
  </si>
  <si>
    <t>12-4281</t>
  </si>
  <si>
    <t>4670159242819</t>
  </si>
  <si>
    <t>ПП-00148980</t>
  </si>
  <si>
    <t xml:space="preserve"> TM"Profit" Тетрадь КЛЕТКА 12л. КРУТОЙ КОСМОНАВТ-1 (12-4363) цвет. мелов.обл. ,5 диз в сп-ке</t>
  </si>
  <si>
    <t>12-4363</t>
  </si>
  <si>
    <t>4680088433745</t>
  </si>
  <si>
    <t>ПП-00271507</t>
  </si>
  <si>
    <t xml:space="preserve"> TM"Profit" Тетрадь КЛЕТКА 12л. МИКС ДИЗАЙНОВ - 4 (12-0921) цвет. мелов.обл.,5 диз в сп-ке</t>
  </si>
  <si>
    <t>12-0921</t>
  </si>
  <si>
    <t>4670159309215</t>
  </si>
  <si>
    <t>ПП-00271511</t>
  </si>
  <si>
    <t xml:space="preserve"> TM"Profit" Тетрадь КЛЕТКА 12л. МИЛЫЕ ЕДИНОРОГИ - 3 (12-0922) цвет. мелов.обл.,5 диз в сп-ке</t>
  </si>
  <si>
    <t>12-0922</t>
  </si>
  <si>
    <t>4670159309222</t>
  </si>
  <si>
    <t>ПП-00271496</t>
  </si>
  <si>
    <t xml:space="preserve"> TM"Profit" Тетрадь КЛЕТКА 12л. МИЛЫЕ КОТЯТА - 7 (12-0912) цвет. мелов.обл.,5 диз в сп-ке</t>
  </si>
  <si>
    <t>12-0912</t>
  </si>
  <si>
    <t>4670159309123</t>
  </si>
  <si>
    <t>ПП-00271513</t>
  </si>
  <si>
    <t xml:space="preserve"> TM"Profit" Тетрадь КЛЕТКА 12л. МИЛЫЕ СОБАЧКИ - 1 (12-0923) цвет. мелов.обл.,5 диз в сп-ке</t>
  </si>
  <si>
    <t>12-0923</t>
  </si>
  <si>
    <t>4670159309239</t>
  </si>
  <si>
    <t>ПП-00232993</t>
  </si>
  <si>
    <t xml:space="preserve"> TM"Profit" Тетрадь КЛЕТКА 12л. ПРЕЛЕСТНЫЕ ЩЕНОЧКИ (12-8828) цвет. мелов.обл.,5 диз в сп-ке</t>
  </si>
  <si>
    <t>12-8828</t>
  </si>
  <si>
    <t>4670159188230</t>
  </si>
  <si>
    <t>ПП-00271497</t>
  </si>
  <si>
    <t xml:space="preserve"> TM"Profit" Тетрадь КЛЕТКА 12л. РАЗНЫЕ АВТОМОБИЛИ - 26 (12-0913) цвет. мелов.обл.,5 диз в сп-ке</t>
  </si>
  <si>
    <t>12-0913</t>
  </si>
  <si>
    <t>4670159309130</t>
  </si>
  <si>
    <t>ПП-00271499</t>
  </si>
  <si>
    <t xml:space="preserve"> TM"Profit" Тетрадь КЛЕТКА 12л. РАЗНЫЕ АВТОМОБИЛИ - 27 (12-0915) цвет. мелов.обл.,5 диз в сп-ке</t>
  </si>
  <si>
    <t>12-0915</t>
  </si>
  <si>
    <t>4670159309154</t>
  </si>
  <si>
    <t>ПП-00244969</t>
  </si>
  <si>
    <t xml:space="preserve"> TM"Profit" Тетрадь КЛЕТКА 12л. РАЗНЫЕ АВТОМОБИЛИ - 5 (12-4279) цвет. мелов.обл.,5 диз в сп-ке</t>
  </si>
  <si>
    <t>12-4279</t>
  </si>
  <si>
    <t>4670159242796</t>
  </si>
  <si>
    <t>ПП-00271498</t>
  </si>
  <si>
    <t xml:space="preserve"> TM"Profit" Тетрадь КЛЕТКА 12л. СПОРТИВНЫЕ АВТОМОБИЛИ - 10 (12-0914) цвет. мелов.обл.,5 диз в сп-ке</t>
  </si>
  <si>
    <t>12-0914</t>
  </si>
  <si>
    <t>4670159309147</t>
  </si>
  <si>
    <t>ПП-00074832</t>
  </si>
  <si>
    <t xml:space="preserve"> TM"Profit" Тетрадь КЛЕТКА 12л. УЧУСЬ НА ОТЛИЧНО (12-9312) цвет. мелов. обл.,5 дизайнов в коробке</t>
  </si>
  <si>
    <t>12-9312</t>
  </si>
  <si>
    <t>4665303493124</t>
  </si>
  <si>
    <t>ПП-00271515</t>
  </si>
  <si>
    <t xml:space="preserve"> TM"Profit" Тетрадь КЛЕТКА 12л. ФУТБОЛЬНЫЕ МЯЧИ - 20 (12-0924) цвет. мелов.обл.,5 диз в сп-ке</t>
  </si>
  <si>
    <t>12-0924</t>
  </si>
  <si>
    <t>4670159309246</t>
  </si>
  <si>
    <t>ПП-00271503</t>
  </si>
  <si>
    <t xml:space="preserve"> TM"Profit" Тетрадь КЛЕТКА 12л. ШКОЛЬНАЯ ТЕМАТИКА - 4 (12-0919) цвет. мелов.обл.,5 диз в сп-ке</t>
  </si>
  <si>
    <t>12-0919</t>
  </si>
  <si>
    <t>4670159309192</t>
  </si>
  <si>
    <t>ПП-00244965</t>
  </si>
  <si>
    <t xml:space="preserve"> TM"Profit" Тетрадь КЛЕТКА 12л. ШКОЛЬНЫЕ МОТИВЫ - 2 (12-4278) цвет. мелов.обл.,5 диз в сп-ке</t>
  </si>
  <si>
    <t>12-4278</t>
  </si>
  <si>
    <t>4670159242789</t>
  </si>
  <si>
    <t xml:space="preserve"> TМ"Profit" Тетради А5 12л. ЭКОНОМ-ВАРИАНТ линия</t>
  </si>
  <si>
    <t>ПП-00271519</t>
  </si>
  <si>
    <t>TМ"Profit"Тетрадь ЛИНИЯ 12л. МИКС ДИЗАЙНОВ - 5 (12-0925) обл.-цвет. мел,5 диз. в спайке</t>
  </si>
  <si>
    <t>12-0925</t>
  </si>
  <si>
    <t>4670159309253</t>
  </si>
  <si>
    <t>ПП-00244981</t>
  </si>
  <si>
    <t>TМ"Profit"Тетрадь ЛИНИЯ 12л. МУЛЬТЯШНЫЕ ЖИВОТНЫЕ (12-4287) обл.-цвет. мел,5 диз. в спайке</t>
  </si>
  <si>
    <t>12-4287</t>
  </si>
  <si>
    <t>4670159242871</t>
  </si>
  <si>
    <t>ПП-00225042</t>
  </si>
  <si>
    <t>TМ"Profit"Тетрадь ЛИНИЯ 12л. МУЛЬТЯШНЫЙ КОТИК (12-5573) обл.-цвет. мел,5 диз. в спайке</t>
  </si>
  <si>
    <t>12-5573</t>
  </si>
  <si>
    <t>4670159155737</t>
  </si>
  <si>
    <t>ПП-00225045</t>
  </si>
  <si>
    <t>TМ"Profit"Тетрадь ЛИНИЯ 12л. ПЁС НА РОЗОВОМ ФОНЕ (12-5576) обл.-цвет. мел,5 диз. в спайке</t>
  </si>
  <si>
    <t>12-5576</t>
  </si>
  <si>
    <t>4670159155768</t>
  </si>
  <si>
    <t>ПП-00271520</t>
  </si>
  <si>
    <t>TМ"Profit"Тетрадь ЛИНИЯ 12л. ШКОЛЬНАЯ ТЕМАТИКА - 5 (12-0926) обл.-цвет. мел,5 диз. в спайке</t>
  </si>
  <si>
    <t>12-0926</t>
  </si>
  <si>
    <t>4670159309260</t>
  </si>
  <si>
    <t>TМ"Profit" Тетради А5 12л. ЭКОНОМ-ВАРИАНТ доп. линовки</t>
  </si>
  <si>
    <t>ПП-00244955</t>
  </si>
  <si>
    <t>TМ"Profit"Тетрадь ДОПОЛНИТЕЛЬНАЯ КОСАЯ ЛИНИЯ 12л. МИЛЫЕ ЖИВОТНЫЕ - 3 (12-4274) цвет. мел, 5 д в сп</t>
  </si>
  <si>
    <t>12-4274</t>
  </si>
  <si>
    <t>4670159242741</t>
  </si>
  <si>
    <t>ПП-00244953</t>
  </si>
  <si>
    <t>TМ"Profit"Тетрадь ДОПОЛНИТЕЛЬНАЯ КОСАЯ ЛИНИЯ 12л. ПОРТРЕТНЫЕ ФОТО КОТОВ (12-4273) цвет. мел,5 д в сп</t>
  </si>
  <si>
    <t>12-4273</t>
  </si>
  <si>
    <t>4670159242734</t>
  </si>
  <si>
    <t>ПП-00244957</t>
  </si>
  <si>
    <t>TМ"Profit"Тетрадь КОСАЯ ЛИНИЯ 12л. МУЛЬТЯШНЫЕ ЖИВОТНЫЕ В ГОРОДЕ (12-4275) цвет. мел, 5 диз в сп</t>
  </si>
  <si>
    <t>12-4275</t>
  </si>
  <si>
    <t>4670159242758</t>
  </si>
  <si>
    <t>ПП-00244961</t>
  </si>
  <si>
    <t>TМ"Profit"Тетрадь КОСАЯ ЛИНИЯ 12л. ПОРТРЕТНЫЕ ФОТО КОТОВ- 1 (12-4277) цвет. мел, 5 диз в сп</t>
  </si>
  <si>
    <t>12-4277</t>
  </si>
  <si>
    <t>4670159242772</t>
  </si>
  <si>
    <t xml:space="preserve"> Тетради А5 12л. СТАНДАРТ мелов.обл., без покрытия, 5 дизайнов в спайке</t>
  </si>
  <si>
    <t xml:space="preserve">  Тетради А5 12л. СТАНДАРТ клетка</t>
  </si>
  <si>
    <t>ПП-00222228</t>
  </si>
  <si>
    <t xml:space="preserve"> Тетрадь КЛЕТКА 12л. PINK&amp;BLACK (Т12-3753) цвет. мел.обл. ,5 диз в сп-ке</t>
  </si>
  <si>
    <t>Т12-3753</t>
  </si>
  <si>
    <t>4670159137535</t>
  </si>
  <si>
    <t>ПП-00270622</t>
  </si>
  <si>
    <t xml:space="preserve"> Тетрадь КЛЕТКА 12л. АВТОМОБИЛИ В ГОРОДЕ (12-0808) цвет. мел.обл. ,5 диз в сп-ке</t>
  </si>
  <si>
    <t>12-0808</t>
  </si>
  <si>
    <t>4670159308089</t>
  </si>
  <si>
    <t>ПП-00270658</t>
  </si>
  <si>
    <t xml:space="preserve"> Тетрадь КЛЕТКА 12л. ДЕВОЧКИ СО ЗВЕРУШКАМИ (12-0825) цвет. мел.обл. ,5 диз в сп-ке</t>
  </si>
  <si>
    <t>12-0825</t>
  </si>
  <si>
    <t>4670159308256</t>
  </si>
  <si>
    <t>ПП-00222473</t>
  </si>
  <si>
    <t xml:space="preserve"> Тетрадь КЛЕТКА 12л. ЗАБАВНЫЕ ЖИВОТНЫЕ - 2 (Т12-3928) цвет. мел.обл. ,5 диз в сп-ке</t>
  </si>
  <si>
    <t>Т12-3928</t>
  </si>
  <si>
    <t>4670159139287</t>
  </si>
  <si>
    <t>ПП-00242427</t>
  </si>
  <si>
    <t xml:space="preserve"> Тетрадь КЛЕТКА 12л. КЛАССИКА (ЧЁРНАЯ) (12-2545) цвет.мелов.обл., 1 дизайн</t>
  </si>
  <si>
    <t>12-2545</t>
  </si>
  <si>
    <t>4670159225454</t>
  </si>
  <si>
    <t>ПП-00212673</t>
  </si>
  <si>
    <t xml:space="preserve"> Тетрадь КЛЕТКА 12л. КЛАССИКА NEW (12-9275) цвет.мелов.обл., 5 диз. в пэт</t>
  </si>
  <si>
    <t>12-9275</t>
  </si>
  <si>
    <t>4670159092056</t>
  </si>
  <si>
    <t>ПП-00212690</t>
  </si>
  <si>
    <t xml:space="preserve"> Тетрадь КЛЕТКА 12л. КЛАССИКА NEW ГОЛУБАЯ (12-8322) цвет.мелов.обл., 1 дизайн</t>
  </si>
  <si>
    <t>12-8322</t>
  </si>
  <si>
    <t>4670159092223</t>
  </si>
  <si>
    <t>ПП-00212688</t>
  </si>
  <si>
    <t xml:space="preserve"> Тетрадь КЛЕТКА 12л. КЛАССИКА NEW ЖЕЛТАЯ (12-8320) цвет.мелов.обл., 1 дизайн</t>
  </si>
  <si>
    <t>12-8320</t>
  </si>
  <si>
    <t>4670159092209</t>
  </si>
  <si>
    <t>ПП-00212691</t>
  </si>
  <si>
    <t xml:space="preserve"> Тетрадь КЛЕТКА 12л. КЛАССИКА NEW ЗЕЛЕНАЯ (12-8323) цвет.мелов.обл., 1 дизайн</t>
  </si>
  <si>
    <t>12-8323</t>
  </si>
  <si>
    <t>4670159092230</t>
  </si>
  <si>
    <t>ПП-00212692</t>
  </si>
  <si>
    <t xml:space="preserve"> Тетрадь КЛЕТКА 12л. КЛАССИКА NEW САЛАТОВАЯ (12-8324) цвет.мелов.обл., 1 дизайн</t>
  </si>
  <si>
    <t>12-8324</t>
  </si>
  <si>
    <t>4670159092247</t>
  </si>
  <si>
    <t>ПП-00212689</t>
  </si>
  <si>
    <t xml:space="preserve"> Тетрадь КЛЕТКА 12л. КЛАССИКА NEW СИРЕНЕВАЯ (12-8321) цвет.мелов.обл., 1 дизайн</t>
  </si>
  <si>
    <t>12-8321</t>
  </si>
  <si>
    <t>4670159092216</t>
  </si>
  <si>
    <t>ПП-00270664</t>
  </si>
  <si>
    <t xml:space="preserve"> Тетрадь КЛЕТКА 12л. КЛАССИКА БЕЗ СЛОВ - 1 (12-0827) цвет. мел.обл., 1 дизаин</t>
  </si>
  <si>
    <t>12-0827</t>
  </si>
  <si>
    <t>4670159308270</t>
  </si>
  <si>
    <t>ПП-00270665</t>
  </si>
  <si>
    <t xml:space="preserve"> Тетрадь КЛЕТКА 12л. КЛАССИКА БЕЗ СЛОВ - 2 (12-0828) цвет. мел.обл., 1 дизаин</t>
  </si>
  <si>
    <t>12-0828</t>
  </si>
  <si>
    <t>4670159308287</t>
  </si>
  <si>
    <t>ПП-00270666</t>
  </si>
  <si>
    <t xml:space="preserve"> Тетрадь КЛЕТКА 12л. КЛАССИКА БЕЗ СЛОВ - 3 (12-0829) цвет. мел.обл., 1 дизаин</t>
  </si>
  <si>
    <t>12-0829</t>
  </si>
  <si>
    <t>4670159308294</t>
  </si>
  <si>
    <t>ПП-00270667</t>
  </si>
  <si>
    <t xml:space="preserve"> Тетрадь КЛЕТКА 12л. КЛАССИКА БЕЗ СЛОВ - 4 (12-0830) цвет. мел.обл., 1 дизаин</t>
  </si>
  <si>
    <t>12-0830</t>
  </si>
  <si>
    <t>4670159308300</t>
  </si>
  <si>
    <t>ПП-00270668</t>
  </si>
  <si>
    <t xml:space="preserve"> Тетрадь КЛЕТКА 12л. КЛАССИКА БЕЗ СЛОВ - 5 (12-0831) цвет. мел.обл., 1 дизаин</t>
  </si>
  <si>
    <t>12-0831</t>
  </si>
  <si>
    <t>4670159308317</t>
  </si>
  <si>
    <t>ПП-00270663</t>
  </si>
  <si>
    <t xml:space="preserve"> Тетрадь КЛЕТКА 12л. КЛАССИКА БЕЗ СЛОВ (12-0826) цвет. мел.обл. ,5 диз в сп-ке</t>
  </si>
  <si>
    <t>12-0826</t>
  </si>
  <si>
    <t>4670159308263</t>
  </si>
  <si>
    <t>ПП-00270641</t>
  </si>
  <si>
    <t xml:space="preserve"> Тетрадь КЛЕТКА 12л. КРАСИВЫЕ КОТЫ - 5 (12-0814) цвет. мел.обл. ,5 диз в сп-ке</t>
  </si>
  <si>
    <t>12-0814</t>
  </si>
  <si>
    <t>4670159308140</t>
  </si>
  <si>
    <t>ПП-00270645</t>
  </si>
  <si>
    <t xml:space="preserve"> Тетрадь КЛЕТКА 12л. КРАСИВЫЕ СОБАЧКИ - 1 (12-0817) цвет. мел.обл. ,5 диз в сп-ке</t>
  </si>
  <si>
    <t>12-0817</t>
  </si>
  <si>
    <t>4670159308171</t>
  </si>
  <si>
    <t>ПП-00270642</t>
  </si>
  <si>
    <t xml:space="preserve"> Тетрадь КЛЕТКА 12л. КУБИЧЕСКИЕ ЗВЕРУШКИ (12-0815) цвет. мел.обл. ,5 диз в сп-ке</t>
  </si>
  <si>
    <t>12-0815</t>
  </si>
  <si>
    <t>4670159308157</t>
  </si>
  <si>
    <t>ПП-00270647</t>
  </si>
  <si>
    <t xml:space="preserve"> Тетрадь КЛЕТКА 12л. ЛИНЕЙНЫЙ ДИЗАЙН - 3 (12-0819) цвет. мел.обл. ,5 диз в сп-ке</t>
  </si>
  <si>
    <t>12-0819</t>
  </si>
  <si>
    <t>4670159308195</t>
  </si>
  <si>
    <t>ПП-00270669</t>
  </si>
  <si>
    <t xml:space="preserve"> Тетрадь КЛЕТКА 12л. МИКС ДИЗАЙНОВ - 1 (12-0832) цвет. мел.обл. ,5 диз в сп-ке</t>
  </si>
  <si>
    <t>12-0832</t>
  </si>
  <si>
    <t>4670159308324</t>
  </si>
  <si>
    <t>ПП-00249787</t>
  </si>
  <si>
    <t xml:space="preserve"> Тетрадь КЛЕТКА 12л. МИЛАЯ КАПИБАРА - 1 (Т12-5954) цвет. мел.обл. ,5 диз в сп-ке</t>
  </si>
  <si>
    <t>Т12-5954</t>
  </si>
  <si>
    <t>4670159259541</t>
  </si>
  <si>
    <t>ПП-00270653</t>
  </si>
  <si>
    <t xml:space="preserve"> Тетрадь КЛЕТКА 12л. МИЛЫЕ ЗВЕРУШКИ - 3 (12-0822) цвет. мел.обл. ,5 диз в сп-ке</t>
  </si>
  <si>
    <t>12-0822</t>
  </si>
  <si>
    <t>4670159308225</t>
  </si>
  <si>
    <t>ПП-00270670</t>
  </si>
  <si>
    <t xml:space="preserve"> Тетрадь КЛЕТКА 12л. МИЛЫЕ ЗВЕРУШКИ - 4 (12-0833) цвет. мел.обл. ,5 диз в сп-ке</t>
  </si>
  <si>
    <t>12-0833</t>
  </si>
  <si>
    <t>4670159308331</t>
  </si>
  <si>
    <t>ПП-00270643</t>
  </si>
  <si>
    <t xml:space="preserve"> Тетрадь КЛЕТКА 12л. МИЛЫЕ КОТИКИ - 13 (12-0816) цвет. мел.обл. ,5 диз в сп-ке</t>
  </si>
  <si>
    <t>12-0816</t>
  </si>
  <si>
    <t>4670159308164</t>
  </si>
  <si>
    <t>ПП-00222463</t>
  </si>
  <si>
    <t xml:space="preserve"> Тетрадь КЛЕТКА 12л. МИЛЫЕ КОШЕЧКИ - 1 (Т12-3924) цвет. мел.обл. ,5 диз в сп-ке</t>
  </si>
  <si>
    <t>Т12-3924</t>
  </si>
  <si>
    <t>4670159139249</t>
  </si>
  <si>
    <t>ПП-00270649</t>
  </si>
  <si>
    <t xml:space="preserve"> Тетрадь КЛЕТКА 12л. МИЛЫЕ ПУШИСТИКИ - 4 (12-0834) цвет. мел.обл. ,5 диз в сп-ке</t>
  </si>
  <si>
    <t>12-0834</t>
  </si>
  <si>
    <t>4670159308201</t>
  </si>
  <si>
    <t>ПП-00270651</t>
  </si>
  <si>
    <t xml:space="preserve"> Тетрадь КЛЕТКА 12л. МИНИМАЛИСТИЧНЫЕ УЗОРЫ (12-0821) цвет. мел.обл. ,5 диз в сп-ке</t>
  </si>
  <si>
    <t>12-0821</t>
  </si>
  <si>
    <t>4670159308218</t>
  </si>
  <si>
    <t>ПП-00249788</t>
  </si>
  <si>
    <t xml:space="preserve"> Тетрадь КЛЕТКА 12л. ОДНОТОННЫЙ ДИЗАЙН - 2 (Т12-5956) цвет. мел.обл. ,5 диз в сп-ке</t>
  </si>
  <si>
    <t>Т12-5956</t>
  </si>
  <si>
    <t>4670159259565</t>
  </si>
  <si>
    <t>ПП-00216656</t>
  </si>
  <si>
    <t xml:space="preserve"> Тетрадь КЛЕТКА 12л. ОЧАРОВАТЕЛЬНАЯ КАПИБАРА (12-1176) цвет.мелов.обл., 5 дизайнов в спайке</t>
  </si>
  <si>
    <t>12-1176</t>
  </si>
  <si>
    <t>4670159111764</t>
  </si>
  <si>
    <t>ПП-00270628</t>
  </si>
  <si>
    <t xml:space="preserve"> Тетрадь КЛЕТКА 12л. РАЗНЫЕ АВТОМОБИЛИ - 20 (12-0810) цвет. мел.обл. ,5 диз в сп-ке</t>
  </si>
  <si>
    <t>12-0810</t>
  </si>
  <si>
    <t>4670159308102</t>
  </si>
  <si>
    <t>ПП-00270640</t>
  </si>
  <si>
    <t xml:space="preserve"> Тетрадь КЛЕТКА 12л. РАЗНЫЕ АВТОМОБИЛИ - 21 (12-0813) цвет. мел.обл. ,5 диз в сп-ке</t>
  </si>
  <si>
    <t>12-0813</t>
  </si>
  <si>
    <t>4670159308133</t>
  </si>
  <si>
    <t>ПП-00270638</t>
  </si>
  <si>
    <t xml:space="preserve"> Тетрадь КЛЕТКА 12л. СЕЛФИ ЗВЕРУШЕК (12-0812) цвет. мел.обл. ,5 диз в сп-ке</t>
  </si>
  <si>
    <t>12-0812</t>
  </si>
  <si>
    <t>4670159308126</t>
  </si>
  <si>
    <t>ПП-00270624</t>
  </si>
  <si>
    <t xml:space="preserve"> Тетрадь КЛЕТКА 12л. СПОРТИВНЫЕ АВТОМОБИЛИ - 9 (12-0809) цвет. мел.обл. ,5 диз в сп-ке</t>
  </si>
  <si>
    <t>12-0809</t>
  </si>
  <si>
    <t>4670159308096</t>
  </si>
  <si>
    <t>ПП-00249790</t>
  </si>
  <si>
    <t xml:space="preserve"> Тетрадь КЛЕТКА 12л. ТЕКСТУРЫ (Т12-5957) цвет. мел.обл. ,5 диз в сп-ке</t>
  </si>
  <si>
    <t>Т12-5957</t>
  </si>
  <si>
    <t>4670159259572</t>
  </si>
  <si>
    <t>ПП-00270646</t>
  </si>
  <si>
    <t xml:space="preserve"> Тетрадь КЛЕТКА 12л. УЮТНЫЕ КОТИКИ - 4 (12-0818) цвет. мел.обл. ,5 диз в сп-ке</t>
  </si>
  <si>
    <t>12-0818</t>
  </si>
  <si>
    <t>4670159308188</t>
  </si>
  <si>
    <t>ПП-00270655</t>
  </si>
  <si>
    <t xml:space="preserve"> Тетрадь КЛЕТКА 12л. УЮТНЫЕ КОТИКИ - 5 (12-0823) цвет. мел.обл. ,5 диз в сп-ке</t>
  </si>
  <si>
    <t>12-0823</t>
  </si>
  <si>
    <t>4670159308232</t>
  </si>
  <si>
    <t>ПП-00270656</t>
  </si>
  <si>
    <t xml:space="preserve"> Тетрадь КЛЕТКА 12л. УЮТНЫЕ КОТИКИ - 6 (12-0824) цвет. мел.обл. ,5 диз в сп-ке</t>
  </si>
  <si>
    <t>12-0824</t>
  </si>
  <si>
    <t>4670159308249</t>
  </si>
  <si>
    <t>ПП-00270614</t>
  </si>
  <si>
    <t xml:space="preserve"> Тетрадь КЛЕТКА 12л. ФУТБОЛЬНЫЕ МЯЧИ - 16 (12-0806) цвет. мел.обл. ,5 диз в сп-ке</t>
  </si>
  <si>
    <t>12-0806</t>
  </si>
  <si>
    <t>4670159308065</t>
  </si>
  <si>
    <t>ПП-00270616</t>
  </si>
  <si>
    <t xml:space="preserve"> Тетрадь КЛЕТКА 12л. ФУТБОЛЬНЫЕ МЯЧИ - 17 (12-0807) цвет. мел.обл. ,5 диз в сп-ке</t>
  </si>
  <si>
    <t>12-0807</t>
  </si>
  <si>
    <t>4670159308072</t>
  </si>
  <si>
    <t>ПП-00270631</t>
  </si>
  <si>
    <t xml:space="preserve"> Тетрадь КЛЕТКА 12л. ЯРКИЕ ГРАДИЕНТЫ (12-0811) цвет. мел.обл. ,5 диз в сп-ке</t>
  </si>
  <si>
    <t>12-0811</t>
  </si>
  <si>
    <t>4670159308119</t>
  </si>
  <si>
    <t xml:space="preserve"> Тетради А5 12л. СТАНДАРТ линия</t>
  </si>
  <si>
    <t>ПП-00242430</t>
  </si>
  <si>
    <t>Тетрадь ЛИНИЯ 12л. КЛАССИКА (ЧЁРНАЯ) (12-2546) цвет.мелов.обл.,1 дизаин в спайке</t>
  </si>
  <si>
    <t>12-2546</t>
  </si>
  <si>
    <t>4670159225461</t>
  </si>
  <si>
    <t>ПП-00212674</t>
  </si>
  <si>
    <t>Тетрадь ЛИНИЯ 12л. КЛАССИКА NEW (12-9276) цвет.мелов.обл.,1 дизаин в спайке, 5 диз. в коробке</t>
  </si>
  <si>
    <t>12-9276</t>
  </si>
  <si>
    <t>4670159092063</t>
  </si>
  <si>
    <t>ПП-00212695</t>
  </si>
  <si>
    <t>Тетрадь ЛИНИЯ 12л. КЛАССИКА NEW ГОЛУБАЯ (12-8327) (цвет.мелов.обл.,1 дизайн в спайке)</t>
  </si>
  <si>
    <t>12-8327</t>
  </si>
  <si>
    <t>4670159092278</t>
  </si>
  <si>
    <t>ПП-00212693</t>
  </si>
  <si>
    <t>Тетрадь ЛИНИЯ 12л. КЛАССИКА NEW ЖЕЛТАЯ (12-8325) (цвет.мелов.обл.,1 дизайн в спайке)</t>
  </si>
  <si>
    <t>12-8325</t>
  </si>
  <si>
    <t>4670159092254</t>
  </si>
  <si>
    <t>ПП-00212696</t>
  </si>
  <si>
    <t>Тетрадь ЛИНИЯ 12л. КЛАССИКА NEW ЗЕЛЕНАЯ (12-8328) (цвет.мелов.обл.,1 дизайн в спайке)</t>
  </si>
  <si>
    <t>12-8328</t>
  </si>
  <si>
    <t>4670159092285</t>
  </si>
  <si>
    <t>ПП-00212697</t>
  </si>
  <si>
    <t>Тетрадь ЛИНИЯ 12л. КЛАССИКА NEW САЛАТОВАЯ (12-8329) (цвет.мелов.обл.,1 дизайн в спайке)</t>
  </si>
  <si>
    <t>12-8329</t>
  </si>
  <si>
    <t>4670159092292</t>
  </si>
  <si>
    <t>ПП-00212694</t>
  </si>
  <si>
    <t>Тетрадь ЛИНИЯ 12л. КЛАССИКА NEW СИРЕНЕВАЯ (12-8326) (цвет.мелов.обл.,1 дизайн в спайке)</t>
  </si>
  <si>
    <t>12-8326</t>
  </si>
  <si>
    <t>4670159092261</t>
  </si>
  <si>
    <t>ПП-00246777</t>
  </si>
  <si>
    <t>Тетрадь ЛИНИЯ 12л. МОРДОЧКИ КОТИКОВ (Т12-4877) цвет.мелов.обл.,5 дизайнов в спайке</t>
  </si>
  <si>
    <t>Т12-4877</t>
  </si>
  <si>
    <t>4670159248774</t>
  </si>
  <si>
    <t>ПП-00249791</t>
  </si>
  <si>
    <t>Тетрадь ЛИНИЯ 12л. ОДНОТОННЫЙ ДИЗАЙН - 3 (Т12-5958) цвет.мелов.обл.,5 дизайнов в спайке</t>
  </si>
  <si>
    <t>Т12-5958</t>
  </si>
  <si>
    <t>4670159259589</t>
  </si>
  <si>
    <t>Тетради А5 12л. СТАНДАРТ доп. линовки</t>
  </si>
  <si>
    <t>ПП-00246087</t>
  </si>
  <si>
    <t>Тетрадь ДОП.КОСАЯ ЛИНИЯ 12л. РАЗНЫЕ АВТОМОБИЛИ - 11 (12-4461) цвет.мелов.обл.,5 диз. в спайке</t>
  </si>
  <si>
    <t>12-4461</t>
  </si>
  <si>
    <t>4670159244561</t>
  </si>
  <si>
    <t>ПП-00225782</t>
  </si>
  <si>
    <t>Тетрадь КОСАЯ ЛИНИЯ 12л. ЖИВОТНЫЕ В ПОЛЁТЕ (12-5779) цвет.мелов.обл.,5 дизаинов в спайке</t>
  </si>
  <si>
    <t>12-5779</t>
  </si>
  <si>
    <t>4670159157793</t>
  </si>
  <si>
    <t>ПП-00018239</t>
  </si>
  <si>
    <t>Тетрадь КОСАЯ ЛИНИЯ 12л. КЛАССИКА (12271-12275) (цвет.мелов.обл.,5 дизайнов в коробке)</t>
  </si>
  <si>
    <t>12271-12275</t>
  </si>
  <si>
    <t>9785378043705</t>
  </si>
  <si>
    <t>ПП-00212675</t>
  </si>
  <si>
    <t>Тетрадь КОСАЯ ЛИНИЯ 12л. КЛАССИКА NEW (12-9277) цвет.мелов.обл.,1 дизаин в спайке, 5 диз. в коробке</t>
  </si>
  <si>
    <t>12-9277</t>
  </si>
  <si>
    <t>4670159092070</t>
  </si>
  <si>
    <t>ПП-00212700</t>
  </si>
  <si>
    <t>Тетрадь КОСАЯ ЛИНИЯ 12л. КЛАССИКА NEW ГОЛУБАЯ (12-8332) цвет.мелов.обл.,1 дизаин в спайке</t>
  </si>
  <si>
    <t>12-8332</t>
  </si>
  <si>
    <t>4670159092322</t>
  </si>
  <si>
    <t>ПП-00212698</t>
  </si>
  <si>
    <t>Тетрадь КОСАЯ ЛИНИЯ 12л. КЛАССИКА NEW ЖЕЛТАЯ (12-8330) цвет.мелов.обл.,1 дизаин в спайке</t>
  </si>
  <si>
    <t>12-8330</t>
  </si>
  <si>
    <t>4670159092308</t>
  </si>
  <si>
    <t>ПП-00212701</t>
  </si>
  <si>
    <t>Тетрадь КОСАЯ ЛИНИЯ 12л. КЛАССИКА NEW ЗЕЛЕНАЯ (12-8333) цвет.мелов.обл.,1 дизаин в спайке</t>
  </si>
  <si>
    <t>12-8333</t>
  </si>
  <si>
    <t>4670159092339</t>
  </si>
  <si>
    <t>ПП-00212702</t>
  </si>
  <si>
    <t>Тетрадь КОСАЯ ЛИНИЯ 12л. КЛАССИКА NEW САЛАТОВАЯ (12-8334) цвет.мелов.обл.,1 дизаин в спайке</t>
  </si>
  <si>
    <t>12-8334</t>
  </si>
  <si>
    <t>4670159092346</t>
  </si>
  <si>
    <t>ПП-00212699</t>
  </si>
  <si>
    <t>Тетрадь КОСАЯ ЛИНИЯ 12л. КЛАССИКА NEW СИРЕНЕВАЯ (12-8331) цвет.мелов.обл.,1 дизаин в спайке</t>
  </si>
  <si>
    <t>12-8331</t>
  </si>
  <si>
    <t>4670159092315</t>
  </si>
  <si>
    <t>ПП-00246090</t>
  </si>
  <si>
    <t>Тетрадь КОСАЯ ЛИНИЯ 12л. МАЛЕНЬКИЕ ДРАКОНЫ (12-4463) цвет.мелов.обл.,5 дизаинов в спайке</t>
  </si>
  <si>
    <t>12-4463</t>
  </si>
  <si>
    <t>4670159244585</t>
  </si>
  <si>
    <t>ПП-00225779</t>
  </si>
  <si>
    <t>Тетрадь КОСАЯ ЛИНИЯ 12л. ЦВЕТНОЕ АВТО (12-5777) цвет.мелов.обл.,5 дизаинов в спайке</t>
  </si>
  <si>
    <t>12-5777</t>
  </si>
  <si>
    <t>4670159157779</t>
  </si>
  <si>
    <t>ПП-00212680</t>
  </si>
  <si>
    <t>Тетрадь ЧАСТАЯ КОСАЯ ЛИНИЯ 12л. КЛАССИКА NEW (12-9281) цвет.мелов.обл.,1 дизайн в спайке, 5диз в кор</t>
  </si>
  <si>
    <t>12-9281</t>
  </si>
  <si>
    <t>4670159092117</t>
  </si>
  <si>
    <t>ПП-00212748</t>
  </si>
  <si>
    <t>Тетрадь ЧАСТАЯ КОСАЯ ЛИНИЯ 12л. КЛАССИКА NEW СИРЕНЕВАЯ (12-8351) цвет.мелов.обл.,1 дизайн в спайке</t>
  </si>
  <si>
    <t>12-8351</t>
  </si>
  <si>
    <t>4670159092513</t>
  </si>
  <si>
    <t>Тетради А5 12л. СТАНДАРТ plastic cover</t>
  </si>
  <si>
    <t>Тетради А5 12л. СТАНДАРТ прозрач.пласт.обл. мелованный вкладыш</t>
  </si>
  <si>
    <t xml:space="preserve">  Тетради А5 12л. СТАНДАРТ plastic cover прозрач.обл. клетка</t>
  </si>
  <si>
    <t>ПП-00237570</t>
  </si>
  <si>
    <t>Тетрадь КЛЕТКА 12л. проз.пласт.обл. plastic cover КЛАССИКА NEW ГОЛУБАЯ (12-1408) 1 дизайн</t>
  </si>
  <si>
    <t>12-1408</t>
  </si>
  <si>
    <t>4670159213765</t>
  </si>
  <si>
    <t>ПП-00237572</t>
  </si>
  <si>
    <t>Тетрадь КЛЕТКА 12л. проз.пласт.обл. plastic cover КЛАССИКА NEW ЖЕЛТАЯ (12-1409) 1 дизайн</t>
  </si>
  <si>
    <t>12-1409</t>
  </si>
  <si>
    <t>4670159213772</t>
  </si>
  <si>
    <t>ПП-00237573</t>
  </si>
  <si>
    <t>Тетрадь КЛЕТКА 12л. проз.пласт.обл. plastic cover КЛАССИКА NEW ЗЕЛЕНАЯ (12-1410) 1 дизайн</t>
  </si>
  <si>
    <t>12-1410</t>
  </si>
  <si>
    <t>4670159213789</t>
  </si>
  <si>
    <t>ПП-00237574</t>
  </si>
  <si>
    <t>Тетрадь КЛЕТКА 12л. проз.пласт.обл. plastic cover КЛАССИКА NEW САЛАТОВАЯ (12-1411) 1 дизайн</t>
  </si>
  <si>
    <t>12-1411</t>
  </si>
  <si>
    <t>4670159213796</t>
  </si>
  <si>
    <t>ПП-00237575</t>
  </si>
  <si>
    <t>Тетрадь КЛЕТКА 12л. проз.пласт.обл. plastic cover КЛАССИКА NEW СИРЕНЕВАЯ (12-1412) 1 дизайн</t>
  </si>
  <si>
    <t>12-1412</t>
  </si>
  <si>
    <t>4670159213802</t>
  </si>
  <si>
    <t xml:space="preserve"> Тетради А5 12л. СТАНДАРТ plastic cover прозрач.обл. линия</t>
  </si>
  <si>
    <t>ПП-00237577</t>
  </si>
  <si>
    <t>Тетрадь ЛИНИЯ 12л. проз.пласт.обл. plastic cover КЛАССИКА NEW ГОЛУБАЯ (12-1414) 1 дизайн</t>
  </si>
  <si>
    <t>12-1414</t>
  </si>
  <si>
    <t>4670159213826</t>
  </si>
  <si>
    <t>ПП-00237578</t>
  </si>
  <si>
    <t>Тетрадь ЛИНИЯ 12л. проз.пласт.обл. plastic cover КЛАССИКА NEW ЖЕЛТАЯ (12-1415) 1 дизайн</t>
  </si>
  <si>
    <t>12-1415</t>
  </si>
  <si>
    <t>4670159213833</t>
  </si>
  <si>
    <t>ПП-00237579</t>
  </si>
  <si>
    <t>Тетрадь ЛИНИЯ 12л. проз.пласт.обл. plastic cover КЛАССИКА NEW ЗЕЛЕНАЯ (12-1416) 1 дизайн</t>
  </si>
  <si>
    <t>12-1416</t>
  </si>
  <si>
    <t>4670159213840</t>
  </si>
  <si>
    <t>ПП-00237580</t>
  </si>
  <si>
    <t>Тетрадь ЛИНИЯ 12л. проз.пласт.обл. plastic cover КЛАССИКА NEW САЛАТОВАЯ (12-1417) 1 дизайн</t>
  </si>
  <si>
    <t>12-1417</t>
  </si>
  <si>
    <t>4670159213857</t>
  </si>
  <si>
    <t>ПП-00237581</t>
  </si>
  <si>
    <t>Тетрадь ЛИНИЯ 12л. проз.пласт.обл. plastic cover КЛАССИКА NEW СИРЕНЕВАЯ (12-1418) 1 дизайн</t>
  </si>
  <si>
    <t>12-1418</t>
  </si>
  <si>
    <t>4670159213864</t>
  </si>
  <si>
    <t>Тетради А5 12л. СТАНДАРТ plastic cover прозрач.обл. доп. линовки</t>
  </si>
  <si>
    <t>ПП-00237586</t>
  </si>
  <si>
    <t>Тетрадь КОСАЯ ЛИНИЯ 12л. проз.пласт.обл. plastic cover КЛАССИКА NEW ГОЛУБАЯ (12-1420) 1 дизайн</t>
  </si>
  <si>
    <t>12-1420</t>
  </si>
  <si>
    <t>4670159213888</t>
  </si>
  <si>
    <t>ПП-00237587</t>
  </si>
  <si>
    <t>Тетрадь КОСАЯ ЛИНИЯ 12л. проз.пласт.обл. plastic cover КЛАССИКА NEW ЖЕЛТАЯ (12-1421) 1 дизайн</t>
  </si>
  <si>
    <t>12-1421</t>
  </si>
  <si>
    <t>4670159213895</t>
  </si>
  <si>
    <t>ПП-00237589</t>
  </si>
  <si>
    <t>Тетрадь КОСАЯ ЛИНИЯ 12л. проз.пласт.обл. plastic cover КЛАССИКА NEW ЗЕЛЕНАЯ (12-1422) 1 дизайн</t>
  </si>
  <si>
    <t>12-1422</t>
  </si>
  <si>
    <t>4670159213901</t>
  </si>
  <si>
    <t>ПП-00237595</t>
  </si>
  <si>
    <t>Тетрадь КОСАЯ ЛИНИЯ 12л. проз.пласт.обл. plastic cover КЛАССИКА NEW САЛАТОВАЯ (12-1423) 1 дизайн</t>
  </si>
  <si>
    <t>12-1423</t>
  </si>
  <si>
    <t>4670159213918</t>
  </si>
  <si>
    <t>ПП-00237596</t>
  </si>
  <si>
    <t>Тетрадь КОСАЯ ЛИНИЯ 12л. проз.пласт.обл. plastic cover КЛАССИКА NEW СИРЕНЕВАЯ (12-1424) 1 дизайн</t>
  </si>
  <si>
    <t>12-1424</t>
  </si>
  <si>
    <t>4670159213925</t>
  </si>
  <si>
    <t>Тетради А5 12л. СТАНДАРТ цветн.пласт.обл., офсетный вкладыш</t>
  </si>
  <si>
    <t xml:space="preserve">  Тетради А5 12л. СТАНДАРТ plastic cover цветн.обл. клетка</t>
  </si>
  <si>
    <t>ПП-00237544</t>
  </si>
  <si>
    <t>Тетрадь КЛЕТКА 12л. цвет.пласт.обл. plastic cover НЕОН (12-1340) ассорти 5 цветов</t>
  </si>
  <si>
    <t>12-1340</t>
  </si>
  <si>
    <t>4670159213123</t>
  </si>
  <si>
    <t>ПП-00237548</t>
  </si>
  <si>
    <t>Тетрадь КЛЕТКА 12л. цвет.пласт.обл. plastic cover НЕОН BLUE (12-1343) 1 дизайн</t>
  </si>
  <si>
    <t>12-1343</t>
  </si>
  <si>
    <t>4670159213154</t>
  </si>
  <si>
    <t>ПП-00237549</t>
  </si>
  <si>
    <t>Тетрадь КЛЕТКА 12л. цвет.пласт.обл. plastic cover НЕОН GREEN (12-1344) 1 дизайн</t>
  </si>
  <si>
    <t>12-1344</t>
  </si>
  <si>
    <t>4670159213161</t>
  </si>
  <si>
    <t>ПП-00237545</t>
  </si>
  <si>
    <t>Тетрадь КЛЕТКА 12л. цвет.пласт.обл. plastic cover НЕОН MAGENTA (12-1341) 1 дизайн</t>
  </si>
  <si>
    <t>12-1341</t>
  </si>
  <si>
    <t>4670159213130</t>
  </si>
  <si>
    <t>ПП-00237547</t>
  </si>
  <si>
    <t>Тетрадь КЛЕТКА 12л. цвет.пласт.обл. plastic cover НЕОН ORANGE (12-1342) 1 дизайн</t>
  </si>
  <si>
    <t>12-1342</t>
  </si>
  <si>
    <t>4670159213147</t>
  </si>
  <si>
    <t>ПП-00237550</t>
  </si>
  <si>
    <t>Тетрадь КЛЕТКА 12л. цвет.пласт.обл. plastic cover НЕОН YELLOW (12-1345) 1 дизайн</t>
  </si>
  <si>
    <t>12-1345</t>
  </si>
  <si>
    <t>4670159213178</t>
  </si>
  <si>
    <t>ПП-00237529</t>
  </si>
  <si>
    <t>Тетрадь КЛЕТКА 12л. цвет.пласт.обл. plastic cover ПАСТЕЛЬ BLUE (12-1322) 1 дизайн</t>
  </si>
  <si>
    <t>12-1322</t>
  </si>
  <si>
    <t>4670159212522</t>
  </si>
  <si>
    <t>ПП-00237530</t>
  </si>
  <si>
    <t>Тетрадь КЛЕТКА 12л. цвет.пласт.обл. plastic cover ПАСТЕЛЬ GREEN (12-1323) 1 дизайн</t>
  </si>
  <si>
    <t>12-1323</t>
  </si>
  <si>
    <t>4670159212539</t>
  </si>
  <si>
    <t>ПП-00237528</t>
  </si>
  <si>
    <t>Тетрадь КЛЕТКА 12л. цвет.пласт.обл. plastic cover ПАСТЕЛЬ VIOLET (12-1321) 1 дизайн</t>
  </si>
  <si>
    <t>12-1321</t>
  </si>
  <si>
    <t>4670159212515</t>
  </si>
  <si>
    <t>ПП-00237531</t>
  </si>
  <si>
    <t>Тетрадь КЛЕТКА 12л. цвет.пласт.обл. plastic cover ПАСТЕЛЬ YELLOW (12-1324) 1 дизайн</t>
  </si>
  <si>
    <t>12-1324</t>
  </si>
  <si>
    <t>4670159212546</t>
  </si>
  <si>
    <t>ПП-00260394</t>
  </si>
  <si>
    <t>Тетрадь КЛЕТКА 12л. цвет.пласт.обл. plastic cover ПАСТЕЛЬ ШКОЛА (12-8414) MIX</t>
  </si>
  <si>
    <t>12-8414</t>
  </si>
  <si>
    <t>4670159284147</t>
  </si>
  <si>
    <t xml:space="preserve"> Тетради А5 12л. СТАНДАРТ plastic cover цветн.обл. линия</t>
  </si>
  <si>
    <t>ПП-00237551</t>
  </si>
  <si>
    <t>Тетрадь ЛИНИЯ 12л. цвет.пласт.обл. plastic cover НЕОН (12-1346) ассорти 5 цветов</t>
  </si>
  <si>
    <t>12-1346</t>
  </si>
  <si>
    <t>4670159213185</t>
  </si>
  <si>
    <t>ПП-00237553</t>
  </si>
  <si>
    <t>Тетрадь ЛИНИЯ 12л. цвет.пласт.обл. plastic cover НЕОН MAGENTA (12-1347) 1 дизайн</t>
  </si>
  <si>
    <t>12-1347</t>
  </si>
  <si>
    <t>4670159213192</t>
  </si>
  <si>
    <t>ПП-00237557</t>
  </si>
  <si>
    <t>Тетрадь ЛИНИЯ 12л. цвет.пласт.обл. plastic cover НЕОН YELLOW (12-1351) 1 дизайн</t>
  </si>
  <si>
    <t>12-1351</t>
  </si>
  <si>
    <t>4670159213239</t>
  </si>
  <si>
    <t>ПП-00260397</t>
  </si>
  <si>
    <t>Тетрадь ЛИНИЯ 12л. цвет.пласт.обл. plastic cover НЕОН ЗОО (12-8413) MIX</t>
  </si>
  <si>
    <t>12-8413</t>
  </si>
  <si>
    <t>4670159284130</t>
  </si>
  <si>
    <t>ПП-00237532</t>
  </si>
  <si>
    <t>Тетрадь ЛИНИЯ 12л. цвет.пласт.обл. plastic cover ПАСТЕЛЬ (12-1325) ассорти 5 цветов</t>
  </si>
  <si>
    <t>12-1325</t>
  </si>
  <si>
    <t>4670159212553</t>
  </si>
  <si>
    <t>ПП-00237535</t>
  </si>
  <si>
    <t>Тетрадь ЛИНИЯ 12л. цвет.пласт.обл. plastic cover ПАСТЕЛЬ BLUE (12-1328) 1 дизайн</t>
  </si>
  <si>
    <t>12-1328</t>
  </si>
  <si>
    <t>4670159212584</t>
  </si>
  <si>
    <t>ПП-00237533</t>
  </si>
  <si>
    <t>Тетрадь ЛИНИЯ 12л. цвет.пласт.обл. plastic cover ПАСТЕЛЬ MAGENTA (12-1326) 1 дизайн</t>
  </si>
  <si>
    <t>12-1326</t>
  </si>
  <si>
    <t>4670159212560</t>
  </si>
  <si>
    <t>ПП-00260398</t>
  </si>
  <si>
    <t>Тетрадь ЛИНИЯ 12л. цвет.пласт.обл. plastic cover ПАСТЕЛЬ ШКОЛА (12-8415) MIX</t>
  </si>
  <si>
    <t>12-8415</t>
  </si>
  <si>
    <t>4670159284154</t>
  </si>
  <si>
    <t>Тетради А5 12л. СТАНДАРТ plastic cover цветн.обл. доп. линовки</t>
  </si>
  <si>
    <t>ПП-00237559</t>
  </si>
  <si>
    <t>Тетрадь КОСАЯ ЛИНИЯ 12л. цвет.пласт.обл. plastic cover НЕОН (12-1352) ассорти 5 цветов</t>
  </si>
  <si>
    <t>12-1352</t>
  </si>
  <si>
    <t>4670159213246</t>
  </si>
  <si>
    <t>ПП-00237563</t>
  </si>
  <si>
    <t>Тетрадь КОСАЯ ЛИНИЯ 12л. цвет.пласт.обл. plastic cover НЕОН BLUE (12-1355) 1 дизайн</t>
  </si>
  <si>
    <t>12-1355</t>
  </si>
  <si>
    <t>4670159213277</t>
  </si>
  <si>
    <t>ПП-00237565</t>
  </si>
  <si>
    <t>Тетрадь КОСАЯ ЛИНИЯ 12л. цвет.пласт.обл. plastic cover НЕОН GREEN (12-1356) 1 дизайн</t>
  </si>
  <si>
    <t>12-1356</t>
  </si>
  <si>
    <t>4670159213284</t>
  </si>
  <si>
    <t>ПП-00237560</t>
  </si>
  <si>
    <t>Тетрадь КОСАЯ ЛИНИЯ 12л. цвет.пласт.обл. plastic cover НЕОН MAGENTA (12-1353) 1 дизайн</t>
  </si>
  <si>
    <t>12-1353</t>
  </si>
  <si>
    <t>4670159213253</t>
  </si>
  <si>
    <t>ПП-00237561</t>
  </si>
  <si>
    <t>Тетрадь КОСАЯ ЛИНИЯ 12л. цвет.пласт.обл. plastic cover НЕОН ORANGE (12-1354) 1 дизайн</t>
  </si>
  <si>
    <t>12-1354</t>
  </si>
  <si>
    <t>4670159213260</t>
  </si>
  <si>
    <t>ПП-00237566</t>
  </si>
  <si>
    <t>Тетрадь КОСАЯ ЛИНИЯ 12л. цвет.пласт.обл. plastic cover НЕОН YELLOW (12-1357) 1 дизайн</t>
  </si>
  <si>
    <t>12-1357</t>
  </si>
  <si>
    <t>4670159213291</t>
  </si>
  <si>
    <t>ПП-00237538</t>
  </si>
  <si>
    <t>Тетрадь КОСАЯ ЛИНИЯ 12л. цвет.пласт.обл. plastic cover ПАСТЕЛЬ (12-1331) ассорти 5 цветов</t>
  </si>
  <si>
    <t>12-1331</t>
  </si>
  <si>
    <t>4670159212614</t>
  </si>
  <si>
    <t>ПП-00237541</t>
  </si>
  <si>
    <t>Тетрадь КОСАЯ ЛИНИЯ 12л. цвет.пласт.обл. plastic cover ПАСТЕЛЬ BLUE (12-1334) 1 дизайн</t>
  </si>
  <si>
    <t>12-1334</t>
  </si>
  <si>
    <t>4670159212645</t>
  </si>
  <si>
    <t>ПП-00237542</t>
  </si>
  <si>
    <t>Тетрадь КОСАЯ ЛИНИЯ 12л. цвет.пласт.обл. plastic cover ПАСТЕЛЬ GREEN (12-1335) 1 дизайн</t>
  </si>
  <si>
    <t>12-1335</t>
  </si>
  <si>
    <t>4670159212652</t>
  </si>
  <si>
    <t>ПП-00237539</t>
  </si>
  <si>
    <t>Тетрадь КОСАЯ ЛИНИЯ 12л. цвет.пласт.обл. plastic cover ПАСТЕЛЬ MAGENTA (12-1332) 1 дизайн</t>
  </si>
  <si>
    <t>12-1332</t>
  </si>
  <si>
    <t>4670159212621</t>
  </si>
  <si>
    <t>ПП-00237540</t>
  </si>
  <si>
    <t>Тетрадь КОСАЯ ЛИНИЯ 12л. цвет.пласт.обл. plastic cover ПАСТЕЛЬ VIOLET (12-1333) 1 дизайн</t>
  </si>
  <si>
    <t>12-1333</t>
  </si>
  <si>
    <t>4670159212638</t>
  </si>
  <si>
    <t>ПП-00237543</t>
  </si>
  <si>
    <t>Тетрадь КОСАЯ ЛИНИЯ 12л. цвет.пласт.обл. plastic cover ПАСТЕЛЬ YELLOW (12-1336) 1 дизайн</t>
  </si>
  <si>
    <t>12-1336</t>
  </si>
  <si>
    <t>4670159212669</t>
  </si>
  <si>
    <t>03 Тетради школьные 18л. скрепка А5 (170х203) в спайке - 25шт., ассорти из 5-ти дизайнов</t>
  </si>
  <si>
    <t>TМ"Profit" Тетради А5 18л. ЭКОНОМ-ВАРИАНТ обложка- мелованный карт,ассорти из 5-ти дизайнов в спайке</t>
  </si>
  <si>
    <t xml:space="preserve"> TМ"Profit" Тетради А5 18л. ЭКОНОМ-ВАРИАНТ клетка</t>
  </si>
  <si>
    <t>ПП-00225073</t>
  </si>
  <si>
    <t>TМ"Profit"Тетрадь КЛЕТКА 18л. ДЕВОЧКА И ЕДИНОРОГ -2 (18-5583) обл.-мелов.картон, 5 дизайнов в спайке</t>
  </si>
  <si>
    <t>18-5583</t>
  </si>
  <si>
    <t>4670159155836</t>
  </si>
  <si>
    <t>ПП-00271492</t>
  </si>
  <si>
    <t>TМ"Profit"Тетрадь КЛЕТКА 18л. ЗАБАВНЫЕ ЖИВОТНЫЕ - 1 (18-0908) обл.-мелов.картон, 5 дизайнов в спайке</t>
  </si>
  <si>
    <t>18-0908</t>
  </si>
  <si>
    <t>4670159309086</t>
  </si>
  <si>
    <t>ПП-00225068</t>
  </si>
  <si>
    <t>TМ"Profit"Тетрадь КЛЕТКА 18л. КОТИК И УЮТ (18-5578) обл.-мелов.картон, 5 дизайнов в спайке</t>
  </si>
  <si>
    <t>18-5578</t>
  </si>
  <si>
    <t>4670159155782</t>
  </si>
  <si>
    <t>ПП-00271491</t>
  </si>
  <si>
    <t>TМ"Profit"Тетрадь КЛЕТКА 18л. КРАСИВЫЕ КОТЫ - 6 (18-0907) обл.-мелов.картон, 5 дизайнов в спайке</t>
  </si>
  <si>
    <t>18-0907</t>
  </si>
  <si>
    <t>4670159309079</t>
  </si>
  <si>
    <t>ПП-00271493</t>
  </si>
  <si>
    <t>TМ"Profit"Тетрадь КЛЕТКА 18л. ЛИНЕЙНЫЙ ДИЗАЙН - 4 (18-0909) обл.-мелов.картон, 5 дизайнов в спайке</t>
  </si>
  <si>
    <t>18-0909</t>
  </si>
  <si>
    <t>4670159309093</t>
  </si>
  <si>
    <t>ПП-00271486</t>
  </si>
  <si>
    <t>TМ"Profit"Тетрадь КЛЕТКА 18л. МИКС ДИЗАЙНОВ - 2 (18-0904) обл.-мелов.картон, 5 дизайнов в спайке</t>
  </si>
  <si>
    <t>18-0904</t>
  </si>
  <si>
    <t>4670159309048</t>
  </si>
  <si>
    <t>ПП-00271495</t>
  </si>
  <si>
    <t>TМ"Profit"Тетрадь КЛЕТКА 18л. МИКС ДИЗАЙНОВ - 3 (18-0911) обл.-мелов.картон, 5 дизайнов в спайке</t>
  </si>
  <si>
    <t>18-0911</t>
  </si>
  <si>
    <t>4670159309116</t>
  </si>
  <si>
    <t>ПП-00271490</t>
  </si>
  <si>
    <t>TМ"Profit"Тетрадь КЛЕТКА 18л. МИНИМАЛИЗМ И КЛЕТКА (18-0906) обл.-мелов.картон, 5 дизайнов в спайке</t>
  </si>
  <si>
    <t>18-0906</t>
  </si>
  <si>
    <t>4670159309062</t>
  </si>
  <si>
    <t>ПП-00225070</t>
  </si>
  <si>
    <t>TМ"Profit"Тетрадь КЛЕТКА 18л. МУЛЬТЯШНЫЕ КОТИКИ - 1 (18-5580) обл.-мелов.картон, 5 дизайнов в спайке</t>
  </si>
  <si>
    <t>18-5580</t>
  </si>
  <si>
    <t>4670159155805</t>
  </si>
  <si>
    <t>ПП-00244983</t>
  </si>
  <si>
    <t>TМ"Profit"Тетрадь КЛЕТКА 18л. ОБАЯТЕЛЬНЫЕ ПЁСИКИ (18-4310) обл.-мелов.картон, 5 дизайнов в спайке</t>
  </si>
  <si>
    <t>18-4310</t>
  </si>
  <si>
    <t>4670159242888</t>
  </si>
  <si>
    <t>ПП-00271489</t>
  </si>
  <si>
    <t>TМ"Profit"Тетрадь КЛЕТКА 18л. РАЗНЫЕ АВТОМОБИЛИ - 2 (18-0905) обл.-мелов.картон, 5 дизайнов в спайке</t>
  </si>
  <si>
    <t>18-0905</t>
  </si>
  <si>
    <t>4670159309055</t>
  </si>
  <si>
    <t>ПП-00244987</t>
  </si>
  <si>
    <t>TМ"Profit"Тетрадь КЛЕТКА 18л. РАЗНЫЕ МЯЧИ-2 (18-4313) обл.-мел.карт, 5 дизайнов в спайке</t>
  </si>
  <si>
    <t>18-4313</t>
  </si>
  <si>
    <t>4670159242918</t>
  </si>
  <si>
    <t>ПП-00271494</t>
  </si>
  <si>
    <t>TМ"Profit"Тетрадь КЛЕТКА 18л. ЦВЕТОЧНЫЙ ПАТТЕРН - 2 (18-0910) обл.-мелов.картон, 5 дизайнов в спайке</t>
  </si>
  <si>
    <t>18-0910</t>
  </si>
  <si>
    <t>4670159309109</t>
  </si>
  <si>
    <t>ПП-00225069</t>
  </si>
  <si>
    <t>TМ"Profit"Тетрадь КЛЕТКА 18л. ЧЁРНО-БЕЛЫЙ КОТ - 1 (18-5579) обл.-мелов.картон, 5 дизайнов в спайке</t>
  </si>
  <si>
    <t>18-5579</t>
  </si>
  <si>
    <t>4670159155799</t>
  </si>
  <si>
    <t>ПП-00025306</t>
  </si>
  <si>
    <t>TМ"Profit"Тетрадь КЛЕТКА 18л. ШКОЛЬНАЯ КЛАССИКА (18-3959) обл.-мелов. картон,5 дизайнов в коробке</t>
  </si>
  <si>
    <t>18-3959</t>
  </si>
  <si>
    <t>9785378139590</t>
  </si>
  <si>
    <t>ПП-00271480</t>
  </si>
  <si>
    <t>TМ"Profit"Тетрадь КЛЕТКА 18л. ШКОЛЬНАЯ ТЕМАТИКА - 3 (18-0903) обл.-мелов.картон, 5 дизайнов в спайке</t>
  </si>
  <si>
    <t>18-0903</t>
  </si>
  <si>
    <t>4670159309031</t>
  </si>
  <si>
    <t>TМ"Profit" Тетради А5 18л. ЭКОНОМ-ВАРИАНТ линия</t>
  </si>
  <si>
    <t>ПП-00225075</t>
  </si>
  <si>
    <t>TМ"Profit"Тетрадь ЛИНИЯ 18л. МУЛЬТЯШНЫЕ ЗВЕРЯТА (18-5585) обл.-мелов.картон, 5 дизайнов в спайке</t>
  </si>
  <si>
    <t>18-5585</t>
  </si>
  <si>
    <t>4670159155850</t>
  </si>
  <si>
    <t>Тетради  А5 18л. СТАНДАРТ обложка - мелов.картон без покрытия, ассорти из 5-ти дизайнов в спайке</t>
  </si>
  <si>
    <t xml:space="preserve"> Тетради  А5 18л. СТАНДАРТ клетка</t>
  </si>
  <si>
    <t>ПП-00245003</t>
  </si>
  <si>
    <t>Тетрадь КЛЕТКА 18л. КЛАССИКА (ЧЁРНАЯ)  (18-4307) цвет.мелов.обл.,1 дизаин в спайке</t>
  </si>
  <si>
    <t>18-4307</t>
  </si>
  <si>
    <t>4670159243076</t>
  </si>
  <si>
    <t>ПП-00212682</t>
  </si>
  <si>
    <t>Тетрадь КЛЕТКА 18л. КЛАССИКА NEW (18-9213) цвет.мелов.обл.,1 дизайн в спайке, 5 диз. в коробке</t>
  </si>
  <si>
    <t>18-9213</t>
  </si>
  <si>
    <t>4670159092131</t>
  </si>
  <si>
    <t>ПП-00212775</t>
  </si>
  <si>
    <t>Тетрадь КЛЕТКА 18л. КЛАССИКА NEW ГОЛУБАЯ (18-9262) цвет.мелов.обл.,1 дизайн в спайке</t>
  </si>
  <si>
    <t>18-9262</t>
  </si>
  <si>
    <t>4670159092629</t>
  </si>
  <si>
    <t>ПП-00212773</t>
  </si>
  <si>
    <t>Тетрадь КЛЕТКА 18л. КЛАССИКА NEW ЖЕЛТАЯ (18-9260) цвет.мелов.обл.,1 дизайн в спайке</t>
  </si>
  <si>
    <t>18-9260</t>
  </si>
  <si>
    <t>4670159092605</t>
  </si>
  <si>
    <t>ПП-00212776</t>
  </si>
  <si>
    <t>Тетрадь КЛЕТКА 18л. КЛАССИКА NEW ЗЕЛЕНАЯ (18-9263) цвет.мелов.обл.,1 дизайн в спайке</t>
  </si>
  <si>
    <t>18-9263</t>
  </si>
  <si>
    <t>4670159092636</t>
  </si>
  <si>
    <t>ПП-00212777</t>
  </si>
  <si>
    <t>Тетрадь КЛЕТКА 18л. КЛАССИКА NEW САЛАТОВАЯ (18-9264) цвет.мелов.обл.,1 дизайн в спайке</t>
  </si>
  <si>
    <t>18-9264</t>
  </si>
  <si>
    <t>4670159092643</t>
  </si>
  <si>
    <t>ПП-00212774</t>
  </si>
  <si>
    <t>Тетрадь КЛЕТКА 18л. КЛАССИКА NEW СИРЕНЕВАЯ (18-9261) цвет.мелов.обл.,1 дизайн в спайке</t>
  </si>
  <si>
    <t>18-9261</t>
  </si>
  <si>
    <t>4670159092612</t>
  </si>
  <si>
    <t>ПП-00249781</t>
  </si>
  <si>
    <t>Тетрадь КЛЕТКА 18л. МРАМОРНЫЙ ДИЗАЙН (Т18-5955) цвет.мелов.обл.,5 дизайнов в спайке</t>
  </si>
  <si>
    <t>Т18-5955</t>
  </si>
  <si>
    <t>4670159259558</t>
  </si>
  <si>
    <t>ПП-00249777</t>
  </si>
  <si>
    <t>Тетрадь КЛЕТКА 18л. ОДНОТОННЫЙ ДИЗАЙН (18-5952) цвет.мелов.обл.,5 дизайнов в спайке</t>
  </si>
  <si>
    <t>18-5952</t>
  </si>
  <si>
    <t>4670159259527</t>
  </si>
  <si>
    <t>ПП-00225077</t>
  </si>
  <si>
    <t>Тетрадь КЛЕТКА 18л. ФОТО КОТИКОВ (18-5587) цвет.мелов.обл.,5 дизайнов в спайке</t>
  </si>
  <si>
    <t>18-5587</t>
  </si>
  <si>
    <t>4670159155874</t>
  </si>
  <si>
    <t>ПП-00241915</t>
  </si>
  <si>
    <t>Тетрадь КЛЕТКА 18л. ЦВЕТНЫЕ АБСТРАКЦИИ (18-2301) цвет.мелов.обл.,5 дизайнов в спайке</t>
  </si>
  <si>
    <t>18-2301</t>
  </si>
  <si>
    <t>4670159223016</t>
  </si>
  <si>
    <t>Тетради  А5 18л. СТАНДАРТ линия</t>
  </si>
  <si>
    <t>ПП-00225081</t>
  </si>
  <si>
    <t>Тетрадь ЛИНИЯ 18л. ЗВЕРЯТА И НАДПИСИ - 1 (18-5591) цвет.мелов.обл.,5 дизайнов в спайке</t>
  </si>
  <si>
    <t>18-5591</t>
  </si>
  <si>
    <t>4670159155911</t>
  </si>
  <si>
    <t>ПП-00245004</t>
  </si>
  <si>
    <t>Тетрадь ЛИНИЯ 18л. КЛАССИКА (ЧЁРНАЯ)  (18-4308) цвет.мелов.обл.,1 дизаин в спайке</t>
  </si>
  <si>
    <t>18-4308</t>
  </si>
  <si>
    <t>4670159243083</t>
  </si>
  <si>
    <t>ПП-00212683</t>
  </si>
  <si>
    <t>Тетрадь ЛИНИЯ 18л. КЛАССИКА NEW (18-9214) цвет.мелов.обл.,1 дизайн в спайке, 5 диз. в коробке</t>
  </si>
  <si>
    <t>18-9214</t>
  </si>
  <si>
    <t>4670159092148</t>
  </si>
  <si>
    <t>ПП-00212784</t>
  </si>
  <si>
    <t>Тетрадь ЛИНИЯ 18л. КЛАССИКА NEW ГОЛУБАЯ (18-9267) цвет.мелов.обл.,1 дизайн в спайке</t>
  </si>
  <si>
    <t>18-9267</t>
  </si>
  <si>
    <t>4670159092674</t>
  </si>
  <si>
    <t>ПП-00212782</t>
  </si>
  <si>
    <t>Тетрадь ЛИНИЯ 18л. КЛАССИКА NEW ЖЕЛТАЯ (18-9265) цвет.мелов.обл.,1 дизайн в спайке</t>
  </si>
  <si>
    <t>18-9265</t>
  </si>
  <si>
    <t>4670159092650</t>
  </si>
  <si>
    <t>ПП-00212785</t>
  </si>
  <si>
    <t>Тетрадь ЛИНИЯ 18л. КЛАССИКА NEW ЗЕЛЕНАЯ (18-9268) цвет.мелов.обл.,1 дизайн в спайке</t>
  </si>
  <si>
    <t>18-9268</t>
  </si>
  <si>
    <t>4670159092681</t>
  </si>
  <si>
    <t>ПП-00212786</t>
  </si>
  <si>
    <t>Тетрадь ЛИНИЯ 18л. КЛАССИКА NEW САЛАТОВАЯ (18-9269) цвет.мелов.обл.,1 дизайн в спайке</t>
  </si>
  <si>
    <t>18-9269</t>
  </si>
  <si>
    <t>4670159092698</t>
  </si>
  <si>
    <t>ПП-00225080</t>
  </si>
  <si>
    <t>Тетрадь ЛИНИЯ 18л. КРАСИВЫЕ АВТОМОБИЛИ - 1 (18-5589) цвет.мелов.обл.,5 дизайнов в спайке</t>
  </si>
  <si>
    <t>18-5589</t>
  </si>
  <si>
    <t>4670159155898</t>
  </si>
  <si>
    <t>ПП-00225082</t>
  </si>
  <si>
    <t>Тетрадь ЛИНИЯ 18л. МИЛЫЙ ВЗГЛЯД КОТЁНКА (18-5592) цвет.мелов.обл.,5 дизайнов в спайке</t>
  </si>
  <si>
    <t>18-5592</t>
  </si>
  <si>
    <t>4670159155928</t>
  </si>
  <si>
    <t>ПП-00249784</t>
  </si>
  <si>
    <t>Тетрадь ЛИНИЯ 18л. ОДНОТОННЫЙ ДИЗАЙН - 1 (18-5953) цвет.мелов.обл.,5 дизайнов в спайке</t>
  </si>
  <si>
    <t>18-5953</t>
  </si>
  <si>
    <t>4670159259534</t>
  </si>
  <si>
    <t>ПП-00161361</t>
  </si>
  <si>
    <t>Тетрадь ЛИНИЯ 18л. РАЗНООБРАЗНЫЕ АКУЛЫ (18-3694) цвет.мелов.обл.,5 дизайнов в спайке</t>
  </si>
  <si>
    <t>18-3694</t>
  </si>
  <si>
    <t>4610144826945</t>
  </si>
  <si>
    <t>Тетради А5 18л. СТАНДАРТ plastic cover</t>
  </si>
  <si>
    <t>Тетради А5 18л. СТАНДАРТ прозрач.пласт.обл. мелованный вкладыш</t>
  </si>
  <si>
    <t xml:space="preserve"> Тетради А5 18л. СТАНДАРТ plastic cover прозрач. обл. клетка</t>
  </si>
  <si>
    <t>ПП-00237633</t>
  </si>
  <si>
    <t>Тетрадь КЛЕТКА 18л. проз.пласт.обл. plastic cover КЛАССИКА NEW (18-1393) ассорти 5 цветов</t>
  </si>
  <si>
    <t>18-1393</t>
  </si>
  <si>
    <t>4670159213932</t>
  </si>
  <si>
    <t>ПП-00237635</t>
  </si>
  <si>
    <t>Тетрадь КЛЕТКА 18л. проз.пласт.обл. plastic cover КЛАССИКА NEW ГОЛУБАЯ (18-1394) 1 дизайн</t>
  </si>
  <si>
    <t>18-1394</t>
  </si>
  <si>
    <t>4670159213949</t>
  </si>
  <si>
    <t>ПП-00237637</t>
  </si>
  <si>
    <t>Тетрадь КЛЕТКА 18л. проз.пласт.обл. plastic cover КЛАССИКА NEW ЖЕЛТАЯ (18-1395) 1 дизайн</t>
  </si>
  <si>
    <t>18-1395</t>
  </si>
  <si>
    <t>4670159213956</t>
  </si>
  <si>
    <t>ПП-00237640</t>
  </si>
  <si>
    <t>Тетрадь КЛЕТКА 18л. проз.пласт.обл. plastic cover КЛАССИКА NEW ЗЕЛЕНАЯ (18-1396) 1 дизайн</t>
  </si>
  <si>
    <t>18-1396</t>
  </si>
  <si>
    <t>4670159213963</t>
  </si>
  <si>
    <t>ПП-00237641</t>
  </si>
  <si>
    <t>Тетрадь КЛЕТКА 18л. проз.пласт.обл. plastic cover КЛАССИКА NEW САЛАТОВАЯ (18-1397) 1 дизайн</t>
  </si>
  <si>
    <t>18-1397</t>
  </si>
  <si>
    <t>4670159213970</t>
  </si>
  <si>
    <t>ПП-00237643</t>
  </si>
  <si>
    <t>Тетрадь КЛЕТКА 18л. проз.пласт.обл. plastic cover КЛАССИКА NEW СИРЕНЕВАЯ (18-1398) 1 дизайн</t>
  </si>
  <si>
    <t>18-1398</t>
  </si>
  <si>
    <t>4670159213987</t>
  </si>
  <si>
    <t xml:space="preserve"> Тетради А5 18л. СТАНДАРТ plastic cover прозрач. обл. линия</t>
  </si>
  <si>
    <t>ПП-00237644</t>
  </si>
  <si>
    <t>Тетрадь ЛИНИЯ 18л. проз.пласт.обл. plastic cover КЛАССИКА NEW (18-1399) ассорти 5 цветов</t>
  </si>
  <si>
    <t>18-1399</t>
  </si>
  <si>
    <t>4670159213994</t>
  </si>
  <si>
    <t>ПП-00237645</t>
  </si>
  <si>
    <t>Тетрадь ЛИНИЯ 18л. проз.пласт.обл. plastic cover КЛАССИКА NEW ГОЛУБАЯ (18-1400) 1 дизайн</t>
  </si>
  <si>
    <t>18-1400</t>
  </si>
  <si>
    <t>4670159214007</t>
  </si>
  <si>
    <t>ПП-00237647</t>
  </si>
  <si>
    <t>Тетрадь ЛИНИЯ 18л. проз.пласт.обл. plastic cover КЛАССИКА NEW ЗЕЛЕНАЯ (18-1402) 1 дизайн</t>
  </si>
  <si>
    <t>18-1402</t>
  </si>
  <si>
    <t>4670159214021</t>
  </si>
  <si>
    <t>ПП-00237648</t>
  </si>
  <si>
    <t>Тетрадь ЛИНИЯ 18л. проз.пласт.обл. plastic cover КЛАССИКА NEW САЛАТОВАЯ (18-1403) 1 дизайн</t>
  </si>
  <si>
    <t>18-1403</t>
  </si>
  <si>
    <t>4670159214038</t>
  </si>
  <si>
    <t>ПП-00237649</t>
  </si>
  <si>
    <t>Тетрадь ЛИНИЯ 18л. проз.пласт.обл. plastic cover КЛАССИКА NEW СИРЕНЕВАЯ (18-1404) 1 дизайн</t>
  </si>
  <si>
    <t>18-1404</t>
  </si>
  <si>
    <t>4670159214045</t>
  </si>
  <si>
    <t>Тетради А5 18л. СТАНДАРТ цветн.пласт.обл., офсетный вкладыш</t>
  </si>
  <si>
    <t xml:space="preserve"> Тетради А5 18л. СТАНДАРТ plastic cover цветн. обл. клетка</t>
  </si>
  <si>
    <t>ПП-00237616</t>
  </si>
  <si>
    <t>Тетрадь КЛЕТКА 18л. цвет.пласт.обл. plastic cover НЕОН (18-1330) ассорти 5 цветов</t>
  </si>
  <si>
    <t>18-1330</t>
  </si>
  <si>
    <t>4670159213307</t>
  </si>
  <si>
    <t>ПП-00237620</t>
  </si>
  <si>
    <t>Тетрадь КЛЕТКА 18л. цвет.пласт.обл. plastic cover НЕОН GREEN (18-1334) 1 дизайн</t>
  </si>
  <si>
    <t>18-1334</t>
  </si>
  <si>
    <t>4670159213345</t>
  </si>
  <si>
    <t>ПП-00237618</t>
  </si>
  <si>
    <t>Тетрадь КЛЕТКА 18л. цвет.пласт.обл. plastic cover НЕОН ORANGE (18-1332) 1 дизайн</t>
  </si>
  <si>
    <t>18-1332</t>
  </si>
  <si>
    <t>4670159213321</t>
  </si>
  <si>
    <t>ПП-00237622</t>
  </si>
  <si>
    <t>Тетрадь КЛЕТКА 18л. цвет.пласт.обл. plastic cover НЕОН YELLOW (18-1335) 1 дизайн</t>
  </si>
  <si>
    <t>18-1335</t>
  </si>
  <si>
    <t>4670159213352</t>
  </si>
  <si>
    <t>ПП-00237599</t>
  </si>
  <si>
    <t>Тетрадь КЛЕТКА 18л. цвет.пласт.обл. plastic cover ПАСТЕЛЬ (18-1270) ассорти 5 цветов</t>
  </si>
  <si>
    <t>18-1270</t>
  </si>
  <si>
    <t>4670159212676</t>
  </si>
  <si>
    <t>ПП-00237605</t>
  </si>
  <si>
    <t>Тетрадь КЛЕТКА 18л. цвет.пласт.обл. plastic cover ПАСТЕЛЬ GREEN (18-1274) 1 дизайн</t>
  </si>
  <si>
    <t>18-1274</t>
  </si>
  <si>
    <t>4670159212713</t>
  </si>
  <si>
    <t>ПП-00237601</t>
  </si>
  <si>
    <t>Тетрадь КЛЕТКА 18л. цвет.пласт.обл. plastic cover ПАСТЕЛЬ MAGENTA (18-1271) 1 дизайн</t>
  </si>
  <si>
    <t>18-1271</t>
  </si>
  <si>
    <t>4670159212683</t>
  </si>
  <si>
    <t>ПП-00237602</t>
  </si>
  <si>
    <t>Тетрадь КЛЕТКА 18л. цвет.пласт.обл. plastic cover ПАСТЕЛЬ VIOLET (18-1272) 1 дизайн</t>
  </si>
  <si>
    <t>18-1272</t>
  </si>
  <si>
    <t>4670159212690</t>
  </si>
  <si>
    <t>ПП-00237608</t>
  </si>
  <si>
    <t>Тетрадь КЛЕТКА 18л. цвет.пласт.обл. plastic cover ПАСТЕЛЬ YELLOW (18-1275) 1 дизайн</t>
  </si>
  <si>
    <t>18-1275</t>
  </si>
  <si>
    <t>4670159212720</t>
  </si>
  <si>
    <t xml:space="preserve"> Тетради А5 18л. СТАНДАРТ plastic cover цветн. обл. линия</t>
  </si>
  <si>
    <t>ПП-00237623</t>
  </si>
  <si>
    <t>Тетрадь ЛИНИЯ 18л. цвет.пласт.обл. plastic cover НЕОН (18-1336) ассорти 5 цветов</t>
  </si>
  <si>
    <t>18-1336</t>
  </si>
  <si>
    <t>4670159213369</t>
  </si>
  <si>
    <t>ПП-00237629</t>
  </si>
  <si>
    <t>Тетрадь ЛИНИЯ 18л. цвет.пласт.обл. plastic cover НЕОН GREEN (18-1340) 1 дизайн</t>
  </si>
  <si>
    <t>18-1340</t>
  </si>
  <si>
    <t>4670159213406</t>
  </si>
  <si>
    <t>ПП-00237624</t>
  </si>
  <si>
    <t>Тетрадь ЛИНИЯ 18л. цвет.пласт.обл. plastic cover НЕОН MAGENTA (18-1337) 1 дизайн</t>
  </si>
  <si>
    <t>18-1337</t>
  </si>
  <si>
    <t>4670159213376</t>
  </si>
  <si>
    <t>ПП-00237625</t>
  </si>
  <si>
    <t>Тетрадь ЛИНИЯ 18л. цвет.пласт.обл. plastic cover НЕОН ORANGE (18-1338) 1 дизайн</t>
  </si>
  <si>
    <t>18-1338</t>
  </si>
  <si>
    <t>4670159213383</t>
  </si>
  <si>
    <t>ПП-00237612</t>
  </si>
  <si>
    <t>Тетрадь ЛИНИЯ 18л. цвет.пласт.обл. plastic cover ПАСТЕЛЬ BLUE (18-1279) 1 дизайн</t>
  </si>
  <si>
    <t>18-1279</t>
  </si>
  <si>
    <t>4670159212768</t>
  </si>
  <si>
    <t>ПП-00237614</t>
  </si>
  <si>
    <t>Тетрадь ЛИНИЯ 18л. цвет.пласт.обл. plastic cover ПАСТЕЛЬ GREEN (18-1280) 1 дизайн</t>
  </si>
  <si>
    <t>18-1280</t>
  </si>
  <si>
    <t>4670159212775</t>
  </si>
  <si>
    <t>ПП-00237610</t>
  </si>
  <si>
    <t>Тетрадь ЛИНИЯ 18л. цвет.пласт.обл. plastic cover ПАСТЕЛЬ MAGENTA (18-1277) 1 дизайн</t>
  </si>
  <si>
    <t>18-1277</t>
  </si>
  <si>
    <t>4670159212744</t>
  </si>
  <si>
    <t>ПП-00237611</t>
  </si>
  <si>
    <t>Тетрадь ЛИНИЯ 18л. цвет.пласт.обл. plastic cover ПАСТЕЛЬ VIOLET (18-1278) 1 дизайн</t>
  </si>
  <si>
    <t>18-1278</t>
  </si>
  <si>
    <t>4670159212751</t>
  </si>
  <si>
    <t>ПП-00237615</t>
  </si>
  <si>
    <t>Тетрадь ЛИНИЯ 18л. цвет.пласт.обл. plastic cover ПАСТЕЛЬ YELLOW (18-1281) 1 дизайн</t>
  </si>
  <si>
    <t>18-1281</t>
  </si>
  <si>
    <t>4670159212782</t>
  </si>
  <si>
    <t>Тетради А5 18л. СТАНДАРТ мелов.обл., твин-лак, 5 дизайнов в спайке</t>
  </si>
  <si>
    <t>ПП-00241938</t>
  </si>
  <si>
    <t>Тетрадь КЛЕТКА 18л. МИЛЫЕ ЖИВОТНЫЕ - 2 (18-2316) цвет. мел.обл., твин-лак, 5 диз. в спайке</t>
  </si>
  <si>
    <t>18-2316</t>
  </si>
  <si>
    <t>4670159223160</t>
  </si>
  <si>
    <t>Тетради А5 18л. СТАНДАРТ обложка - мелов.картон, холодная фольга, твин-лак, 5 дизайнов в спайке</t>
  </si>
  <si>
    <t>ПП-00184548</t>
  </si>
  <si>
    <t>Тетрадь КЛЕТКА 18л. ПРИКЛЮЧЕНИЯ В КОСМОСЕ (Т18-3844) цв.мел.обл.,хол.фольга,твин-лак, 5 диз в спайке</t>
  </si>
  <si>
    <t>Т18-3844</t>
  </si>
  <si>
    <t>4620129738446</t>
  </si>
  <si>
    <t>04 Тетради школьные 24л. скрепка А5 (170х203) в спайке - 25шт., ассорти из 5-ти дизайнов</t>
  </si>
  <si>
    <t>TМ"Profit"Тетради А5 24л. ЭКОНОМ-ВАРИАНТ обложка - мелованный картон, 5 дизайнов в спайке</t>
  </si>
  <si>
    <t>TМ"Profit"Тетради А5 24л. ЭКОНОМ-ВАРИАНТ клетка</t>
  </si>
  <si>
    <t>ПП-00271455</t>
  </si>
  <si>
    <t>TМ"Profit"Тетрадь КЛЕТКА 24л. ЗАБАВНЫЕ ЖИВОТНЫЕ - 11 (24-0874) обл.-мелов. картон, 5 диз в спайке</t>
  </si>
  <si>
    <t>24-0874</t>
  </si>
  <si>
    <t>4670159308744</t>
  </si>
  <si>
    <t>ПП-00271458</t>
  </si>
  <si>
    <t>TМ"Profit"Тетрадь КЛЕТКА 24л. МИНИМАЛИСТИЧНЫЙ ПАТТЕРН (24-0877) обл.-мелов. картон, 5 диз в спайке</t>
  </si>
  <si>
    <t>24-0877</t>
  </si>
  <si>
    <t>4670159308775</t>
  </si>
  <si>
    <t>ПП-00183934</t>
  </si>
  <si>
    <t>TМ"Profit"Тетрадь КЛЕТКА 24л. НАЗАД В ШКОЛУ-5 (24-3538) обл.-мелов. картон, 5 диз в спайке</t>
  </si>
  <si>
    <t>24-3538</t>
  </si>
  <si>
    <t>4620129735384</t>
  </si>
  <si>
    <t>ПП-00271459</t>
  </si>
  <si>
    <t>TМ"Profit"Тетрадь КЛЕТКА 24л. ПАСТЕЛЬНЫЕ ОТТЕНКИ - 1 (24-0878) обл.-мелов. картон, 5 диз в спайке</t>
  </si>
  <si>
    <t>24-0878</t>
  </si>
  <si>
    <t>4670159308782</t>
  </si>
  <si>
    <t>ПП-00271457</t>
  </si>
  <si>
    <t>TМ"Profit"Тетрадь КЛЕТКА 24л. РАЗНЫЕ АВТОМОБИЛИ - 23 (24-0876) обл.-мелов. картон, 5 диз в спайке</t>
  </si>
  <si>
    <t>24-0876</t>
  </si>
  <si>
    <t>4670159308768</t>
  </si>
  <si>
    <t>ПП-00271454</t>
  </si>
  <si>
    <t>TМ"Profit"Тетрадь КЛЕТКА 24л. СПЯЩИЕ КОТИКИ - 1 (24-0873) обл.-мелов. картон, 5 диз в спайке</t>
  </si>
  <si>
    <t>24-0873</t>
  </si>
  <si>
    <t>4670159308737</t>
  </si>
  <si>
    <t>ПП-00225768</t>
  </si>
  <si>
    <t>TМ"Profit"Тетрадь КЛЕТКА 24л. ФАНТАСТИЧЕСКИЙ АВТОМОБИЛЬ (24-5771) обл.-мелов. картон, 5 диз в спайке</t>
  </si>
  <si>
    <t>24-5771</t>
  </si>
  <si>
    <t>4670159157717</t>
  </si>
  <si>
    <t>ПП-00271451</t>
  </si>
  <si>
    <t>TМ"Profit"Тетрадь КЛЕТКА 24л. ФУТБОЛЬНЫЕ МЯЧИ - 18 (24-0872) обл.-мелов. картон, 5 диз в спайке</t>
  </si>
  <si>
    <t>24-0872</t>
  </si>
  <si>
    <t>4670159308720</t>
  </si>
  <si>
    <t>ПП-00026015</t>
  </si>
  <si>
    <t>TМ"Profit"Тетрадь КЛЕТКА 24л. ШКОЛЬНАЯ КЛАССИКА (24-6842) обл.- мелов. картон, 5 диз. в коробке</t>
  </si>
  <si>
    <t>24-6842</t>
  </si>
  <si>
    <t>9785378168422</t>
  </si>
  <si>
    <t>ПП-00271456</t>
  </si>
  <si>
    <t>TМ"Profit"Тетрадь КЛЕТКА 24л. ШКОЛЬНАЯ ТЕМАТИКА - 2 (24-0875) обл.-мелов. картон, 5 диз в спайке</t>
  </si>
  <si>
    <t>24-0875</t>
  </si>
  <si>
    <t>4670159308751</t>
  </si>
  <si>
    <t>TМ"Profit"Тетради А5 24л. ЭКОНОМ-ВАРИАНТ линия</t>
  </si>
  <si>
    <t>ПП-00271461</t>
  </si>
  <si>
    <t>TМ"Profit"Тетрадь ЛИНИЯ 24л. ЗАБАВНЫЕ ЖИВОТНЫЕ - 10 (24-0870) обл.-мелов. картон, 5 диз в спайке</t>
  </si>
  <si>
    <t>24-0870</t>
  </si>
  <si>
    <t>4670159308706</t>
  </si>
  <si>
    <t>ПП-00225770</t>
  </si>
  <si>
    <t>TМ"Profit"Тетрадь ЛИНИЯ 24л. КОТИК ДОМА (24-5773) обл.-мелов. картон, 5 диз в спайке</t>
  </si>
  <si>
    <t>24-5773</t>
  </si>
  <si>
    <t>4670159157731</t>
  </si>
  <si>
    <t>ПП-00271462</t>
  </si>
  <si>
    <t>TМ"Profit"Тетрадь ЛИНИЯ 24л. РАЗНЫЕ АВТОМОБИЛИ - 22 (24-0871) обл.-мелов. картон, 5 диз в спайке</t>
  </si>
  <si>
    <t>24-0871</t>
  </si>
  <si>
    <t>4670159308713</t>
  </si>
  <si>
    <t>ПП-00271460</t>
  </si>
  <si>
    <t>TМ"Profit"Тетрадь ЛИНИЯ 24л. ШКОЛЬНАЯ ТЕМАТИКА - 1 (24-0869) обл.-мелов. картон, 5 диз в спайке</t>
  </si>
  <si>
    <t>24-0869</t>
  </si>
  <si>
    <t>4670159308690</t>
  </si>
  <si>
    <t>Тетради  А5 24л. СТАНДАРТ обложка - мелов.картон без покрытия, 5 дизайнов в спайке</t>
  </si>
  <si>
    <t>Тетради  А5 24л. СТАНДАРТ клетка</t>
  </si>
  <si>
    <t>ПП-00244993</t>
  </si>
  <si>
    <t>Тетрадь КЛЕТКА 24л. АБСТРАКЦИИ С ЖИВОТНЫМИ (24-4296) цвет.мелов.обл.,5 дизайнов в спайке</t>
  </si>
  <si>
    <t>24-4296</t>
  </si>
  <si>
    <t>4670159242963</t>
  </si>
  <si>
    <t>ПП-00271465</t>
  </si>
  <si>
    <t>Тетрадь КЛЕТКА 24л. ЗАБАВНЫЕ ЖИВОТНЫЕ - 12 (24-0895) цвет.мелов.обл.,5 дизайнов в спайке</t>
  </si>
  <si>
    <t>24-0895</t>
  </si>
  <si>
    <t>4670159308959</t>
  </si>
  <si>
    <t>ПП-00271467</t>
  </si>
  <si>
    <t>Тетрадь КЛЕТКА 24л. ЗАБАВНЫЕ ЖИВОТНЫЕ - 13 (24-0897) цвет.мелов.обл.,5 дизайнов в спайке</t>
  </si>
  <si>
    <t>24-0897</t>
  </si>
  <si>
    <t>4670159308973</t>
  </si>
  <si>
    <t>ПП-00271466</t>
  </si>
  <si>
    <t>Тетрадь КЛЕТКА 24л. ЗАБАВНЫЕ КОТЫ - 6 (24-0896) цвет.мелов.обл.,5 дизайнов в спайке</t>
  </si>
  <si>
    <t>24-0896</t>
  </si>
  <si>
    <t>4670159308966</t>
  </si>
  <si>
    <t>ПП-00263364</t>
  </si>
  <si>
    <t>Тетрадь КЛЕТКА 24л. КЛАССИКА (ЧЁРНАЯ) (24-9155) цвет.мелов.обл., 1 дизайн в спайке</t>
  </si>
  <si>
    <t>24-9155</t>
  </si>
  <si>
    <t>4670159291558</t>
  </si>
  <si>
    <t>ПП-00212684</t>
  </si>
  <si>
    <t>Тетрадь КЛЕТКА 24л. КЛАССИКА NEW (24-9215) цвет.мелов.обл., 1 дизайн в спайке, 5 диз. в коробке</t>
  </si>
  <si>
    <t>24-9215</t>
  </si>
  <si>
    <t>4670159092155</t>
  </si>
  <si>
    <t>ПП-00212789</t>
  </si>
  <si>
    <t>Тетрадь КЛЕТКА 24л. КЛАССИКА NEW ГОЛУБАЯ (24-9272) цвет.мелов.обл., 1 дизайн в спайке</t>
  </si>
  <si>
    <t>24-9272</t>
  </si>
  <si>
    <t>4670159092728</t>
  </si>
  <si>
    <t>ПП-00212787</t>
  </si>
  <si>
    <t>Тетрадь КЛЕТКА 24л. КЛАССИКА NEW ЖЕЛТАЯ (24-9270) цвет.мелов.обл., 1 дизайн в спайке</t>
  </si>
  <si>
    <t>24-9270</t>
  </si>
  <si>
    <t>4670159092704</t>
  </si>
  <si>
    <t>ПП-00212790</t>
  </si>
  <si>
    <t>Тетрадь КЛЕТКА 24л. КЛАССИКА NEW ЗЕЛЕНАЯ (24-9273) цвет.мелов.обл., 1 дизайн в спайке</t>
  </si>
  <si>
    <t>24-9273</t>
  </si>
  <si>
    <t>4670159092735</t>
  </si>
  <si>
    <t>ПП-00212791</t>
  </si>
  <si>
    <t>Тетрадь КЛЕТКА 24л. КЛАССИКА NEW САЛАТОВАЯ (24-9274) цвет.мелов.обл., 1 дизайн в спайке</t>
  </si>
  <si>
    <t>24-9274</t>
  </si>
  <si>
    <t>4670159092742</t>
  </si>
  <si>
    <t>ПП-00212788</t>
  </si>
  <si>
    <t>Тетрадь КЛЕТКА 24л. КЛАССИКА NEW СИРЕНЕВАЯ (24-9271) цвет.мелов.обл., 1 дизайн в спайке</t>
  </si>
  <si>
    <t>24-9271</t>
  </si>
  <si>
    <t>4670159092711</t>
  </si>
  <si>
    <t>ПП-00271475</t>
  </si>
  <si>
    <t>Тетрадь КЛЕТКА 24л. НАРИСОВАННЫЙ КОТИК - 1 (24-0902) цвет.мелов.обл.,5 дизайнов в спайке</t>
  </si>
  <si>
    <t>24-0902</t>
  </si>
  <si>
    <t>4670159309024</t>
  </si>
  <si>
    <t>ПП-00271469</t>
  </si>
  <si>
    <t>Тетрадь КЛЕТКА 24л. НЕЖНЫЕ ДИЗАЙНЫ (24-0899) цвет.мелов.обл.,5 дизайнов в спайке</t>
  </si>
  <si>
    <t>24-0899</t>
  </si>
  <si>
    <t>4670159308997</t>
  </si>
  <si>
    <t>ПП-00271472</t>
  </si>
  <si>
    <t>Тетрадь КЛЕТКА 24л. РАЗНЫЕ АВТОМОБИЛИ - 24 (24-0900) цвет.мелов.обл.,5 дизайнов в спайке</t>
  </si>
  <si>
    <t>24-0900</t>
  </si>
  <si>
    <t>4670159309000</t>
  </si>
  <si>
    <t>ПП-00244992</t>
  </si>
  <si>
    <t>Тетрадь КЛЕТКА 24л. РАЗНЫЕ АВТОМОБИЛИ - 8 (24-4295) цвет.мелов.обл.,5 дизайнов в спайке</t>
  </si>
  <si>
    <t>24-4295</t>
  </si>
  <si>
    <t>4670159242956</t>
  </si>
  <si>
    <t>ПП-00271468</t>
  </si>
  <si>
    <t>Тетрадь КЛЕТКА 24л. ФУТБОЛЬНЫЕ МЯЧИ - 19 (24-0898) цвет.мелов.обл.,5 дизайнов в спайке</t>
  </si>
  <si>
    <t>24-0898</t>
  </si>
  <si>
    <t>4670159308980</t>
  </si>
  <si>
    <t>ПП-00271473</t>
  </si>
  <si>
    <t>Тетрадь КЛЕТКА 24л. ЦВЕТНОЙ ГРАДИЕНТ (24-0901) цвет.мелов.обл.,5 дизайнов в спайке</t>
  </si>
  <si>
    <t>24-0901</t>
  </si>
  <si>
    <t>4670159309017</t>
  </si>
  <si>
    <t>Тетради  А5 24л. СТАНДАРТ линия</t>
  </si>
  <si>
    <t>ПП-00225804</t>
  </si>
  <si>
    <t>Тетрадь ЛИНИЯ 24л. ДОМАШНИЕ КОШЕЧКИ (24-5798) цвет.мелов.обл.,5 дизайнов в спайке</t>
  </si>
  <si>
    <t>24-5798</t>
  </si>
  <si>
    <t>4670159157984</t>
  </si>
  <si>
    <t>ПП-00263363</t>
  </si>
  <si>
    <t>Тетрадь ЛИНИЯ 24л. КЛАССИКА (ЧЁРНАЯ) (24-9156) цвет.мелов.обл., 1 дизайн в спайке</t>
  </si>
  <si>
    <t>24-9156</t>
  </si>
  <si>
    <t>4670159291565</t>
  </si>
  <si>
    <t>ПП-00212685</t>
  </si>
  <si>
    <t>Тетрадь ЛИНИЯ 24л. КЛАССИКА NEW (24-9216) цвет.мелов.обл., 1 дизайн в спайке, 5 диз. в коробке</t>
  </si>
  <si>
    <t>24-9216</t>
  </si>
  <si>
    <t>4670159092162</t>
  </si>
  <si>
    <t>ПП-00212794</t>
  </si>
  <si>
    <t>Тетрадь ЛИНИЯ 24л. КЛАССИКА NEW ГОЛУБАЯ (24-9277) цвет.мелов.обл., 1 дизайн в спайке</t>
  </si>
  <si>
    <t>24-9277</t>
  </si>
  <si>
    <t>4670159092773</t>
  </si>
  <si>
    <t>ПП-00212792</t>
  </si>
  <si>
    <t>Тетрадь ЛИНИЯ 24л. КЛАССИКА NEW ЖЕЛТАЯ (24-9275) цвет.мелов.обл., 1 дизайн в спайке</t>
  </si>
  <si>
    <t>24-9275</t>
  </si>
  <si>
    <t>4670159092759</t>
  </si>
  <si>
    <t>ПП-00212795</t>
  </si>
  <si>
    <t>Тетрадь ЛИНИЯ 24л. КЛАССИКА NEW ЗЕЛЕНАЯ (24-9278) цвет.мелов.обл., 1 дизайн в спайке</t>
  </si>
  <si>
    <t>24-9278</t>
  </si>
  <si>
    <t>4670159092780</t>
  </si>
  <si>
    <t>ПП-00212796</t>
  </si>
  <si>
    <t>Тетрадь ЛИНИЯ 24л. КЛАССИКА NEW САЛАТОВАЯ (24-9279) цвет.мелов.обл., 1 дизайн в спайке</t>
  </si>
  <si>
    <t>24-9279</t>
  </si>
  <si>
    <t>4670159092797</t>
  </si>
  <si>
    <t>ПП-00212793</t>
  </si>
  <si>
    <t>Тетрадь ЛИНИЯ 24л. КЛАССИКА NEW СИРЕНЕВАЯ (24-9276) цвет.мелов.обл., 1 дизайн в спайке</t>
  </si>
  <si>
    <t>24-9276</t>
  </si>
  <si>
    <t>4670159092766</t>
  </si>
  <si>
    <t>ПП-00225803</t>
  </si>
  <si>
    <t>Тетрадь ЛИНИЯ 24л. СТИЛЬНОЕ АВТО В ГОРОДЕ (24-5797) цвет.мелов.обл.,5 дизайнов в спайке</t>
  </si>
  <si>
    <t>24-5797</t>
  </si>
  <si>
    <t>4670159157977</t>
  </si>
  <si>
    <t>Тетради А5 24л. СТАНДАРТ plastic cover</t>
  </si>
  <si>
    <t>Тетради А5 24л. СТАНДАРТ прозрач.пласт.обл. мелованный вкладыш</t>
  </si>
  <si>
    <t>Тетради А5 24л. СТАНДАРТ прозрач. обл. клетка</t>
  </si>
  <si>
    <t>ПП-00237689</t>
  </si>
  <si>
    <t>Тетрадь КЛЕТКА 24л. проз.пласт.обл. plastic cover КЛАССИКА NEW ГОЛУБАЯ (24-1406) 1 дизайн</t>
  </si>
  <si>
    <t>24-1406</t>
  </si>
  <si>
    <t>4670159214069</t>
  </si>
  <si>
    <t>ПП-00237690</t>
  </si>
  <si>
    <t>Тетрадь КЛЕТКА 24л. проз.пласт.обл. plastic cover КЛАССИКА NEW ЖЕЛТАЯ (24-1407) 1 дизайн</t>
  </si>
  <si>
    <t>24-1407</t>
  </si>
  <si>
    <t>4670159214076</t>
  </si>
  <si>
    <t>ПП-00237691</t>
  </si>
  <si>
    <t>Тетрадь КЛЕТКА 24л. проз.пласт.обл. plastic cover КЛАССИКА NEW ЗЕЛЕНАЯ (24-1408) 1 дизайн</t>
  </si>
  <si>
    <t>24-1408</t>
  </si>
  <si>
    <t>4670159214083</t>
  </si>
  <si>
    <t>ПП-00237692</t>
  </si>
  <si>
    <t>Тетрадь КЛЕТКА 24л. проз.пласт.обл. plastic cover КЛАССИКА NEW САЛАТОВАЯ (24-1409) 1 дизайн</t>
  </si>
  <si>
    <t>24-1409</t>
  </si>
  <si>
    <t>4670159214090</t>
  </si>
  <si>
    <t>ПП-00237694</t>
  </si>
  <si>
    <t>Тетрадь КЛЕТКА 24л. проз.пласт.обл. plastic cover КЛАССИКА NEW СИРЕНЕВАЯ (24-1410) 1 дизайн</t>
  </si>
  <si>
    <t>24-1410</t>
  </si>
  <si>
    <t>4670159214106</t>
  </si>
  <si>
    <t>Тетради А5 24л. СТАНДАРТ прозрач. обл. линия</t>
  </si>
  <si>
    <t>ПП-00237695</t>
  </si>
  <si>
    <t>Тетрадь ЛИНИЯ 24л. проз.пласт.обл. plastic cover КЛАССИКА NEW (24-1411) ассорти 5 цветов</t>
  </si>
  <si>
    <t>24-1411</t>
  </si>
  <si>
    <t>4670159214113</t>
  </si>
  <si>
    <t>ПП-00237696</t>
  </si>
  <si>
    <t>Тетрадь ЛИНИЯ 24л. проз.пласт.обл. plastic cover КЛАССИКА NEW ГОЛУБАЯ (24-1412) 1 дизайн</t>
  </si>
  <si>
    <t>24-1412</t>
  </si>
  <si>
    <t>4670159214120</t>
  </si>
  <si>
    <t>ПП-00237697</t>
  </si>
  <si>
    <t>Тетрадь ЛИНИЯ 24л. проз.пласт.обл. plastic cover КЛАССИКА NEW ЖЕЛТАЯ (24-1413) 1 дизайн</t>
  </si>
  <si>
    <t>24-1413</t>
  </si>
  <si>
    <t>4670159214137</t>
  </si>
  <si>
    <t>ПП-00237698</t>
  </si>
  <si>
    <t>Тетрадь ЛИНИЯ 24л. проз.пласт.обл. plastic cover КЛАССИКА NEW ЗЕЛЕНАЯ (24-1414) 1 дизайн</t>
  </si>
  <si>
    <t>24-1414</t>
  </si>
  <si>
    <t>4670159214144</t>
  </si>
  <si>
    <t>ПП-00237699</t>
  </si>
  <si>
    <t>Тетрадь ЛИНИЯ 24л. проз.пласт.обл. plastic cover КЛАССИКА NEW САЛАТОВАЯ (24-1415) 1 дизайн</t>
  </si>
  <si>
    <t>24-1415</t>
  </si>
  <si>
    <t>4670159214151</t>
  </si>
  <si>
    <t>ПП-00237700</t>
  </si>
  <si>
    <t>Тетрадь ЛИНИЯ 24л. проз.пласт.обл. plastic cover КЛАССИКА NEW СИРЕНЕВАЯ (24-1416) 1 дизайн</t>
  </si>
  <si>
    <t>24-1416</t>
  </si>
  <si>
    <t>4670159214168</t>
  </si>
  <si>
    <t>Тетради А5 24л. СТАНДАРТ цветн.пласт.обл., офсетный вкладыш</t>
  </si>
  <si>
    <t>Тетради А5 24л. СТАНДАРТ цветн. обл. клетка</t>
  </si>
  <si>
    <t>ПП-00237663</t>
  </si>
  <si>
    <t>Тетрадь КЛЕТКА 24л. цвет.пласт.обл. plastic cover НЕОН (24-1342) ассорти 5 цветов</t>
  </si>
  <si>
    <t>24-1342</t>
  </si>
  <si>
    <t>4670159213420</t>
  </si>
  <si>
    <t>ПП-00237666</t>
  </si>
  <si>
    <t>Тетрадь КЛЕТКА 24л. цвет.пласт.обл. plastic cover НЕОН BLUE (24-1345) 1 дизайн</t>
  </si>
  <si>
    <t>24-1345</t>
  </si>
  <si>
    <t>4670159213451</t>
  </si>
  <si>
    <t>ПП-00237667</t>
  </si>
  <si>
    <t>Тетрадь КЛЕТКА 24л. цвет.пласт.обл. plastic cover НЕОН GREEN (24-1346) 1 дизайн</t>
  </si>
  <si>
    <t>24-1346</t>
  </si>
  <si>
    <t>4670159213468</t>
  </si>
  <si>
    <t>ПП-00237664</t>
  </si>
  <si>
    <t>Тетрадь КЛЕТКА 24л. цвет.пласт.обл. plastic cover НЕОН MAGENTA (24-1343) 1 дизайн</t>
  </si>
  <si>
    <t>24-1343</t>
  </si>
  <si>
    <t>4670159213437</t>
  </si>
  <si>
    <t>ПП-00237665</t>
  </si>
  <si>
    <t>Тетрадь КЛЕТКА 24л. цвет.пласт.обл. plastic cover НЕОН ORANGE (24-1344) 1 дизайн</t>
  </si>
  <si>
    <t>24-1344</t>
  </si>
  <si>
    <t>4670159213444</t>
  </si>
  <si>
    <t>ПП-00237668</t>
  </si>
  <si>
    <t>Тетрадь КЛЕТКА 24л. цвет.пласт.обл. plastic cover НЕОН YELLOW (24-1347) 1 дизайн</t>
  </si>
  <si>
    <t>24-1347</t>
  </si>
  <si>
    <t>4670159213475</t>
  </si>
  <si>
    <t>ПП-00237650</t>
  </si>
  <si>
    <t>Тетрадь КЛЕТКА 24л. цвет.пласт.обл. plastic cover ПАСТЕЛЬ (24-1281) ассорти 5 цветов</t>
  </si>
  <si>
    <t>24-1281</t>
  </si>
  <si>
    <t>4670159212799</t>
  </si>
  <si>
    <t>ПП-00237654</t>
  </si>
  <si>
    <t>Тетрадь КЛЕТКА 24л. цвет.пласт.обл. plastic cover ПАСТЕЛЬ BLUE (24-1284) 1 дизайн</t>
  </si>
  <si>
    <t>24-1284</t>
  </si>
  <si>
    <t>4670159212829</t>
  </si>
  <si>
    <t>ПП-00237652</t>
  </si>
  <si>
    <t>Тетрадь КЛЕТКА 24л. цвет.пласт.обл. plastic cover ПАСТЕЛЬ MAGENTA (24-1282) 1 дизайн</t>
  </si>
  <si>
    <t>24-1282</t>
  </si>
  <si>
    <t>4670159212805</t>
  </si>
  <si>
    <t>ПП-00237653</t>
  </si>
  <si>
    <t>Тетрадь КЛЕТКА 24л. цвет.пласт.обл. plastic cover ПАСТЕЛЬ VIOLET (24-1283) 1 дизайн</t>
  </si>
  <si>
    <t>24-1283</t>
  </si>
  <si>
    <t>4670159212812</t>
  </si>
  <si>
    <t>ПП-00237656</t>
  </si>
  <si>
    <t>Тетрадь КЛЕТКА 24л. цвет.пласт.обл. plastic cover ПАСТЕЛЬ YELLOW (24-1286) 1 дизайн</t>
  </si>
  <si>
    <t>24-1286</t>
  </si>
  <si>
    <t>4670159212843</t>
  </si>
  <si>
    <t>Тетради А5 24л. СТАНДАРТ цветн. обл. линия</t>
  </si>
  <si>
    <t>ПП-00237669</t>
  </si>
  <si>
    <t>Тетрадь ЛИНИЯ 24л. цвет.пласт.обл. plastic cover НЕОН (24-1348) ассорти 5 цветов</t>
  </si>
  <si>
    <t>24-1348</t>
  </si>
  <si>
    <t>4670159213482</t>
  </si>
  <si>
    <t>ПП-00237672</t>
  </si>
  <si>
    <t>Тетрадь ЛИНИЯ 24л. цвет.пласт.обл. plastic cover НЕОН BLUE (24-1351) 1 дизайн</t>
  </si>
  <si>
    <t>24-1351</t>
  </si>
  <si>
    <t>4670159213512</t>
  </si>
  <si>
    <t>ПП-00237673</t>
  </si>
  <si>
    <t>Тетрадь ЛИНИЯ 24л. цвет.пласт.обл. plastic cover НЕОН GREEN (24-1352) 1 дизайн</t>
  </si>
  <si>
    <t>24-1352</t>
  </si>
  <si>
    <t>4670159213529</t>
  </si>
  <si>
    <t>ПП-00237670</t>
  </si>
  <si>
    <t>Тетрадь ЛИНИЯ 24л. цвет.пласт.обл. plastic cover НЕОН MAGENTA (24-1349) 1 дизайн</t>
  </si>
  <si>
    <t>24-1349</t>
  </si>
  <si>
    <t>4670159213499</t>
  </si>
  <si>
    <t>ПП-00237671</t>
  </si>
  <si>
    <t>Тетрадь ЛИНИЯ 24л. цвет.пласт.обл. plastic cover НЕОН ORANGE (24-1350) 1 дизайн</t>
  </si>
  <si>
    <t>24-1350</t>
  </si>
  <si>
    <t>4670159213505</t>
  </si>
  <si>
    <t>ПП-00237674</t>
  </si>
  <si>
    <t>Тетрадь ЛИНИЯ 24л. цвет.пласт.обл. plastic cover НЕОН YELLOW (24-1353) 1 дизайн</t>
  </si>
  <si>
    <t>24-1353</t>
  </si>
  <si>
    <t>4670159213536</t>
  </si>
  <si>
    <t>ПП-00237657</t>
  </si>
  <si>
    <t>Тетрадь ЛИНИЯ 24л. цвет.пласт.обл. plastic cover ПАСТЕЛЬ (24-1287) ассорти 5 цветов</t>
  </si>
  <si>
    <t>24-1287</t>
  </si>
  <si>
    <t>4670159212850</t>
  </si>
  <si>
    <t>ПП-00237660</t>
  </si>
  <si>
    <t>Тетрадь ЛИНИЯ 24л. цвет.пласт.обл. plastic cover ПАСТЕЛЬ BLUE (24-1290) 1 дизайн</t>
  </si>
  <si>
    <t>24-1290</t>
  </si>
  <si>
    <t>4670159212881</t>
  </si>
  <si>
    <t>ПП-00237661</t>
  </si>
  <si>
    <t>Тетрадь ЛИНИЯ 24л. цвет.пласт.обл. plastic cover ПАСТЕЛЬ GREEN (24-1291) 1 дизайн</t>
  </si>
  <si>
    <t>24-1291</t>
  </si>
  <si>
    <t>4670159212898</t>
  </si>
  <si>
    <t>ПП-00237658</t>
  </si>
  <si>
    <t>Тетрадь ЛИНИЯ 24л. цвет.пласт.обл. plastic cover ПАСТЕЛЬ MAGENTA (24-1288) 1 дизайн</t>
  </si>
  <si>
    <t>24-1288</t>
  </si>
  <si>
    <t>4670159212867</t>
  </si>
  <si>
    <t>ПП-00237659</t>
  </si>
  <si>
    <t>Тетрадь ЛИНИЯ 24л. цвет.пласт.обл. plastic cover ПАСТЕЛЬ VIOLET (24-1289) 1 дизайн</t>
  </si>
  <si>
    <t>24-1289</t>
  </si>
  <si>
    <t>4670159212874</t>
  </si>
  <si>
    <t>ПП-00237662</t>
  </si>
  <si>
    <t>Тетрадь ЛИНИЯ 24л. цвет.пласт.обл. plastic cover ПАСТЕЛЬ YELLOW (24-1292) 1 дизайн</t>
  </si>
  <si>
    <t>24-1292</t>
  </si>
  <si>
    <t>4670159212904</t>
  </si>
  <si>
    <t>ТЕТРАДИ ОБЩИЕ А5</t>
  </si>
  <si>
    <t>07 Тетради общие 48л. скрепка А5 (170х203) в спайке-10шт.</t>
  </si>
  <si>
    <t>04 TМ"Remix" Тетради А5 48л. СУПЕР ЭКОНОМ (обл - офсет., второй блок)</t>
  </si>
  <si>
    <t>ПП-00149257</t>
  </si>
  <si>
    <t>TМ"Remix"Тетрадь КЛЕТКА 48л. ГОРОДСКИЕ КРОССОВЕРЫ (48-3967) (обл. - офсет, второй блок)</t>
  </si>
  <si>
    <t>48-3967</t>
  </si>
  <si>
    <t>4680088439679</t>
  </si>
  <si>
    <t>ПП-00149256</t>
  </si>
  <si>
    <t>TМ"Remix"Тетрадь КЛЕТКА 48л. ИГРИВЫЕ КОТИКИ-1 (48-3966) (обл. - офсет, второй блок)</t>
  </si>
  <si>
    <t>48-3966</t>
  </si>
  <si>
    <t>4680088439662</t>
  </si>
  <si>
    <t>05 TМ"Remix" Тетради А5 48л. СУПЕР ЭКОНОМ (обл - цвет. мелов., второй блок)</t>
  </si>
  <si>
    <t>ПП-00151831</t>
  </si>
  <si>
    <t>TМ"Remix"Тетрадь КЛЕТКА 48л. МИНИМАЛИЗМ (48-5822) (обл. - цвет. мелов., второй блок)</t>
  </si>
  <si>
    <t>48-5822</t>
  </si>
  <si>
    <t>4680088458120</t>
  </si>
  <si>
    <t>06 TМ "Profit" Тетради А5 48л. ЭКОНОМ-ВАРИАНТ (обложка- цветная мелован)</t>
  </si>
  <si>
    <t>ПП-00225755</t>
  </si>
  <si>
    <t xml:space="preserve">   TМ"Profit"Тетрадь КЛЕТКА 48л. АВТО НА ЧЁРНОМ ФОНЕ - 1 (48-5722) цвет. мелов. обл.</t>
  </si>
  <si>
    <t>48-5722</t>
  </si>
  <si>
    <t>4670159157618</t>
  </si>
  <si>
    <t>ПП-00225750</t>
  </si>
  <si>
    <t xml:space="preserve">   TМ"Profit"Тетрадь КЛЕТКА 48л. АТМОСФЕРНЫЕ ВИДЫ (48-5715) цвет. мелов. обл.</t>
  </si>
  <si>
    <t>48-5715</t>
  </si>
  <si>
    <t>4670159157557</t>
  </si>
  <si>
    <t>ПП-00243842</t>
  </si>
  <si>
    <t xml:space="preserve">   TМ"Profit"Тетрадь КЛЕТКА 48л. КОШАЧЬИ МОРДОЧКИ-2 (48-3803) цвет. мелов. обл.</t>
  </si>
  <si>
    <t>48-3803</t>
  </si>
  <si>
    <t>4670159238034</t>
  </si>
  <si>
    <t>ПП-00225741</t>
  </si>
  <si>
    <t xml:space="preserve">   TМ"Profit"Тетрадь КЛЕТКА 48л. МЕГАПОЛИС В ЧЁРНО-БЕЛОМ (48-5748) цвет. мелов. обл.</t>
  </si>
  <si>
    <t>48-5748</t>
  </si>
  <si>
    <t>4670159157489</t>
  </si>
  <si>
    <t>ПП-00243841</t>
  </si>
  <si>
    <t xml:space="preserve">   TМ"Profit"Тетрадь КЛЕТКА 48л. РАЗНЫЕ ХИЩНИКИ (48-3802) цвет. мелов. обл.</t>
  </si>
  <si>
    <t>48-3802</t>
  </si>
  <si>
    <t>4670159238027</t>
  </si>
  <si>
    <t>ПП-00152293</t>
  </si>
  <si>
    <t xml:space="preserve">   TМ"Profit"Тетрадь КЛЕТКА 48л. УЮТНЫЙ СТИЛЬ (48-6077) цвет. мелов. обл.</t>
  </si>
  <si>
    <t>48-6077</t>
  </si>
  <si>
    <t>4680088460772</t>
  </si>
  <si>
    <t>ПП-00225753</t>
  </si>
  <si>
    <t xml:space="preserve">   TМ"Profit"Тетрадь КЛЕТКА 48л. ЯРКИЕ ФРУКТЫ И ЯГОДЫ (48-5718) цвет. мелов. обл.</t>
  </si>
  <si>
    <t>48-5718</t>
  </si>
  <si>
    <t>4670159157588</t>
  </si>
  <si>
    <t>ПП-00243837</t>
  </si>
  <si>
    <t xml:space="preserve">   TМ"Profit"Тетрадь КЛЕТКА 48л.ГЕРБЫ (48-3798) цвет. мелов. обл.</t>
  </si>
  <si>
    <t>48-3798</t>
  </si>
  <si>
    <t>4670159237983</t>
  </si>
  <si>
    <t>ПП-00243835</t>
  </si>
  <si>
    <t xml:space="preserve">   TМ"Profit"Тетрадь КЛЕТКА 48л.ДОМАШНИЕ КОТИКИ - 1 (48-3796) цвет. мелов. обл.</t>
  </si>
  <si>
    <t>48-3796</t>
  </si>
  <si>
    <t>4670159237969</t>
  </si>
  <si>
    <t>ПП-00243836</t>
  </si>
  <si>
    <t xml:space="preserve">   TМ"Profit"Тетрадь КЛЕТКА 48л.КОНЦЕПТУАЛЬНЫЕ АБСТРАКЦИИ (48-3797) цвет. мелов. обл.</t>
  </si>
  <si>
    <t>48-3797</t>
  </si>
  <si>
    <t>4670159237976</t>
  </si>
  <si>
    <t>ПП-00243830</t>
  </si>
  <si>
    <t xml:space="preserve">   TМ"Profit"Тетрадь КЛЕТКА 48л.МИКС АВТО-2 (48-3791) цвет. мелов. обл.</t>
  </si>
  <si>
    <t>48-3791</t>
  </si>
  <si>
    <t>4670159237914</t>
  </si>
  <si>
    <t>ПП-00243839</t>
  </si>
  <si>
    <t xml:space="preserve">   TМ"Profit"Тетрадь КЛЕТКА 48л.ПРИРОДНЫЙ МИКС - 1 (48-3800) цвет. мелов. обл.</t>
  </si>
  <si>
    <t>48-3800</t>
  </si>
  <si>
    <t>4670159238003</t>
  </si>
  <si>
    <t>ПП-00243834</t>
  </si>
  <si>
    <t xml:space="preserve">   TМ"Profit"Тетрадь КЛЕТКА 48л.ПРИРОДНЫЙ МИКС (48-3795) цвет. мелов. обл.</t>
  </si>
  <si>
    <t>48-3795</t>
  </si>
  <si>
    <t>4670159237952</t>
  </si>
  <si>
    <t>ПП-00243833</t>
  </si>
  <si>
    <t xml:space="preserve">   TМ"Profit"Тетрадь КЛЕТКА 48л.СПОРТИВНЫЕ МЯЧИ - 1 (48-3794) цвет. мелов. обл.</t>
  </si>
  <si>
    <t>48-3794</t>
  </si>
  <si>
    <t>4670159237945</t>
  </si>
  <si>
    <t>ПП-00262679</t>
  </si>
  <si>
    <t>TМ"Profit"Тетрадь А5 КЛЕТКА 48л. МИНИМАЛИЗМ В ПАСТЕЛЬНЫХ ТОНАХ - 2(48-9057)цв.мел.обл.</t>
  </si>
  <si>
    <t>48-9057</t>
  </si>
  <si>
    <t>4670159290384</t>
  </si>
  <si>
    <t>ПП-00262681</t>
  </si>
  <si>
    <t>TМ"Profit"Тетрадь А5 КЛЕТКА 48л. МРАМОРНЫЙ ДИЗАЙН - 1 (48-9058) цвет. мелов. обл.</t>
  </si>
  <si>
    <t>48-9058</t>
  </si>
  <si>
    <t>4670159290391</t>
  </si>
  <si>
    <t>ПП-00262690</t>
  </si>
  <si>
    <t>TМ"Profit"Тетрадь А5 КЛЕТКА 48л. ОДНОТОННЫЕ ДИЗАЙНЫ - 1(48-9072) цвет. мелов. обл.</t>
  </si>
  <si>
    <t>48-9072</t>
  </si>
  <si>
    <t>4670159290438</t>
  </si>
  <si>
    <t>ПП-00262671</t>
  </si>
  <si>
    <t>TМ"Profit"Тетрадь А5 КЛЕТКА 48л. РАЗНЫЕ АВТОМОБИЛИ -15 (48-9050) цвет. мелов. обл.</t>
  </si>
  <si>
    <t>48-9050</t>
  </si>
  <si>
    <t>4670159290315</t>
  </si>
  <si>
    <t>ПП-00262673</t>
  </si>
  <si>
    <t>TМ"Profit"Тетрадь А5 КЛЕТКА 48л. СИЯНИЕ БРИЛЛИАНТОВ (48-9052) цвет. мелов. обл.</t>
  </si>
  <si>
    <t>48-9052</t>
  </si>
  <si>
    <t>4670159290339</t>
  </si>
  <si>
    <t>ПП-00262676</t>
  </si>
  <si>
    <t>TМ"Profit"Тетрадь А5 КЛЕТКА 48л. ФРУКТЫ И ЯГОДЫ - 3 (48-9055) цвет. мелов. обл.</t>
  </si>
  <si>
    <t>48-9055</t>
  </si>
  <si>
    <t>4670159290360</t>
  </si>
  <si>
    <t>ПП-00262675</t>
  </si>
  <si>
    <t>TМ"Profit"Тетрадь А5 КЛЕТКА 48л. ЦВЕТОЧНЫЙ ПАТТЕРН - 16 (48-9054) цвет. мелов. обл.</t>
  </si>
  <si>
    <t>48-9054</t>
  </si>
  <si>
    <t>4670159290353</t>
  </si>
  <si>
    <t>ПП-00263344</t>
  </si>
  <si>
    <t>TМ"Profit"Тетрадь КЛЕТКА 48л. БЛЕСТЯЩИЕ АВТО (Т48-9138) цвет. мелов. обл.</t>
  </si>
  <si>
    <t>Т48-9138</t>
  </si>
  <si>
    <t>4670159291381</t>
  </si>
  <si>
    <t>ПП-00263346</t>
  </si>
  <si>
    <t>TМ"Profit"Тетрадь КЛЕТКА 48л. ДОЖДЬ В ГОРОДЕ (Т48-9139) цвет. мелов. обл.</t>
  </si>
  <si>
    <t>Т48-9139</t>
  </si>
  <si>
    <t>4670159291398</t>
  </si>
  <si>
    <t>ПП-00263343</t>
  </si>
  <si>
    <t>TМ"Profit"Тетрадь КЛЕТКА 48л. ИЗВИЛИСТЫЕ УЗОРЫ (Т48-9137) цвет. мелов. обл.</t>
  </si>
  <si>
    <t>Т48-9137</t>
  </si>
  <si>
    <t>4670159291374</t>
  </si>
  <si>
    <t>ПП-00263334</t>
  </si>
  <si>
    <t>TМ"Profit"Тетрадь КЛЕТКА 48л. КРАСНАЯ КЛАССИКА - 3 (Т48-9129) цвет. мелов. обл.</t>
  </si>
  <si>
    <t>Т48-9129</t>
  </si>
  <si>
    <t>4670159291299</t>
  </si>
  <si>
    <t>ПП-00263347</t>
  </si>
  <si>
    <t>TМ"Profit"Тетрадь КЛЕТКА 48л. КРАСОТА ПРИРОДЫ (Т48-9140) цвет. мелов. обл.</t>
  </si>
  <si>
    <t>Т48-9140</t>
  </si>
  <si>
    <t>4670159291404</t>
  </si>
  <si>
    <t>ПП-00263349</t>
  </si>
  <si>
    <t>TМ"Profit"Тетрадь КЛЕТКА 48л. КРАТКОСТЬ (Т48-9142) цвет. мелов. обл.</t>
  </si>
  <si>
    <t>Т48-9142</t>
  </si>
  <si>
    <t>4670159291428</t>
  </si>
  <si>
    <t>ПП-00263348</t>
  </si>
  <si>
    <t>TМ"Profit"Тетрадь КЛЕТКА 48л. ОСТРОУМИЕ (Т48-9141) цвет. мелов. обл.</t>
  </si>
  <si>
    <t>Т48-9141</t>
  </si>
  <si>
    <t>4670159291411</t>
  </si>
  <si>
    <t>ПП-00263333</t>
  </si>
  <si>
    <t>TМ"Profit"Тетрадь КЛЕТКА 48л. СЕРАЯ КЛАССИКА - 1 (Т48-9128) цвет. мелов. обл.</t>
  </si>
  <si>
    <t>Т48-9128</t>
  </si>
  <si>
    <t>4670159291282</t>
  </si>
  <si>
    <t>ПП-00263336</t>
  </si>
  <si>
    <t>TМ"Profit"Тетрадь КЛЕТКА 48л. СИНЯЯ КЛАССИКА - 1 (Т48-9131) цвет. мелов. обл.</t>
  </si>
  <si>
    <t>Т48-9131</t>
  </si>
  <si>
    <t>4670159291312</t>
  </si>
  <si>
    <t>ПП-00263332</t>
  </si>
  <si>
    <t>TМ"Profit"Тетрадь КЛЕТКА 48л. ЧЁРНАЯ КЛАССИКА - 1 (Т48-9127) цвет. мелов. обл.</t>
  </si>
  <si>
    <t>Т48-9127</t>
  </si>
  <si>
    <t>4670159291275</t>
  </si>
  <si>
    <t>ПП-00263350</t>
  </si>
  <si>
    <t>TМ"Profit"Тетрадь ЛИНИЯ 48л. ГОРНЫЙ ЛАНДШАФТ (Т48-9143) цвет. мелов. обл.</t>
  </si>
  <si>
    <t>Т48-9143</t>
  </si>
  <si>
    <t>4670159291435</t>
  </si>
  <si>
    <t>ПП-00263341</t>
  </si>
  <si>
    <t>TМ"Profit"Тетрадь ЛИНИЯ 48л. ЗЕЛЁНАЯ КЛАССИКА - 5 (Т48-9135) цвет. мелов. обл.</t>
  </si>
  <si>
    <t>Т48-9135</t>
  </si>
  <si>
    <t>4670159291350</t>
  </si>
  <si>
    <t>ПП-00264619</t>
  </si>
  <si>
    <t>TМ"Profit"Тетрадь ЛИНИЯ 48л. КРАСИВЫЕ КОТЫ - 1 (Т48-9303) цвет. мелов. обл.</t>
  </si>
  <si>
    <t>Т48-9303</t>
  </si>
  <si>
    <t>4670159293033</t>
  </si>
  <si>
    <t>ПП-00263340</t>
  </si>
  <si>
    <t>TМ"Profit"Тетрадь ЛИНИЯ 48л. КРАСНАЯ КЛАССИКА - 4 (Т48-9134) цвет. мелов. обл.</t>
  </si>
  <si>
    <t>Т48-9134</t>
  </si>
  <si>
    <t>4670159291343</t>
  </si>
  <si>
    <t>ПП-00263339</t>
  </si>
  <si>
    <t>TМ"Profit"Тетрадь ЛИНИЯ 48л. СЕРАЯ КЛАССИКА - 2 (Т48-9133) цвет. мелов. обл.</t>
  </si>
  <si>
    <t>Т48-9133</t>
  </si>
  <si>
    <t>4670159291336</t>
  </si>
  <si>
    <t>ПП-00263342</t>
  </si>
  <si>
    <t>TМ"Profit"Тетрадь ЛИНИЯ 48л. СИНЯЯ КЛАССИКА - 2 (Т48-9136) цвет. мелов. обл.</t>
  </si>
  <si>
    <t>Т48-9136</t>
  </si>
  <si>
    <t>4670159291367</t>
  </si>
  <si>
    <t>ПП-00263338</t>
  </si>
  <si>
    <t>TМ"Profit"Тетрадь ЛИНИЯ 48л. ЧЁРНАЯ КЛАССИКА - 2 (Т48-9132) цвет. мелов. обл.</t>
  </si>
  <si>
    <t>Т48-9132</t>
  </si>
  <si>
    <t>4670159291329</t>
  </si>
  <si>
    <t>08 Тетради  А5 48л. СТАНДАРТ (обложка- мелов.картон без покрытия)</t>
  </si>
  <si>
    <t>ПП-00261773</t>
  </si>
  <si>
    <t>Тетрадь КЛЕТКА 48л. OFFICIALLY (48-8839) цветная мелованная обл., 5 дизайнов в спайке</t>
  </si>
  <si>
    <t>48-8839</t>
  </si>
  <si>
    <t>4670159288398</t>
  </si>
  <si>
    <t>ПП-00261775</t>
  </si>
  <si>
    <t>Тетрадь КЛЕТКА 48л. PASTEL VIBE (48-8840) цветная мелованная обл., 5 дизайнов в спайке</t>
  </si>
  <si>
    <t>48-8840</t>
  </si>
  <si>
    <t>4670159288404</t>
  </si>
  <si>
    <t>ПП-00262724</t>
  </si>
  <si>
    <t>Тетрадь КЛЕТКА 48л. ЗАБАВНЫЕ ФРАЗЫ - 1 (48-2124) цветная мелованная обложка</t>
  </si>
  <si>
    <t>48-2124</t>
  </si>
  <si>
    <t>4670159290490</t>
  </si>
  <si>
    <t>ПП-00230742</t>
  </si>
  <si>
    <t>Тетрадь КЛЕТКА 48л. КЛАССИКА NEW (48-7969) цвет.мелов.обл., 1 дизайн в спайке, 5 диз. в коробке</t>
  </si>
  <si>
    <t>48-7969</t>
  </si>
  <si>
    <t>4670159179696</t>
  </si>
  <si>
    <t>ПП-00230744</t>
  </si>
  <si>
    <t>Тетрадь КЛЕТКА 48л. КЛАССИКА NEW ГОЛУБАЯ (48-7970) цвет.мелов.обл., 1 дизайн в спайке</t>
  </si>
  <si>
    <t>48-7970</t>
  </si>
  <si>
    <t>4670159179702</t>
  </si>
  <si>
    <t>ПП-00230746</t>
  </si>
  <si>
    <t>Тетрадь КЛЕТКА 48л. КЛАССИКА NEW ЖЕЛТАЯ (48-7971) цвет.мелов.обл., 1 дизайн в спайке</t>
  </si>
  <si>
    <t>48-7971</t>
  </si>
  <si>
    <t>4670159179719</t>
  </si>
  <si>
    <t>ПП-00230747</t>
  </si>
  <si>
    <t>Тетрадь КЛЕТКА 48л. КЛАССИКА NEW ЗЕЛЕНАЯ (48-7972) цвет.мелов.обл., 1 дизайн в спайке</t>
  </si>
  <si>
    <t>48-7972</t>
  </si>
  <si>
    <t>4670159179726</t>
  </si>
  <si>
    <t>ПП-00230749</t>
  </si>
  <si>
    <t>Тетрадь КЛЕТКА 48л. КЛАССИКА NEW САЛАТОВАЯ (48-7973) цвет.мелов.обл., 1 дизайн в спайке</t>
  </si>
  <si>
    <t>48-7973</t>
  </si>
  <si>
    <t>4670159179733</t>
  </si>
  <si>
    <t>ПП-00230752</t>
  </si>
  <si>
    <t>Тетрадь КЛЕТКА 48л. КЛАССИКА NEW СИРЕНЕВАЯ (48-7974) цвет.мелов.обл., 1 дизайн в спайке</t>
  </si>
  <si>
    <t>48-7974</t>
  </si>
  <si>
    <t>4670159179740</t>
  </si>
  <si>
    <t>ПП-00263352</t>
  </si>
  <si>
    <t>Тетрадь КЛЕТКА 48л. КОТЫ-МЕМЫ (Т48-9122) цветная мелованная обл., 5 дизайнов в спайке</t>
  </si>
  <si>
    <t>Т48-9122</t>
  </si>
  <si>
    <t>4670159291220</t>
  </si>
  <si>
    <t>ПП-00222438</t>
  </si>
  <si>
    <t>Тетрадь КЛЕТКА 48л. МАШИНЫ И ЗАКАТ (48-4804) цветная мелованная обложка</t>
  </si>
  <si>
    <t>48-4804</t>
  </si>
  <si>
    <t>4670159139331</t>
  </si>
  <si>
    <t>ПП-00222444</t>
  </si>
  <si>
    <t>Тетрадь КЛЕТКА 48л. МАШИНЫ И СКОРОСТЬ (48-4805) цветная мелованная обложка</t>
  </si>
  <si>
    <t>48-4805</t>
  </si>
  <si>
    <t>4670159139348</t>
  </si>
  <si>
    <t>ПП-00265980</t>
  </si>
  <si>
    <t>Тетрадь КЛЕТКА 48л. МИРОВЫЕ ШЕДЕВРЫ АРХИТЕКТУРЫ (48-9750) цветная мелованная обложка</t>
  </si>
  <si>
    <t>48-9750</t>
  </si>
  <si>
    <t>4670159297635</t>
  </si>
  <si>
    <t>ПП-00262726</t>
  </si>
  <si>
    <t>Тетрадь КЛЕТКА 48л. МОРСКИЕ ВИДЫ (48-2126) цветная мелованная обложка</t>
  </si>
  <si>
    <t>48-2126</t>
  </si>
  <si>
    <t>4670159290513</t>
  </si>
  <si>
    <t>ПП-00265982</t>
  </si>
  <si>
    <t>Тетрадь КЛЕТКА 48л. НЕЖНЫЕ ПИОНЫ - 3 (48-9752) цветная мелованная обложка</t>
  </si>
  <si>
    <t>48-9752</t>
  </si>
  <si>
    <t>4670159297659</t>
  </si>
  <si>
    <t>ПП-00263356</t>
  </si>
  <si>
    <t>Тетрадь КЛЕТКА 48л. НЕЖНЫЕ ЦВЕТЫ (Т48-9126) цветная мелованная обл., 5 дизайнов в спайке</t>
  </si>
  <si>
    <t>Т48-9126</t>
  </si>
  <si>
    <t>4670159291268</t>
  </si>
  <si>
    <t>ПП-00265981</t>
  </si>
  <si>
    <t>Тетрадь КЛЕТКА 48л. НЕЖНЫЙ ГРАДИЕНТ - 2 (48-9751) цветная мелованная обложка</t>
  </si>
  <si>
    <t>48-9751</t>
  </si>
  <si>
    <t>4670159297642</t>
  </si>
  <si>
    <t>ПП-00263355</t>
  </si>
  <si>
    <t>Тетрадь КЛЕТКА 48л. ОДНОТОННАЯ КЛАССИКА (Т48-9125) цветная мелованная обл., 5 дизайнов в спайке</t>
  </si>
  <si>
    <t>Т48-9125</t>
  </si>
  <si>
    <t>4670159291251</t>
  </si>
  <si>
    <t>ПП-00262723</t>
  </si>
  <si>
    <t>Тетрадь КЛЕТКА 48л. ПРИРОДА И ТРАНСПОРТ (48-2123) цветная мелованная обложка</t>
  </si>
  <si>
    <t>48-2123</t>
  </si>
  <si>
    <t>4670159290483</t>
  </si>
  <si>
    <t>ПП-00262727</t>
  </si>
  <si>
    <t>Тетрадь КЛЕТКА 48л. РАЗНЫЕ АВТОМОБИЛИ - 17 (48-2127) цветная мелованная обложка</t>
  </si>
  <si>
    <t>48-2127</t>
  </si>
  <si>
    <t>4670159290520</t>
  </si>
  <si>
    <t>ПП-00263353</t>
  </si>
  <si>
    <t>Тетрадь КЛЕТКА 48л. ЧЕМПИОНСКИЙ МЯЧ (Т48-9123) цветная мелованная обл., 5 дизайнов в спайке</t>
  </si>
  <si>
    <t>Т48-9123</t>
  </si>
  <si>
    <t>4670159291237</t>
  </si>
  <si>
    <t>ПП-00262722</t>
  </si>
  <si>
    <t>Тетрадь КЛЕТКА 48л.ВИДЫ ПРИРОДЫ - 10 (48-2122) цветная мелованная обложка</t>
  </si>
  <si>
    <t>48-2122</t>
  </si>
  <si>
    <t>4670159290476</t>
  </si>
  <si>
    <t>ПП-00262719</t>
  </si>
  <si>
    <t>Тетрадь КЛЕТКА 48л.ОДНОТОННЫЕ ДИЗАЙНЫ - 2 (48-2120) цветная мелованная обложка</t>
  </si>
  <si>
    <t>48-2120</t>
  </si>
  <si>
    <t>4670159290452</t>
  </si>
  <si>
    <t>ПП-00262720</t>
  </si>
  <si>
    <t>Тетрадь КЛЕТКА 48л.ОДНОТОННЫЕ ДИЗАЙНЫ - 3 (48-2121) цветная мелованная обложка</t>
  </si>
  <si>
    <t>48-2121</t>
  </si>
  <si>
    <t>4670159290469</t>
  </si>
  <si>
    <t>ПП-00245002</t>
  </si>
  <si>
    <t>Тетрадь ЛИНИЯ 48л. ВИДЫ МЕГАПОЛИСОВ (48-4300) цветная мелованная обложка</t>
  </si>
  <si>
    <t>48-4300</t>
  </si>
  <si>
    <t>4670159243007</t>
  </si>
  <si>
    <t>ПП-00230753</t>
  </si>
  <si>
    <t>Тетрадь ЛИНИЯ 48л. КЛАССИКА NEW (48-7975) цвет.мелов.обл., 1 дизайн в спайке, 5 диз. в коробке</t>
  </si>
  <si>
    <t>48-7975</t>
  </si>
  <si>
    <t>4670159179757</t>
  </si>
  <si>
    <t>ПП-00230754</t>
  </si>
  <si>
    <t>Тетрадь ЛИНИЯ 48л. КЛАССИКА NEW ГОЛУБАЯ (48-7976) цвет.мелов.обл., 1 дизайн в спайке</t>
  </si>
  <si>
    <t>48-7976</t>
  </si>
  <si>
    <t>4670159179764</t>
  </si>
  <si>
    <t>ПП-00230756</t>
  </si>
  <si>
    <t>Тетрадь ЛИНИЯ 48л. КЛАССИКА NEW ЖЕЛТАЯ (48-7977) цвет.мелов.обл., 1 дизайн в спайке</t>
  </si>
  <si>
    <t>48-7977</t>
  </si>
  <si>
    <t>4670159179771</t>
  </si>
  <si>
    <t>ПП-00230757</t>
  </si>
  <si>
    <t>Тетрадь ЛИНИЯ 48л. КЛАССИКА NEW ЗЕЛЕНАЯ (48-7978) цвет.мелов.обл., 1 дизайн в спайке</t>
  </si>
  <si>
    <t>48-7978</t>
  </si>
  <si>
    <t>4670159179788</t>
  </si>
  <si>
    <t>ПП-00230758</t>
  </si>
  <si>
    <t>Тетрадь ЛИНИЯ 48л. КЛАССИКА NEW САЛАТОВАЯ (48-7979) цвет.мелов.обл., 1 дизайн в спайке</t>
  </si>
  <si>
    <t>48-7979</t>
  </si>
  <si>
    <t>4670159179795</t>
  </si>
  <si>
    <t>ПП-00230762</t>
  </si>
  <si>
    <t>Тетрадь ЛИНИЯ 48л. КЛАССИКА NEW СИРЕНЕВАЯ (48-7980) цвет.мелов.обл., 1 дизайн в спайке</t>
  </si>
  <si>
    <t>48-7980</t>
  </si>
  <si>
    <t>4670159179801</t>
  </si>
  <si>
    <t>11 Тетради  А5 48л. СТАНДАРТ (обложка- мелов.картон, твин-лак)</t>
  </si>
  <si>
    <t>ПП-00248324</t>
  </si>
  <si>
    <t>Тетрадь КЛЕТКА 48л. ГОРОДСКОЙ МИНИМАЛИЗМ (Т48-5337) твин-лак, цвет.мелов.обл., 5 диз в спайке</t>
  </si>
  <si>
    <t>Т48-5337</t>
  </si>
  <si>
    <t>4670159253372</t>
  </si>
  <si>
    <t>ПП-00266402</t>
  </si>
  <si>
    <t>Тетрадь КЛЕТКА 48л. ЗАБАВНЫЕ КОТЫ - 5 (48-9886) твин-лак, цвет.мелов.обл., 5 диз в спайке</t>
  </si>
  <si>
    <t>48-9886</t>
  </si>
  <si>
    <t>4670159299929</t>
  </si>
  <si>
    <t>ПП-00266406</t>
  </si>
  <si>
    <t>Тетрадь КЛЕТКА 48л. ЗАВОРАЖИВАЮЩИЕ КРИСТАЛЛЫ (48-9830) твин-лак, цвет.мелов.обл., 5 диз в спайке</t>
  </si>
  <si>
    <t>48-9830</t>
  </si>
  <si>
    <t>4670159299967</t>
  </si>
  <si>
    <t>ПП-00266400</t>
  </si>
  <si>
    <t>Тетрадь КЛЕТКА 48л. КРАСИВАЯ ПРИРОДА - 5 (48-9884) твин-лак, цвет.мелов.обл., 5 диз в спайке</t>
  </si>
  <si>
    <t>48-9884</t>
  </si>
  <si>
    <t>4670159299905</t>
  </si>
  <si>
    <t>ПП-00266401</t>
  </si>
  <si>
    <t>Тетрадь КЛЕТКА 48л. КРАСИВЫЕ АВТОМОБИЛИ - 11 (48-9885) твин-лак, цвет.мелов.обл., 5 диз в спайке</t>
  </si>
  <si>
    <t>48-9885</t>
  </si>
  <si>
    <t>4670159299912</t>
  </si>
  <si>
    <t>ПП-00266405</t>
  </si>
  <si>
    <t>Тетрадь КЛЕТКА 48л. КРАСИВЫЙ МРАМОР - 1 (48-9889) твин-лак, цвет.мелов.обл., 5 диз в спайке</t>
  </si>
  <si>
    <t>48-9889</t>
  </si>
  <si>
    <t>4670159299950</t>
  </si>
  <si>
    <t>ПП-00266404</t>
  </si>
  <si>
    <t>Тетрадь КЛЕТКА 48л. МИЛЫЕ КОТЫ - 6 (48-9888) твин-лак, цвет.мелов.обл., 5 диз в спайке</t>
  </si>
  <si>
    <t>48-9888</t>
  </si>
  <si>
    <t>4670159299943</t>
  </si>
  <si>
    <t>ПП-00248325</t>
  </si>
  <si>
    <t>Тетрадь КЛЕТКА 48л. СЕЛФИ ДИКИХ КОШЕК (Т48-5338) твин-лак, цвет.мелов.обл., 5 диз в спайке</t>
  </si>
  <si>
    <t>Т48-5338</t>
  </si>
  <si>
    <t>4670159253389</t>
  </si>
  <si>
    <t>ПП-00266403</t>
  </si>
  <si>
    <t>Тетрадь КЛЕТКА 48л. ТЁМНЫЕ УЗОРЫ (48-9887) твин-лак, цвет.мелов.обл., 5 диз в спайке</t>
  </si>
  <si>
    <t>48-9887</t>
  </si>
  <si>
    <t>4670159299936</t>
  </si>
  <si>
    <t>12 Тетради  А5 48л. СТАНДАРТ  (обложка- мелов.картон, перевертыши)</t>
  </si>
  <si>
    <t>ПП-00248321</t>
  </si>
  <si>
    <t>Тетрадь перевертыш КЛЕТКА 48л. КЛАССИЧЕСКАЯ АРХИТЕКТУРА (Т48-5334) цветная мелованная обл.</t>
  </si>
  <si>
    <t>Т48-5334</t>
  </si>
  <si>
    <t>4670159253341</t>
  </si>
  <si>
    <t>13 Тетради  А5 48л. СТАНДАРТ (обложка- мелов.картон, глиттер)</t>
  </si>
  <si>
    <t>ПП-00246761</t>
  </si>
  <si>
    <t>Тетрадь КЛЕТКА 48л. ДОМАШНИЕ ЖИВОТНЫЕ И СМЕШНЫЕ ФРАЗЫ (Т48-4865) (глиттер, цвет.мелов.обл.)</t>
  </si>
  <si>
    <t>Т48-4865</t>
  </si>
  <si>
    <t>4670159248651</t>
  </si>
  <si>
    <t>14 Тетради  А5 48л. СТАНДАРТ (обложка-мелов.картон, лён)</t>
  </si>
  <si>
    <t>ПП-00261797</t>
  </si>
  <si>
    <t>Тетрадь КЛЕТКА 48л. CALLIGRAPHY (48-8845) (цветная мелов. обл., лён)</t>
  </si>
  <si>
    <t>48-8845</t>
  </si>
  <si>
    <t>4670159288459</t>
  </si>
  <si>
    <t>ПП-00261786</t>
  </si>
  <si>
    <t>Тетрадь КЛЕТКА 48л. COLD NATURE (48-8842) (цветная мелов. обл., лён)</t>
  </si>
  <si>
    <t>48-8842</t>
  </si>
  <si>
    <t>4670159288428</t>
  </si>
  <si>
    <t>ПП-00245092</t>
  </si>
  <si>
    <t>Тетрадь КЛЕТКА 48л. В НЕЖНЫХ ОТТЕНКАХ - 1 (48-4368) (цветная мелов. обл., лён)</t>
  </si>
  <si>
    <t>48-4368</t>
  </si>
  <si>
    <t>4670159243441</t>
  </si>
  <si>
    <t>ПП-00245084</t>
  </si>
  <si>
    <t>Тетрадь КЛЕТКА 48л. КОТИКИ НА СОЛНЦЕ (48-4336) (цветная мелов. обл., лён)</t>
  </si>
  <si>
    <t>48-4336</t>
  </si>
  <si>
    <t>4670159243366</t>
  </si>
  <si>
    <t>ПП-00245087</t>
  </si>
  <si>
    <t>Тетрадь КЛЕТКА 48л. ЛУЧШАЯ ТРЕНИРОВКА (48-4339) (цветная мелов. обл., лён)</t>
  </si>
  <si>
    <t>48-4339</t>
  </si>
  <si>
    <t>4670159243397</t>
  </si>
  <si>
    <t>ПП-00245088</t>
  </si>
  <si>
    <t>Тетрадь КЛЕТКА 48л. МИНИМАЛИСТИЧНЫЙ СТИЛЬ - 2 (48-4340) (цветная мелов. обл., лён)</t>
  </si>
  <si>
    <t>48-4340</t>
  </si>
  <si>
    <t>4670159243403</t>
  </si>
  <si>
    <t>ПП-00245082</t>
  </si>
  <si>
    <t>Тетрадь КЛЕТКА 48л. ПОСЛУШНЫЙ ЧЁРНЫЙ КОТ (48-4334) (цветная мелов. обл., лён)</t>
  </si>
  <si>
    <t>48-4334</t>
  </si>
  <si>
    <t>4670159243342</t>
  </si>
  <si>
    <t>ПП-00245085</t>
  </si>
  <si>
    <t>Тетрадь КЛЕТКА 48л. ЧЁРНЫЙ КОТЁНОК - 1 (48-4337) (цветная мелов. обл., лён)</t>
  </si>
  <si>
    <t>48-4337</t>
  </si>
  <si>
    <t>4670159243373</t>
  </si>
  <si>
    <t>ПП-00245089</t>
  </si>
  <si>
    <t>Тетрадь КЛЕТКА 48л. ЭСТЕТИКА ПАНЕЛЬНЫХ ДОМОВ - 1 (48-4341) (цветная мелов. обл., лён)</t>
  </si>
  <si>
    <t>48-4341</t>
  </si>
  <si>
    <t>4670159243410</t>
  </si>
  <si>
    <t>15 Тетради  А5 48л. СТАНДАРТ (обложка-мелов.картон, холст)</t>
  </si>
  <si>
    <t>ПП-00261790</t>
  </si>
  <si>
    <t>Тетрадь КЛЕТКА 48л. COMPLEX TONE (48-8843) (обложка-мелов.картон, холст)</t>
  </si>
  <si>
    <t>48-8843</t>
  </si>
  <si>
    <t>4670159288435</t>
  </si>
  <si>
    <t>ПП-00245079</t>
  </si>
  <si>
    <t>Тетрадь КЛЕТКА 48л. В НЕЖНЫХ ОТТЕНКАХ (48-4331) (обложка-мелов.картон, холст)</t>
  </si>
  <si>
    <t>48-4331</t>
  </si>
  <si>
    <t>4670159243311</t>
  </si>
  <si>
    <t>ПП-00268574</t>
  </si>
  <si>
    <t>Тетрадь КЛЕТКА 48л. ВЯЗАНЫЕ ГОРОДА (Т48-0253) (обложка-мелов.картон, холст)</t>
  </si>
  <si>
    <t>Т48-0253</t>
  </si>
  <si>
    <t>4670159302537</t>
  </si>
  <si>
    <t>ПП-00268575</t>
  </si>
  <si>
    <t>Тетрадь КЛЕТКА 48л. ВЯЗАНЫЕ ЖИВОТНЫЕ (Т48-0254) (обложка-мелов.картон, холст)</t>
  </si>
  <si>
    <t>Т48-0254</t>
  </si>
  <si>
    <t>4670159302544</t>
  </si>
  <si>
    <t>ПП-00261792</t>
  </si>
  <si>
    <t>Тетрадь КЛЕТКА 48л. ДЮНА-1 (48-8844) (обложка-мелов.картон, холст)</t>
  </si>
  <si>
    <t>48-8844</t>
  </si>
  <si>
    <t>4670159288442</t>
  </si>
  <si>
    <t>ПП-00245080</t>
  </si>
  <si>
    <t>Тетрадь КЛЕТКА 48л. НА СТИЛЕ (48-4332) (обложка-мелов.картон, холст)</t>
  </si>
  <si>
    <t>48-4332</t>
  </si>
  <si>
    <t>4670159243328</t>
  </si>
  <si>
    <t>ПП-00245081</t>
  </si>
  <si>
    <t>Тетрадь КЛЕТКА 48л. ЦВЕТОЧНЫЙ ПАТТЕРН - 8 (48-4333) (обложка-мелов.картон, холст)</t>
  </si>
  <si>
    <t>48-4333</t>
  </si>
  <si>
    <t>4670159243335</t>
  </si>
  <si>
    <t>19 Тетради  А5 48л. СТАНДАРТ (обложка- мелов.картон, матов.ламин., выб.лак)</t>
  </si>
  <si>
    <t>ПП-00261784</t>
  </si>
  <si>
    <t>Тетрадь КЛЕТКА 48л. BLACK CAT (48-8841) цвет.мел.обл., матов. ламин., выб. лак</t>
  </si>
  <si>
    <t>48-8841</t>
  </si>
  <si>
    <t>4670159288411</t>
  </si>
  <si>
    <t>ПП-00238571</t>
  </si>
  <si>
    <t>Тетрадь КЛЕТКА 48л. ВОЛШЕБНЫЕ КОТЫ (48-1570) цвет.мел.обл., матов. ламин., выб. лак</t>
  </si>
  <si>
    <t>48-1570</t>
  </si>
  <si>
    <t>4670159215707</t>
  </si>
  <si>
    <t>ПП-00261799</t>
  </si>
  <si>
    <t>Тетрадь КЛЕТКА 48л. ДЮНА-2 (48-8846) цвет.мел.обл., матов. ламин., выб. лак</t>
  </si>
  <si>
    <t>48-8846</t>
  </si>
  <si>
    <t>4670159288466</t>
  </si>
  <si>
    <t>ПП-00219172</t>
  </si>
  <si>
    <t>Тетрадь КЛЕТКА 48л. СЛЕД (Т48-2312) цвет.мел.обл., матов. ламин., выб. лак</t>
  </si>
  <si>
    <t>Т48-2312</t>
  </si>
  <si>
    <t>4670159123125</t>
  </si>
  <si>
    <t>ПП-00238572</t>
  </si>
  <si>
    <t>Тетрадь КЛЕТКА 48л. ЭСТЕТИКА И ФРАЗЫ (48-1571) цвет.мел.обл., матов. ламин., выб. лак</t>
  </si>
  <si>
    <t>48-1571</t>
  </si>
  <si>
    <t>4670159215714</t>
  </si>
  <si>
    <t>20 Тетради  А5 48л. СТАНДАРТ (обложка- мелов.картон, глянцевая ламинация)</t>
  </si>
  <si>
    <t>ПП-00271433</t>
  </si>
  <si>
    <t>Тетрадь КЛЕТКА 48л. ГОРОД В АКВАРЕЛИ (48-0887) цвет.мел.обл., глянц. ламинация</t>
  </si>
  <si>
    <t>48-0887</t>
  </si>
  <si>
    <t>4670159308874</t>
  </si>
  <si>
    <t>ПП-00271434</t>
  </si>
  <si>
    <t>Тетрадь КЛЕТКА 48л. ГОРОД В ГРАФИКЕ (48-0888) цвет.мел.обл., глянц. ламинация</t>
  </si>
  <si>
    <t>48-0888</t>
  </si>
  <si>
    <t>4670159308881</t>
  </si>
  <si>
    <t>21 Тетради  А5 48л. СТАНДАРТ (обложка- мелов.картон с обработками)</t>
  </si>
  <si>
    <t>Тетради  А5 48л., 4+4, лён</t>
  </si>
  <si>
    <t>ПП-00224585</t>
  </si>
  <si>
    <t>Тетрадь КЛЕТКА 48л. ВДОХНОВЕНИЕ ПРИРОДОЙ (48-5142)цв.м обл,5д в сп,4+4,лён,с оборот</t>
  </si>
  <si>
    <t>48-5142</t>
  </si>
  <si>
    <t>4670159150886</t>
  </si>
  <si>
    <t>ПП-00271733</t>
  </si>
  <si>
    <t>Тетрадь КЛЕТКА 48л. МОНОХРОМ (48-1100)цв.м обл,5д в сп,4+4,лён,с оборот</t>
  </si>
  <si>
    <t>48-1100</t>
  </si>
  <si>
    <t>4670159310914</t>
  </si>
  <si>
    <t>ПП-00271735</t>
  </si>
  <si>
    <t>Тетрадь КЛЕТКА 48л. ТЁМНЫЙ ДИЗАЙН (48-1102)цв.м обл,5д в сп,4+4,лён,с оборот</t>
  </si>
  <si>
    <t>48-1102</t>
  </si>
  <si>
    <t>4670159310938</t>
  </si>
  <si>
    <t>Тетради  А5 48л., софт-тач</t>
  </si>
  <si>
    <t>ПП-00265634</t>
  </si>
  <si>
    <t>Тетрадь КЛЕТКА 48л. TOTAL BLACK (48-9599) цв мел обл,5 диз в сп. софт-тач</t>
  </si>
  <si>
    <t>48-9599</t>
  </si>
  <si>
    <t>4670159295990</t>
  </si>
  <si>
    <t>ПП-00267699</t>
  </si>
  <si>
    <t>Тетрадь КЛЕТКА 48л. БЕЖЕВО-КОРИЧНЕВЫЕ ОТТЕНКИ (Т48-0132) цв мел обл,5 диз в сп. софт-тач</t>
  </si>
  <si>
    <t>Т48-0132</t>
  </si>
  <si>
    <t>4670159301141</t>
  </si>
  <si>
    <t>ПП-00265632</t>
  </si>
  <si>
    <t>Тетрадь КЛЕТКА 48л. ВОЛШЕБНЫЕ ПИСЬМА (48-9597) цв мел обл,5 диз в сп. софт-тач</t>
  </si>
  <si>
    <t>48-9597</t>
  </si>
  <si>
    <t>4670159295976</t>
  </si>
  <si>
    <t>ПП-00260272</t>
  </si>
  <si>
    <t>Тетрадь КЛЕТКА 48л. МИНИМАЛИЗМ В СИНИХ ТОНАХ (48-8416) цв мел обл,5 диз в сп. софт-тач</t>
  </si>
  <si>
    <t>48-8416</t>
  </si>
  <si>
    <t>4670159284109</t>
  </si>
  <si>
    <t>ПП-00260273</t>
  </si>
  <si>
    <t>Тетрадь КЛЕТКА 48л. МИНИМАЛИЗМ В ЧЁРНО-СЕРЫХ ТОНАХ (48-8417) цв мел обл,5 диз в сп. софт-тач</t>
  </si>
  <si>
    <t>48-8417</t>
  </si>
  <si>
    <t>4670159284116</t>
  </si>
  <si>
    <t>ПП-00267700</t>
  </si>
  <si>
    <t>Тетрадь КЛЕТКА 48л. НЕЖНЫЕ ОТТЕНКИ - 1 (Т48-0133) цв мел обл,5 диз в сп. софт-тач</t>
  </si>
  <si>
    <t>Т48-0133</t>
  </si>
  <si>
    <t>4670159301158</t>
  </si>
  <si>
    <t>ПП-00267704</t>
  </si>
  <si>
    <t>Тетрадь КЛЕТКА 48л. ОДНОТОННЫЙ ДИЗАЙН - 6 (Т48-0136) цв мел обл,5 диз в сп. софт-тач</t>
  </si>
  <si>
    <t>Т48-0136</t>
  </si>
  <si>
    <t>4670159301189</t>
  </si>
  <si>
    <t>ПП-00267705</t>
  </si>
  <si>
    <t>Тетрадь КЛЕТКА 48л. ОДНОТОННЫЙ ДИЗАЙН - 7 (Т48-0137) цв мел обл,5 диз в сп. софт-тач</t>
  </si>
  <si>
    <t>Т48-0137</t>
  </si>
  <si>
    <t>4670159301196</t>
  </si>
  <si>
    <t>ПП-00267696</t>
  </si>
  <si>
    <t>Тетрадь КЛЕТКА 48л. ОТТЕНКИ СЕРОГО - 2 (Т48-0130) цв мел обл,5 диз в сп. софт-тач</t>
  </si>
  <si>
    <t>Т48-0130</t>
  </si>
  <si>
    <t>4670159301127</t>
  </si>
  <si>
    <t>ПП-00267701</t>
  </si>
  <si>
    <t>Тетрадь КЛЕТКА 48л. ОТТЕНКИ СЕРОГО - 3 (Т48-0134) цв мел обл,5 диз в сп. софт-тач</t>
  </si>
  <si>
    <t>Т48-0134</t>
  </si>
  <si>
    <t>4670159301165</t>
  </si>
  <si>
    <t>ПП-00267697</t>
  </si>
  <si>
    <t>Тетрадь КЛЕТКА 48л. ОТТЕНКИ СИНЕГО - 1 (Т48-0131) цв мел обл,5 диз в сп. софт-тач</t>
  </si>
  <si>
    <t>Т48-0131</t>
  </si>
  <si>
    <t>4670159301134</t>
  </si>
  <si>
    <t>ПП-00267702</t>
  </si>
  <si>
    <t>Тетрадь КЛЕТКА 48л. ОТТЕНКИ СИНЕГО - 2 (Т48-0135) цв мел обл,5 диз в сп. софт-тач</t>
  </si>
  <si>
    <t>Т48-0135</t>
  </si>
  <si>
    <t>4670159301172</t>
  </si>
  <si>
    <t>ПП-00246798</t>
  </si>
  <si>
    <t>Тетрадь КЛЕТКА 48л. ПАНТОНЫ (Т48-4898) цв мел обл,5 диз в сп. софт-тач</t>
  </si>
  <si>
    <t>Т48-4898</t>
  </si>
  <si>
    <t>4670159248989</t>
  </si>
  <si>
    <t>ПП-00267706</t>
  </si>
  <si>
    <t>Тетрадь КЛЕТКА 48л. СЛОЖНЫЕ ОТТЕНКИ (Т48-0138) цв мел обл,5 диз в сп. софт-тач</t>
  </si>
  <si>
    <t>Т48-0138</t>
  </si>
  <si>
    <t>4670159301202</t>
  </si>
  <si>
    <t>ПП-00267708</t>
  </si>
  <si>
    <t>Тетрадь КЛЕТКА 48л. ЦВЕТОЧНАЯ ТЕМА - 1 (Т48-0139) цв мел обл,5 диз в сп. софт-тач</t>
  </si>
  <si>
    <t>Т48-0139</t>
  </si>
  <si>
    <t>4670159301219</t>
  </si>
  <si>
    <t>Тетради  А5 48л., софт-тач, тиснение фольгой</t>
  </si>
  <si>
    <t>ПП-00249078</t>
  </si>
  <si>
    <t>Тетрадь КЛЕТКА 48л. ВДОХНОВЕНИЕ ИСКУССТВОМ (48-5589) цв.м обл,5д в сп.софт-тач,тисн.ф</t>
  </si>
  <si>
    <t>48-5589</t>
  </si>
  <si>
    <t>4670159255895</t>
  </si>
  <si>
    <t>ПП-00249077</t>
  </si>
  <si>
    <t>Тетрадь КЛЕТКА 48л. СЛУШАЙ СВОЁ СЕРДЦЕ (48-5588) цв.мел обл,5д в сп.софт-тач,тисн.фол</t>
  </si>
  <si>
    <t>48-5588</t>
  </si>
  <si>
    <t>4670159255888</t>
  </si>
  <si>
    <t>Тетради  А5 48л., софт-тач, холодная фольга</t>
  </si>
  <si>
    <t>ПП-00271438</t>
  </si>
  <si>
    <t>Тетрадь КЛЕТКА 48л. ЖИДКИЙ МЕТАЛЛ - 1 (48-0880) цв мел обл,софт-тач, хол фольга</t>
  </si>
  <si>
    <t>48-0880</t>
  </si>
  <si>
    <t>4670159308829</t>
  </si>
  <si>
    <t>ПП-00271440</t>
  </si>
  <si>
    <t>Тетрадь КЛЕТКА 48л. НЕЖНЫЕ ЦВЕТЫ И ЛИСТЬЯ (48-0881) цв мел обл,софт-тач, хол фольга</t>
  </si>
  <si>
    <t>48-0881</t>
  </si>
  <si>
    <t>4670159308836</t>
  </si>
  <si>
    <t>ПП-00237141</t>
  </si>
  <si>
    <t>ТМ"Collezione" Тетрадь КЛЕТКА 48л. ЗВЕРИ И ТАЁЖНОЕ СОЛНЦЕ (48-9035) цв мел обл,софт-тач, хол фольга</t>
  </si>
  <si>
    <t>48-9035</t>
  </si>
  <si>
    <t>4670159210559</t>
  </si>
  <si>
    <t>ПП-00237142</t>
  </si>
  <si>
    <t>ТМ"Collezione" Тетрадь КЛЕТКА 48л. КОТ НА ЗАКАТЕ (48-9036) цв мел обл,софт-тач, хол фольга</t>
  </si>
  <si>
    <t>48-9036</t>
  </si>
  <si>
    <t>4670159210566</t>
  </si>
  <si>
    <t>Тетради  А5 48л., твин-лак, холодная фольга</t>
  </si>
  <si>
    <t>ПП-00249076</t>
  </si>
  <si>
    <t>Тетрадь КЛЕТКА 48л. ЛУННЫЕ ПЕЙЗАЖИ (48-5587) цв мел обл,твин-лак,холодная фольга</t>
  </si>
  <si>
    <t>48-5587</t>
  </si>
  <si>
    <t>4670159255871</t>
  </si>
  <si>
    <t>ПП-00248335</t>
  </si>
  <si>
    <t>Тетрадь КЛЕТКА 48л. МАМЫ И ДЕТЁНЫШИ -1 (Т48-5348) цв мел обл,твин-лак,холодная фольга</t>
  </si>
  <si>
    <t>Т48-5348</t>
  </si>
  <si>
    <t>4670159253488</t>
  </si>
  <si>
    <t>10 Тетради общие 96л. скрепка А5 (170х203) в спайке - 6шт.</t>
  </si>
  <si>
    <t xml:space="preserve">      TМ"Remix" Тетради А5 96л. СУПЕР ЭКОНОМ (обложка- мелов. картон, второй блок)</t>
  </si>
  <si>
    <t>ПП-00200346</t>
  </si>
  <si>
    <t>TМ"Remix"Тетрадь КЛЕТКА 96л. АКВАРЕЛЬНЫЕ ГОРОДА (96-1827) обл- мелов.картон, второй блок</t>
  </si>
  <si>
    <t>96-1827</t>
  </si>
  <si>
    <t>4670159018179</t>
  </si>
  <si>
    <t>ПП-00200339</t>
  </si>
  <si>
    <t>TМ"Remix"Тетрадь КЛЕТКА 96л. БЕЗУПРЕЧНЫЙ МОТОЦИКЛ (96-0582) обл- мелов.картон, второй блок</t>
  </si>
  <si>
    <t>96-0582</t>
  </si>
  <si>
    <t>4670159005827</t>
  </si>
  <si>
    <t>ПП-00234273</t>
  </si>
  <si>
    <t>TМ"Remix"Тетрадь КЛЕТКА 96л. КОТЫ И ПРИРОДА (96-9531) обл- мелов.картон, второй блок</t>
  </si>
  <si>
    <t>96-9531</t>
  </si>
  <si>
    <t>4670159195313</t>
  </si>
  <si>
    <t>ПП-00118620</t>
  </si>
  <si>
    <t>TМ"Remix"Тетрадь КЛЕТКА 96л. ЛАМА-1 (96-5072) обл- мелов.картон, второй блок</t>
  </si>
  <si>
    <t>96-5072</t>
  </si>
  <si>
    <t>4630079150724</t>
  </si>
  <si>
    <t xml:space="preserve">     TМ"Profit"Тетради А5 96л. ЭКОНОМ-ВАРИАНТ (обложка- мелов.картон)</t>
  </si>
  <si>
    <t>ПП-00153920</t>
  </si>
  <si>
    <t xml:space="preserve"> TM"Profit"Тетрадь КЛЕТКА 96л. АТАКА ДИНОЗАВРОВ (96-7908)  (обл. - мелов.картон)</t>
  </si>
  <si>
    <t>96-7908</t>
  </si>
  <si>
    <t>4680088479088</t>
  </si>
  <si>
    <t>ПП-00153934</t>
  </si>
  <si>
    <t xml:space="preserve"> TM"Profit"Тетрадь КЛЕТКА 96л. В РИТМЕ ГОРОДА (96-7915)  (обл. - мелов.картон)</t>
  </si>
  <si>
    <t>96-7915</t>
  </si>
  <si>
    <t>4680088479156</t>
  </si>
  <si>
    <t>ПП-00249064</t>
  </si>
  <si>
    <t xml:space="preserve"> TM"Profit"Тетрадь КЛЕТКА 96л. ГОРОДСКАЯ АРХИТЕКТУРА - 2 (96-5576) (обл. - мелов.картон)</t>
  </si>
  <si>
    <t>96-5576</t>
  </si>
  <si>
    <t>4670159255765</t>
  </si>
  <si>
    <t>ПП-00249065</t>
  </si>
  <si>
    <t xml:space="preserve"> TM"Profit"Тетрадь КЛЕТКА 96л. ГОРЫ И ВОДА - 1 (96-5577) (обл. - мелов.картон)</t>
  </si>
  <si>
    <t>96-5577</t>
  </si>
  <si>
    <t>4670159255772</t>
  </si>
  <si>
    <t>ПП-00185034</t>
  </si>
  <si>
    <t xml:space="preserve"> TM"Profit"Тетрадь КЛЕТКА 96л. ЕДИНОРОГИ И СОЗВЕЗДИЯ (Т96-4105)  (обл. - мелов.картон)</t>
  </si>
  <si>
    <t>Т96-4105</t>
  </si>
  <si>
    <t>4620129741057</t>
  </si>
  <si>
    <t>ПП-00234222</t>
  </si>
  <si>
    <t xml:space="preserve"> TM"Profit"Тетрадь КЛЕТКА 96л. ЗВЕРИ В ЧЁРНО-БЕЛОМ (96-9527)  (обл. - мелов.картон)</t>
  </si>
  <si>
    <t>96-9527</t>
  </si>
  <si>
    <t>4670159195276</t>
  </si>
  <si>
    <t>ПП-00194249</t>
  </si>
  <si>
    <t xml:space="preserve"> TM"Profit"Тетрадь КЛЕТКА 96л. КЛАССИКА АРХИТЕКТУРЫ-4 (Т96-4104)  (обл. - мелов.картон) СПАЙКА 4</t>
  </si>
  <si>
    <t>Т96-4104</t>
  </si>
  <si>
    <t>4620129741040</t>
  </si>
  <si>
    <t>ПП-00234218</t>
  </si>
  <si>
    <t xml:space="preserve"> TM"Profit"Тетрадь КЛЕТКА 96л. МАШИНЫ И ГРАФФИТИ (96-9524)  (обл. - мелов.картон)</t>
  </si>
  <si>
    <t>96-9524</t>
  </si>
  <si>
    <t>4670159195245</t>
  </si>
  <si>
    <t>ПП-00231137</t>
  </si>
  <si>
    <t xml:space="preserve"> TM"Profit"Тетрадь ЛИНИЯ 96л. БИРЮЗОВАЯ КЛАССИКА (96-8130)  (обл. - мелов.картон)</t>
  </si>
  <si>
    <t>96-8130</t>
  </si>
  <si>
    <t>4670159181309</t>
  </si>
  <si>
    <t>ПП-00230739</t>
  </si>
  <si>
    <t xml:space="preserve"> TM"Profit"Тетрадь ЛИНИЯ 96л. ЗЕЛЕНАЯ КЛАССИКА (96-7974)  (обл. - мелов.картон)</t>
  </si>
  <si>
    <t>96-7974</t>
  </si>
  <si>
    <t>4670159179672</t>
  </si>
  <si>
    <t>ПП-00267943</t>
  </si>
  <si>
    <t>TM"Profit"Тетрадь КЛЕТКА 96л. ДИЗАЙН С НАДПИСЯМИ - 1 (Т96-0147) (обл. - мелов.картон)</t>
  </si>
  <si>
    <t>Т96-0147</t>
  </si>
  <si>
    <t>4670159301479</t>
  </si>
  <si>
    <t>ПП-00267686</t>
  </si>
  <si>
    <t>TM"Profit"Тетрадь КЛЕТКА 96л. КРАСИВЫЕ КОТЫ - 3 (96-0124) (обл. - мелов.картон)</t>
  </si>
  <si>
    <t>96-0124</t>
  </si>
  <si>
    <t>4670159301066</t>
  </si>
  <si>
    <t>ПП-00267690</t>
  </si>
  <si>
    <t>TM"Profit"Тетрадь КЛЕТКА 96л. НЕЖНАЯ ПРИРОДА - 1 (96-0127) (обл. - мелов.картон)</t>
  </si>
  <si>
    <t>96-0127</t>
  </si>
  <si>
    <t>4670159301097</t>
  </si>
  <si>
    <t>ПП-00267685</t>
  </si>
  <si>
    <t>TM"Profit"Тетрадь КЛЕТКА 96л. ОДНОТОННЫЙ ЧЁРНЫЙ - 7 (96-0123) (обл. - мелов.картон)</t>
  </si>
  <si>
    <t>96-0123</t>
  </si>
  <si>
    <t>4670159301059</t>
  </si>
  <si>
    <t>ПП-00267680</t>
  </si>
  <si>
    <t>TM"Profit"Тетрадь КЛЕТКА 96л. СПОРТИВНЫЕ АВТОМОБИЛИ - 7 (96-0120) (обл. - мелов.картон)</t>
  </si>
  <si>
    <t>96-0120</t>
  </si>
  <si>
    <t>4670159301028</t>
  </si>
  <si>
    <t>ПП-00267682</t>
  </si>
  <si>
    <t>TM"Profit"Тетрадь КЛЕТКА 96л. ТЁМНАЯ КЛАССИКА - 1 (96-0121) (обл. - мелов.картон)</t>
  </si>
  <si>
    <t>96-0121</t>
  </si>
  <si>
    <t>4670159301035</t>
  </si>
  <si>
    <t>ПП-00267944</t>
  </si>
  <si>
    <t>TM"Profit"Тетрадь КЛЕТКА 96л. ФУТБОЛЬНАЯ ТЕМА - 10 (Т96-0148) (обл. - мелов.картон)</t>
  </si>
  <si>
    <t>Т96-0148</t>
  </si>
  <si>
    <t>4670159301486</t>
  </si>
  <si>
    <t>ПП-00267689</t>
  </si>
  <si>
    <t>TM"Profit"Тетрадь КЛЕТКА 96л. ЧЁРНЫЕ ТЕКСТУРЫ - 1 (96-0126) (обл. - мелов.картон)</t>
  </si>
  <si>
    <t>96-0126</t>
  </si>
  <si>
    <t>4670159301080</t>
  </si>
  <si>
    <t>ПП-00267683</t>
  </si>
  <si>
    <t>TM"Profit"Тетрадь ЛИНИЯ 96л. ОДНОТОННЫЙ ЧЁРНЫЙ - 6 (96-0122) (обл. - мелов.картон)</t>
  </si>
  <si>
    <t>96-0122</t>
  </si>
  <si>
    <t>4670159301042</t>
  </si>
  <si>
    <t>ПП-00267687</t>
  </si>
  <si>
    <t>TM"Profit"Тетрадь ЛИНИЯ 96л. ПРИРОДА И СОЛНЦЕ (96-0125) (обл. - мелов.картон)</t>
  </si>
  <si>
    <t>96-0125</t>
  </si>
  <si>
    <t>4670159301073</t>
  </si>
  <si>
    <t xml:space="preserve">     Тетради А5 96л. СТАНДАРТ (обложка- мелов.картон без покрытия)</t>
  </si>
  <si>
    <t>ПП-00245062</t>
  </si>
  <si>
    <t>Тетрадь КЛЕТКА 96л. АБСТРАКЦИИ НА ЧЁРНОМ (96-4317) (цвет.мелов.обл.)</t>
  </si>
  <si>
    <t>96-4317</t>
  </si>
  <si>
    <t>4670159243175</t>
  </si>
  <si>
    <t>ПП-00234289</t>
  </si>
  <si>
    <t>Тетрадь КЛЕТКА 96л. ДЕВУШКИ И КОТЫ - 1 (96-9537) (цвет.мелов.обл.)</t>
  </si>
  <si>
    <t>96-9537</t>
  </si>
  <si>
    <t>4670159195375</t>
  </si>
  <si>
    <t>ПП-00245065</t>
  </si>
  <si>
    <t>Тетрадь КЛЕТКА 96л. ПРИРОДА В МАКРО - 1 (96-4320) (цвет.мелов.обл.)</t>
  </si>
  <si>
    <t>96-4320</t>
  </si>
  <si>
    <t>4670159243205</t>
  </si>
  <si>
    <t>ПП-00245063</t>
  </si>
  <si>
    <t>Тетрадь КЛЕТКА 96л. РАЗНЫЕ АВТОМОБИЛИ - 10 (96-4318) (цвет.мелов.обл.)</t>
  </si>
  <si>
    <t>96-4318</t>
  </si>
  <si>
    <t>4670159243182</t>
  </si>
  <si>
    <t>ПП-00245064</t>
  </si>
  <si>
    <t>Тетрадь КЛЕТКА 96л. РАЗНЫЕ ДОМАШНИЕ КОТЫ (96-4319) (цвет.мелов.обл.)</t>
  </si>
  <si>
    <t>96-4319</t>
  </si>
  <si>
    <t>4670159243199</t>
  </si>
  <si>
    <t>ПП-00245066</t>
  </si>
  <si>
    <t>Тетрадь КЛЕТКА 96л. РАЗНЫЕ ФУТБОЛЬНЫЕ МЯЧИ - 3 (96-4321) (цвет.мелов.обл.)</t>
  </si>
  <si>
    <t>96-4321</t>
  </si>
  <si>
    <t>4670159243212</t>
  </si>
  <si>
    <t>ПП-00234296</t>
  </si>
  <si>
    <t xml:space="preserve">Тетрадь ЛИНИЯ 96л. ЗАВОРАЖИВАЮЩАЯ ПРИРОДА (96-9540) (цвет.мелов.обл.) </t>
  </si>
  <si>
    <t>96-9540</t>
  </si>
  <si>
    <t>4670159195405</t>
  </si>
  <si>
    <t xml:space="preserve">     Тетради А5 96л. СТАНДАРТ (обложка- мелов.картон, глиттер)</t>
  </si>
  <si>
    <t>ПП-00237124</t>
  </si>
  <si>
    <t xml:space="preserve"> Тетрадь КЛЕТКА 96л. КАПЛИ РОСЫ (96-1023) глиттер, цвет.мелов.обл.</t>
  </si>
  <si>
    <t>96-1023</t>
  </si>
  <si>
    <t>4670159210238</t>
  </si>
  <si>
    <t xml:space="preserve">    Тетради А5 96л. СТАНДАРТ (обложка- мелов.картон, лён)</t>
  </si>
  <si>
    <t>ПП-00267710</t>
  </si>
  <si>
    <t>Тетрадь КЛЕТКА 96л. АКВАРЕЛЬНЫЕ РАЗВОДЫ (96-0130) цветная мелов. обл., лён</t>
  </si>
  <si>
    <t>96-0130</t>
  </si>
  <si>
    <t>4670159301226</t>
  </si>
  <si>
    <t>ПП-00245068</t>
  </si>
  <si>
    <t>Тетрадь КЛЕТКА 96л. ВИДЫ ПРИРОДЫ - 5 (96-4323) цветная мелов. обл., лён</t>
  </si>
  <si>
    <t>96-4323</t>
  </si>
  <si>
    <t>4670159243236</t>
  </si>
  <si>
    <t>ПП-00267711</t>
  </si>
  <si>
    <t>Тетрадь КЛЕТКА 96л. ДИЗАЙН В ПОЛОСКУ - 1 (96-0131) цветная мелов. обл., лён</t>
  </si>
  <si>
    <t>96-0131</t>
  </si>
  <si>
    <t>4670159301233</t>
  </si>
  <si>
    <t>ПП-00267713</t>
  </si>
  <si>
    <t>Тетрадь КЛЕТКА 96л. МОТИВИРУЮЩИЕ СЛОВА (96-0133) цветная мелов. обл., лён</t>
  </si>
  <si>
    <t>96-0133</t>
  </si>
  <si>
    <t>4670159301257</t>
  </si>
  <si>
    <t>ПП-00267712</t>
  </si>
  <si>
    <t>Тетрадь КЛЕТКА 96л. НЕЖНАЯ ПРИРОДА - 3 (96-0132) цветная мелов. обл., лён</t>
  </si>
  <si>
    <t>96-0132</t>
  </si>
  <si>
    <t>4670159301240</t>
  </si>
  <si>
    <t xml:space="preserve">    Тетради А5 96л. СТАНДАРТ (обложка- мелов.картон, перевертыши)</t>
  </si>
  <si>
    <t>ПП-00267720</t>
  </si>
  <si>
    <t>Тетрадь КЛЕТКА 96л. ЗАВОРАЖИВАЮЩАЯ ПРИРОДА - 2 (96-0134) (цвет.мелов.обл., перевертыши)</t>
  </si>
  <si>
    <t>96-0134</t>
  </si>
  <si>
    <t>4670159301264</t>
  </si>
  <si>
    <t>ПП-00267723</t>
  </si>
  <si>
    <t>Тетрадь КЛЕТКА 96л. МИНИМАЛИСТИЧНЫЙ ДИЗАЙН - 18 (96-0137) (цвет.мелов.обл., перевертыши)</t>
  </si>
  <si>
    <t>96-0137</t>
  </si>
  <si>
    <t>4670159301295</t>
  </si>
  <si>
    <t>ПП-00267722</t>
  </si>
  <si>
    <t>Тетрадь КЛЕТКА 96л. ПРИРОДА И ГОРОДА - 1 (96-0136) (цвет.мелов.обл., перевертыши)</t>
  </si>
  <si>
    <t>96-0136</t>
  </si>
  <si>
    <t>4670159301288</t>
  </si>
  <si>
    <t>ПП-00267721</t>
  </si>
  <si>
    <t>Тетрадь КЛЕТКА 96л. СПОРТИВНЫЕ АВТОМОБИЛИ - 8 (96-0135) (цвет.мелов.обл., перевертыши)</t>
  </si>
  <si>
    <t>96-0135</t>
  </si>
  <si>
    <t>4670159301271</t>
  </si>
  <si>
    <t>Тетради  А5 96л. (обложка- мелов.картон с обработками)</t>
  </si>
  <si>
    <t>Тетради  А5 96л., 4+4, лён</t>
  </si>
  <si>
    <t>ПП-00232203</t>
  </si>
  <si>
    <t>Тетрадь КЛЕТКА 96л. РАЗНЫЙ МРАМОР (96-8438) (цв.мел.обл.), 5 диз в сп,лен,4+4</t>
  </si>
  <si>
    <t>96-8438</t>
  </si>
  <si>
    <t>4670159184386</t>
  </si>
  <si>
    <t>Тетради  А5 96л., насыщенный цветной глиттер</t>
  </si>
  <si>
    <t>ПП-00233075</t>
  </si>
  <si>
    <t>ТМ "Collezione"Тетрадь КЛЕТКА 96л. ЗАВОРАЖИВАЮЩИЕ ОГНИ (96-8848) (цв.м.обл.),5д в сп,глит.голограф.</t>
  </si>
  <si>
    <t>96-8848</t>
  </si>
  <si>
    <t>4670159188360</t>
  </si>
  <si>
    <t>Тетради  А5 96л., софт-тач</t>
  </si>
  <si>
    <t>ПП-00268178</t>
  </si>
  <si>
    <t>Тетрадь КЛЕТКА 96л. БЕЖЕВЫЙ МИНИМАЛИЗМ - 1 (Т96-0187) (цв.мел.обл) 5 диз. в сп, софт-тач</t>
  </si>
  <si>
    <t>Т96-0187</t>
  </si>
  <si>
    <t>4670159301875</t>
  </si>
  <si>
    <t>ПП-00268180</t>
  </si>
  <si>
    <t>Тетрадь КЛЕТКА 96л. БЛАГОРОДНЫЙ ЗЕЛЁНЫЙ (Т96-0189) (цв.мел.обл) 5 диз. в сп, софт-тач</t>
  </si>
  <si>
    <t>Т96-0189</t>
  </si>
  <si>
    <t>4670159301899</t>
  </si>
  <si>
    <t>ПП-00268182</t>
  </si>
  <si>
    <t>Тетрадь КЛЕТКА 96л. В СИНИХ ТОНАХ - 2 (Т96-0191) (цв.мел.обл) 5 диз. в сп, софт-тач</t>
  </si>
  <si>
    <t>Т96-0191</t>
  </si>
  <si>
    <t>4670159301912</t>
  </si>
  <si>
    <t>ПП-00268183</t>
  </si>
  <si>
    <t>Тетрадь КЛЕТКА 96л. В ЧЁРНЫХ ТОНАХ (Т96-0192) (цв.мел.обл) 5 диз. в сп, софт-тач</t>
  </si>
  <si>
    <t>Т96-0192</t>
  </si>
  <si>
    <t>4670159301929</t>
  </si>
  <si>
    <t>ПП-00268179</t>
  </si>
  <si>
    <t>Тетрадь КЛЕТКА 96л. НЕЖНЫЕ ЦВЕТА - 3 (Т96-0188) (цв.мел.обл) 5 диз. в сп, софт-тач</t>
  </si>
  <si>
    <t>Т96-0188</t>
  </si>
  <si>
    <t>4670159301882</t>
  </si>
  <si>
    <t>ПП-00268181</t>
  </si>
  <si>
    <t>Тетрадь КЛЕТКА 96л. НЕЖНЫЙ РОЗОВЫЙ (Т96-0190) (цв.мел.обл) 5 диз. в сп, софт-тач</t>
  </si>
  <si>
    <t>Т96-0190</t>
  </si>
  <si>
    <t>4670159301905</t>
  </si>
  <si>
    <t>Тетради А5 96л. СТАНДАРТ (обложка пластик + мел.бумага)</t>
  </si>
  <si>
    <t>ПП-00194746</t>
  </si>
  <si>
    <t>Тетрадь КЛЕТКА 96л. МИКС-8755 (96-8755) обложка - пластик + мел.бумага, 5 диз. в спайке</t>
  </si>
  <si>
    <t>96-8755</t>
  </si>
  <si>
    <t>4620129787550</t>
  </si>
  <si>
    <t>08 Тетради ПРЕДМЕТНЫЕ А5 (170х203)</t>
  </si>
  <si>
    <t xml:space="preserve">   КОМПЛЕКТЫ ПРЕДМЕТНЫХ ТЕТРАДЕЙ</t>
  </si>
  <si>
    <t>ПП-00224304</t>
  </si>
  <si>
    <t>TМ Prof-Press Комплект (10 шт.) тетрадей 24л. «ШКОЛЬНЫЕ ОТМАЗКИ» (24-4986) 5-6 кл., б/о, вклад+пэт</t>
  </si>
  <si>
    <t>24-4986</t>
  </si>
  <si>
    <t>4670159149866</t>
  </si>
  <si>
    <t>ПП-00224305</t>
  </si>
  <si>
    <t>Комплект (10 шт.) предметных тетрадей 24л. «КРУГОЗОР» (24-4987) станд, спл UV-лак (4+1), вкл+пэт</t>
  </si>
  <si>
    <t>24-4987</t>
  </si>
  <si>
    <t>4670159149873</t>
  </si>
  <si>
    <t>ПП-00245771</t>
  </si>
  <si>
    <t>Комплект (10 шт.) предметных тетрадей 48л. «BAD CAT» (48-4493) стандарт, тиснение холст, вкладыш+пэт</t>
  </si>
  <si>
    <t>48-4493</t>
  </si>
  <si>
    <t>4670159244936</t>
  </si>
  <si>
    <t>ПП-00266108</t>
  </si>
  <si>
    <t>Комплект (10 шт.) предметных тетрадей 48л. «Nature» (48-9861) эконом-вариант, б/о, вкладыш + пэт</t>
  </si>
  <si>
    <t>48-9861</t>
  </si>
  <si>
    <t>4670159298045</t>
  </si>
  <si>
    <t>ПП-00245767</t>
  </si>
  <si>
    <t>Комплект (12 шт.) предметных тетрадей 48л. «COMPLEX TONE» (48-4489) стандарт, софт-тач,бандероль+пэт</t>
  </si>
  <si>
    <t>48-4489</t>
  </si>
  <si>
    <t>4670159244899</t>
  </si>
  <si>
    <t>ПП-00266170</t>
  </si>
  <si>
    <t>Комплект (12 шт.) предметных тетрадей 48л. «Qr-код» (48-9944) стандарт,мат. лам. (4+1),бандероль+пэт</t>
  </si>
  <si>
    <t>48-9944</t>
  </si>
  <si>
    <t>4670159298557</t>
  </si>
  <si>
    <t>ПП-00266150</t>
  </si>
  <si>
    <t>Комплект (12 шт.) предметных тетрадей 48л. «САМОЦВЕТ» (48-9925) стандарт,твин-лак(4+1),бандероль+пэт</t>
  </si>
  <si>
    <t>48-9925</t>
  </si>
  <si>
    <t>4670159298380</t>
  </si>
  <si>
    <t xml:space="preserve"> TM Profit Тетради предметные эконом, б/о</t>
  </si>
  <si>
    <t>TM Profit Тетради предметные 48л. «Nature» эконом-вариант, б/о</t>
  </si>
  <si>
    <t>ПП-00266088</t>
  </si>
  <si>
    <t>TM Profit Тетрадь КЛЕТКА 48л. АЛГЕБРА «Nature» (48-9840) эконом-вариант, б/о</t>
  </si>
  <si>
    <t>48-9840</t>
  </si>
  <si>
    <t>4670159297840</t>
  </si>
  <si>
    <t>ПП-00266091</t>
  </si>
  <si>
    <t>TM Profit Тетрадь КЛЕТКА 48л. ГЕОГРАФИЯ «Nature» (48-9843) эконом-вариант, б/о</t>
  </si>
  <si>
    <t>48-9843</t>
  </si>
  <si>
    <t>4670159297871</t>
  </si>
  <si>
    <t>ПП-00266092</t>
  </si>
  <si>
    <t>TM Profit Тетрадь КЛЕТКА 48л. ГЕОМЕТРИЯ «Nature» (48-9844) эконом-вариант, б/о</t>
  </si>
  <si>
    <t>48-9844</t>
  </si>
  <si>
    <t>4670159297888</t>
  </si>
  <si>
    <t>ПП-00266093</t>
  </si>
  <si>
    <t>TM Profit Тетрадь КЛЕТКА 48л. ИНОСТРАННЫЙ ЯЗЫК «Nature» (48-9846) эконом-вариант, б/о</t>
  </si>
  <si>
    <t>48-9846</t>
  </si>
  <si>
    <t>4670159297895</t>
  </si>
  <si>
    <t>ПП-00266094</t>
  </si>
  <si>
    <t>TM Profit Тетрадь КЛЕТКА 48л. ИНФОРМАТИКА «Nature» (48-9847) эконом-вариант, б/о</t>
  </si>
  <si>
    <t>48-9847</t>
  </si>
  <si>
    <t>4670159297901</t>
  </si>
  <si>
    <t>ПП-00266096</t>
  </si>
  <si>
    <t>TM Profit Тетрадь КЛЕТКА 48л. МАТЕМАТИКА «Nature» (48-9849) эконом-вариант, б/о</t>
  </si>
  <si>
    <t>48-9849</t>
  </si>
  <si>
    <t>4670159297925</t>
  </si>
  <si>
    <t>ПП-00266104</t>
  </si>
  <si>
    <t>TM Profit Тетрадь КЛЕТКА 48л. МИРОВАЯ ХУДОЖЕСТРЕННАЯ КУЛЬТУРА «Nature» (48-9857) эконом-вариант, б/о</t>
  </si>
  <si>
    <t>48-9857</t>
  </si>
  <si>
    <t>4670159298007</t>
  </si>
  <si>
    <t>ПП-00266097</t>
  </si>
  <si>
    <t>TM Profit Тетрадь КЛЕТКА 48л. НЕМЕЦКИЙ ЯЗЫК «Nature» (48-9850) эконом-вариант, б/о</t>
  </si>
  <si>
    <t>48-9850</t>
  </si>
  <si>
    <t>4670159297932</t>
  </si>
  <si>
    <t>ПП-00266098</t>
  </si>
  <si>
    <t>TM Profit Тетрадь КЛЕТКА 48л. ОБиЗР «Nature» (48-9851) эконом-вариант, б/о</t>
  </si>
  <si>
    <t>48-9851</t>
  </si>
  <si>
    <t>4670159297949</t>
  </si>
  <si>
    <t>ПП-00266099</t>
  </si>
  <si>
    <t>TM Profit Тетрадь КЛЕТКА 48л. ОБЩЕСТВОЗНАНИЕ «Nature» (48-9852) эконом-вариант, б/о</t>
  </si>
  <si>
    <t>48-9852</t>
  </si>
  <si>
    <t>4670159297956</t>
  </si>
  <si>
    <t>ПП-00266100</t>
  </si>
  <si>
    <t>TM Profit Тетрадь КЛЕТКА 48л. ФИЗИКА «Nature» (48-9853) эконом-вариант, б/о</t>
  </si>
  <si>
    <t>48-9853</t>
  </si>
  <si>
    <t>4670159297963</t>
  </si>
  <si>
    <t>ПП-00266107</t>
  </si>
  <si>
    <t>TM Profit Тетрадь КЛЕТКА 48л. ФРАНЦУЗСКИЙ ЯЗЫК «Nature» (48-9860) эконом-вариант, б/о</t>
  </si>
  <si>
    <t>48-9860</t>
  </si>
  <si>
    <t>4670159298038</t>
  </si>
  <si>
    <t>ПП-00266101</t>
  </si>
  <si>
    <t>TM Profit Тетрадь КЛЕТКА 48л. ХИМИЯ «Nature» (48-9854) эконом-вариант, б/о</t>
  </si>
  <si>
    <t>48-9854</t>
  </si>
  <si>
    <t>4670159297970</t>
  </si>
  <si>
    <t>ПП-00266105</t>
  </si>
  <si>
    <t>TM Profit Тетрадь ЛИНИЯ 48л. ДЛЯ ЛЮБИМОГО ПРЕДМЕТА «Nature» (48-9858) эконом-вариант, б/о</t>
  </si>
  <si>
    <t>48-9858</t>
  </si>
  <si>
    <t>4670159298014</t>
  </si>
  <si>
    <t>ПП-00266106</t>
  </si>
  <si>
    <t>TM Profit Тетрадь ЛИНИЯ 48л. ДЛЯ СОЧИНЕНИЙ «Nature» (48-9859) эконом-вариант, б/о</t>
  </si>
  <si>
    <t>48-9859</t>
  </si>
  <si>
    <t>4670159298021</t>
  </si>
  <si>
    <t>ПП-00266102</t>
  </si>
  <si>
    <t>TM Profit Тетрадь ЛИНИЯ 48л. ЛИТЕРАТУРА «Nature» (48-9855) эконом-вариант, б/о</t>
  </si>
  <si>
    <t>48-9855</t>
  </si>
  <si>
    <t>4670159297987</t>
  </si>
  <si>
    <t>TM Prof-Press Тетради предметные стандарт, с доп. обработками</t>
  </si>
  <si>
    <t>TМ Prof-Press 48л. «BAD CAT» стандарт, тиснение холст</t>
  </si>
  <si>
    <t>ПП-00266110</t>
  </si>
  <si>
    <t>TМ Prof-Press Тетрадь КЛЕТКА 48л. АЛГЕБРА «BAD CAT» (48-9862) стандарт, тиснение холст</t>
  </si>
  <si>
    <t>48-9862</t>
  </si>
  <si>
    <t>4670159298052</t>
  </si>
  <si>
    <t>ПП-00266114</t>
  </si>
  <si>
    <t>TМ Prof-Press Тетрадь КЛЕТКА 48л. ГЕОМЕТРИЯ «BAD CAT» (48-9866) стандарт, тиснение холст</t>
  </si>
  <si>
    <t>48-9866</t>
  </si>
  <si>
    <t>4670159298090</t>
  </si>
  <si>
    <t>ПП-00266115</t>
  </si>
  <si>
    <t>TМ Prof-Press Тетрадь КЛЕТКА 48л. ИНОСТРАННЫЙ ЯЗЫК «BAD CAT» (48-9867) стандарт, тиснение холст</t>
  </si>
  <si>
    <t>48-9867</t>
  </si>
  <si>
    <t>4670159298106</t>
  </si>
  <si>
    <t>ПП-00266116</t>
  </si>
  <si>
    <t>TМ Prof-Press Тетрадь КЛЕТКА 48л. ИНФОРМАТИКА «BAD CAT» (48-9868) стандарт, тиснение холст</t>
  </si>
  <si>
    <t>48-9868</t>
  </si>
  <si>
    <t>4670159298113</t>
  </si>
  <si>
    <t>ПП-00266119</t>
  </si>
  <si>
    <t>TМ Prof-Press Тетрадь КЛЕТКА 48л. НЕМЕЦКИЙ ЯЗЫК «BAD CAT» (48-9871) стандарт, тиснение холст</t>
  </si>
  <si>
    <t>48-9871</t>
  </si>
  <si>
    <t>4670159298144</t>
  </si>
  <si>
    <t>ПП-00266120</t>
  </si>
  <si>
    <t>TМ Prof-Press Тетрадь КЛЕТКА 48л. ОБиЗР «BAD CAT» (48-9872) стандарт, тиснение холст</t>
  </si>
  <si>
    <t>48-9872</t>
  </si>
  <si>
    <t>4670159298151</t>
  </si>
  <si>
    <t>ПП-00266121</t>
  </si>
  <si>
    <t>TМ Prof-Press Тетрадь КЛЕТКА 48л. ОБЩЕСТВОЗНАНИЕ «BAD CAT» (48-9873) стандарт, тиснение холст</t>
  </si>
  <si>
    <t>48-9873</t>
  </si>
  <si>
    <t>4670159298168</t>
  </si>
  <si>
    <t>ПП-00266124</t>
  </si>
  <si>
    <t>TМ Prof-Press Тетрадь КЛЕТКА 48л. ХИМИЯ «BAD CAT» (48-9875) стандарт, тиснение холст</t>
  </si>
  <si>
    <t>48-9875</t>
  </si>
  <si>
    <t>4670159298182</t>
  </si>
  <si>
    <t>ПП-00266126</t>
  </si>
  <si>
    <t>TМ Prof-Press Тетрадь ЛИНИЯ 48л. ЛИТЕРАТУРА «BAD CAT» (48-9876) стандарт, тиснение холст</t>
  </si>
  <si>
    <t>48-9876</t>
  </si>
  <si>
    <t>4670159298199</t>
  </si>
  <si>
    <t>ПП-00266128</t>
  </si>
  <si>
    <t>TМ Prof-Press Тетрадь ЛИНИЯ 48л. РУССКИЙ ЯЗЫК «BAD CAT» (48-9877) стандарт, тиснение холст</t>
  </si>
  <si>
    <t>48-9877</t>
  </si>
  <si>
    <t>4670159298205</t>
  </si>
  <si>
    <t>TМ Prof-Press 48л. «Black classic» стандарт, матовая ламинация (4+1)</t>
  </si>
  <si>
    <t>ПП-00266172</t>
  </si>
  <si>
    <t>TМ Prof-Press Тетрадь КЛЕТКА 48л. АЛГЕБРА «Black classic» (48-9945) стандарт, матовая лам. (4+1)</t>
  </si>
  <si>
    <t>48-9945</t>
  </si>
  <si>
    <t>4670159298564</t>
  </si>
  <si>
    <t>ПП-00266173</t>
  </si>
  <si>
    <t>TМ Prof-Press Тетрадь КЛЕТКА 48л. АНГЛИЙСКИЙ ЯЗЫК «Black classic» (48-9946) стандарт,мат. лам.(4+1)</t>
  </si>
  <si>
    <t>48-9946</t>
  </si>
  <si>
    <t>4670159298571</t>
  </si>
  <si>
    <t>ПП-00266174</t>
  </si>
  <si>
    <t>TМ Prof-Press Тетрадь КЛЕТКА 48л. БИОЛОГИЯ «Black classic» (48-9947) стандарт,мат. лам.(4+1)</t>
  </si>
  <si>
    <t>48-9947</t>
  </si>
  <si>
    <t>4670159298588</t>
  </si>
  <si>
    <t>ПП-00266175</t>
  </si>
  <si>
    <t>TМ Prof-Press Тетрадь КЛЕТКА 48л. ГЕОГРАФИЯ «Black classic» (48-9948) стандарт,мат. лам.(4+1)</t>
  </si>
  <si>
    <t>48-9948</t>
  </si>
  <si>
    <t>4670159298595</t>
  </si>
  <si>
    <t>ПП-00266176</t>
  </si>
  <si>
    <t>TМ Prof-Press Тетрадь КЛЕТКА 48л. ГЕОМЕТРИЯ «Black classic» (48-9949) стандарт,мат. лам.(4+1)</t>
  </si>
  <si>
    <t>48-9949</t>
  </si>
  <si>
    <t>4670159298601</t>
  </si>
  <si>
    <t>ПП-00266177</t>
  </si>
  <si>
    <t>TМ Prof-Press Тетрадь КЛЕТКА 48л. ИНОСТРАННЫЙ ЯЗЫК «Black classic» (48-9981) стандарт,мат. лам.(4+1)</t>
  </si>
  <si>
    <t>48-9981</t>
  </si>
  <si>
    <t>4670159298618</t>
  </si>
  <si>
    <t>ПП-00266179</t>
  </si>
  <si>
    <t>TМ Prof-Press Тетрадь КЛЕТКА 48л. ИНФОРМАТИКА «Black classic» (48-9982) стандарт,мат. лам.(4+1)</t>
  </si>
  <si>
    <t>48-9982</t>
  </si>
  <si>
    <t>4670159298625</t>
  </si>
  <si>
    <t>ПП-00266180</t>
  </si>
  <si>
    <t>TМ Prof-Press Тетрадь КЛЕТКА 48л. ИСТОРИЯ «Black classic» (48-9983) стандарт,мат. лам.(4+1)</t>
  </si>
  <si>
    <t>48-9983</t>
  </si>
  <si>
    <t>4670159298632</t>
  </si>
  <si>
    <t>ПП-00266181</t>
  </si>
  <si>
    <t>TМ Prof-Press Тетрадь КЛЕТКА 48л. МАТЕМАТИКА «Black classic» (48-9984) стандарт,мат. лам.(4+1)</t>
  </si>
  <si>
    <t>48-9984</t>
  </si>
  <si>
    <t>4670159298649</t>
  </si>
  <si>
    <t>ПП-00266182</t>
  </si>
  <si>
    <t>TМ Prof-Press Тетрадь КЛЕТКА 48л. НЕМЕЦКИЙ ЯЗЫК «Black classic» (48-9985) стандарт,мат. лам.(4+1)</t>
  </si>
  <si>
    <t>48-9985</t>
  </si>
  <si>
    <t>4670159298656</t>
  </si>
  <si>
    <t>ПП-00266183</t>
  </si>
  <si>
    <t>TМ Prof-Press Тетрадь КЛЕТКА 48л. ОБиЗР «Black classic» (48-9986) стандарт,мат. лам.(4+1)</t>
  </si>
  <si>
    <t>48-9986</t>
  </si>
  <si>
    <t>4670159298663</t>
  </si>
  <si>
    <t>ПП-00266184</t>
  </si>
  <si>
    <t>TМ Prof-Press Тетрадь КЛЕТКА 48л. ОБЩЕСТВОЗНАНИЕ «Black classic» (48-9987) стандарт,мат. лам.(4+1)</t>
  </si>
  <si>
    <t>48-9987</t>
  </si>
  <si>
    <t>4670159298670</t>
  </si>
  <si>
    <t>ПП-00266186</t>
  </si>
  <si>
    <t>TМ Prof-Press Тетрадь КЛЕТКА 48л. ФИЗИКА «Black classic» (48-9988) стандарт,мат. лам.(4+1)</t>
  </si>
  <si>
    <t>48-9988</t>
  </si>
  <si>
    <t>4670159298687</t>
  </si>
  <si>
    <t>ПП-00266187</t>
  </si>
  <si>
    <t>TМ Prof-Press Тетрадь КЛЕТКА 48л. ХИМИЯ «Black classic» (48-9989) стандарт,мат. лам.(4+1)</t>
  </si>
  <si>
    <t>48-9989</t>
  </si>
  <si>
    <t>4670159298694</t>
  </si>
  <si>
    <t>ПП-00266189</t>
  </si>
  <si>
    <t>TМ Prof-Press Тетрадь ЛИНИЯ 48л. ЛИТЕРАТУРА «Black classic» (48-9990) стандарт,мат. лам.(4+1)</t>
  </si>
  <si>
    <t>48-9990</t>
  </si>
  <si>
    <t>4670159298700</t>
  </si>
  <si>
    <t>ПП-00266190</t>
  </si>
  <si>
    <t>TМ Prof-Press Тетрадь ЛИНИЯ 48л. РУССКИЙ ЯЗЫК «Black classic» (48-9991) стандарт,мат. лам.(4+1)</t>
  </si>
  <si>
    <t>48-9991</t>
  </si>
  <si>
    <t>4670159298717</t>
  </si>
  <si>
    <t>TМ Prof-Press 48л. «Qr-код» стандарт, матовая ламинация (4+1)</t>
  </si>
  <si>
    <t>ПП-00266152</t>
  </si>
  <si>
    <t>TМ Prof-Press Тетрадь КЛЕТКА 48л. АЛГЕБРА «Qr-код» (48-9926) стандарт, матовая ламинация (4+1)</t>
  </si>
  <si>
    <t>48-9926</t>
  </si>
  <si>
    <t>4670159298397</t>
  </si>
  <si>
    <t>ПП-00266154</t>
  </si>
  <si>
    <t>TМ Prof-Press Тетрадь КЛЕТКА 48л. АНГЛИЙСКИЙ ЯЗЫК «Qr-код» (48-9927) стандарт, матовая лам. (4+1)</t>
  </si>
  <si>
    <t>48-9927</t>
  </si>
  <si>
    <t>4670159298403</t>
  </si>
  <si>
    <t>ПП-00266155</t>
  </si>
  <si>
    <t>TМ Prof-Press Тетрадь КЛЕТКА 48л. БИОЛОГИЯ «Qr-код» (48-9928) стандарт, матовая лам. (4+1)</t>
  </si>
  <si>
    <t>48-9928</t>
  </si>
  <si>
    <t>4670159298410</t>
  </si>
  <si>
    <t>ПП-00266157</t>
  </si>
  <si>
    <t>TМ Prof-Press Тетрадь КЛЕТКА 48л. ГЕОМЕТРИЯ «Qr-код» (48-9930) стандарт, матовая лам. (4+1)</t>
  </si>
  <si>
    <t>48-9930</t>
  </si>
  <si>
    <t>4670159298434</t>
  </si>
  <si>
    <t>ПП-00266159</t>
  </si>
  <si>
    <t>TМ Prof-Press Тетрадь КЛЕТКА 48л. ИНОСТРАННЫЙ ЯЗЫК «Qr-код» (48-9931) стандарт, матовая лам. (4+1)</t>
  </si>
  <si>
    <t>48-9931</t>
  </si>
  <si>
    <t>4670159298441</t>
  </si>
  <si>
    <t>ПП-00266160</t>
  </si>
  <si>
    <t>TМ Prof-Press Тетрадь КЛЕТКА 48л. ИНФОРМАТИКА «Qr-код» (48-9932) стандарт, матовая лам. (4+1)</t>
  </si>
  <si>
    <t>48-9932</t>
  </si>
  <si>
    <t>4670159298458</t>
  </si>
  <si>
    <t>ПП-00266161</t>
  </si>
  <si>
    <t>TМ Prof-Press Тетрадь КЛЕТКА 48л. ИСТОРИЯ «Qr-код» (48-9933) стандарт, матовая лам. (4+1)</t>
  </si>
  <si>
    <t>48-9933</t>
  </si>
  <si>
    <t>4670159298465</t>
  </si>
  <si>
    <t>ПП-00266162</t>
  </si>
  <si>
    <t>TМ Prof-Press Тетрадь КЛЕТКА 48л. МАТЕМАТИКА «Qr-код» (48-9934) стандарт, матовая лам. (4+1)</t>
  </si>
  <si>
    <t>48-9934</t>
  </si>
  <si>
    <t>4670159298472</t>
  </si>
  <si>
    <t>ПП-00266163</t>
  </si>
  <si>
    <t>TМ Prof-Press Тетрадь КЛЕТКА 48л. НЕМЕЦКИЙ ЯЗЫК «Qr-код» (48-9935) стандарт, матовая лам. (4+1)</t>
  </si>
  <si>
    <t>48-9935</t>
  </si>
  <si>
    <t>4670159298489</t>
  </si>
  <si>
    <t>ПП-00266164</t>
  </si>
  <si>
    <t>TМ Prof-Press Тетрадь КЛЕТКА 48л. ОБиЗР «Qr-код» (48-9936) стандарт, матовая лам. (4+1)</t>
  </si>
  <si>
    <t>48-9936</t>
  </si>
  <si>
    <t>4670159298496</t>
  </si>
  <si>
    <t>ПП-00266165</t>
  </si>
  <si>
    <t>TМ Prof-Press Тетрадь КЛЕТКА 48л. ОБЩЕСТВОЗНАНИЕ «Qr-код» (48-9937) стандарт, матовая лам. (4+1)</t>
  </si>
  <si>
    <t>48-9937</t>
  </si>
  <si>
    <t>4670159298502</t>
  </si>
  <si>
    <t>ПП-00266166</t>
  </si>
  <si>
    <t>TМ Prof-Press Тетрадь КЛЕТКА 48л. ФИЗИКА «Qr-код» (48-9938) стандарт, матовая лам. (4+1)</t>
  </si>
  <si>
    <t>48-9938</t>
  </si>
  <si>
    <t>4670159298519</t>
  </si>
  <si>
    <t>ПП-00266167</t>
  </si>
  <si>
    <t>TМ Prof-Press Тетрадь КЛЕТКА 48л. ХИМИЯ «Qr-код» (48-9939) стандарт, матовая лам. (4+1)</t>
  </si>
  <si>
    <t>48-9939</t>
  </si>
  <si>
    <t>4670159298526</t>
  </si>
  <si>
    <t>ПП-00266168</t>
  </si>
  <si>
    <t>TМ Prof-Press Тетрадь ЛИНИЯ 48л. ЛИТЕРАТУРА «Qr-код» (48-9942) стандарт, матовая лам. (4+1)</t>
  </si>
  <si>
    <t>48-9942</t>
  </si>
  <si>
    <t>4670159298533</t>
  </si>
  <si>
    <t>ПП-00266169</t>
  </si>
  <si>
    <t>TМ Prof-Press Тетрадь ЛИНИЯ 48л. РУССКИЙ ЯЗЫК «Qr-код» (48-9943) стандарт, матовая лам. (4+1)</t>
  </si>
  <si>
    <t>48-9943</t>
  </si>
  <si>
    <t>4670159298540</t>
  </si>
  <si>
    <t>TМ Prof-Press 48л. «САМОЦВЕТ» стандарт, твин-лак (4+1)</t>
  </si>
  <si>
    <t>ПП-00266132</t>
  </si>
  <si>
    <t>TМ Prof-Press Тетрадь КЛЕТКА 48л. АЛГЕБРА «САМОЦВЕТ» (48-9879) стандарт, твин-лак (4+1)</t>
  </si>
  <si>
    <t>48-9879</t>
  </si>
  <si>
    <t>4670159298229</t>
  </si>
  <si>
    <t>ПП-00266138</t>
  </si>
  <si>
    <t>TМ Prof-Press Тетрадь КЛЕТКА 48л. ГЕОМЕТРИЯ «САМОЦВЕТ» (48-9893) стандарт, твин-лак (4+1)</t>
  </si>
  <si>
    <t>48-9893</t>
  </si>
  <si>
    <t>4670159298267</t>
  </si>
  <si>
    <t>ПП-00266139</t>
  </si>
  <si>
    <t>TМ Prof-Press Тетрадь КЛЕТКА 48л. ИНОСТРАННЫЙ ЯЗЫК «САМОЦВЕТ» (48-9894) стандарт, твин-лак (4+1)</t>
  </si>
  <si>
    <t>48-9894</t>
  </si>
  <si>
    <t>4670159298274</t>
  </si>
  <si>
    <t>ПП-00266140</t>
  </si>
  <si>
    <t>TМ Prof-Press Тетрадь КЛЕТКА 48л. ИНФОРМАТИКА «САМОЦВЕТ» (48-9895) стандарт, твин-лак (4+1)</t>
  </si>
  <si>
    <t>48-9895</t>
  </si>
  <si>
    <t>4670159298281</t>
  </si>
  <si>
    <t>ПП-00266142</t>
  </si>
  <si>
    <t>TМ Prof-Press Тетрадь КЛЕТКА 48л. МАТЕМАТИКА «САМОЦВЕТ» (48-9897) стандарт, твин-лак (4+1)</t>
  </si>
  <si>
    <t>48-9897</t>
  </si>
  <si>
    <t>4670159298304</t>
  </si>
  <si>
    <t>ПП-00266143</t>
  </si>
  <si>
    <t>TМ Prof-Press Тетрадь КЛЕТКА 48л. НЕМЕЦКИЙ ЯЗЫК «САМОЦВЕТ» (48-9898) стандарт, твин-лак (4+1)</t>
  </si>
  <si>
    <t>48-9898</t>
  </si>
  <si>
    <t>4670159298311</t>
  </si>
  <si>
    <t>ПП-00266144</t>
  </si>
  <si>
    <t>TМ Prof-Press Тетрадь КЛЕТКА 48л. ОБиЗР «САМОЦВЕТ» (48-9899) стандарт, твин-лак (4+1)</t>
  </si>
  <si>
    <t>48-9899</t>
  </si>
  <si>
    <t>4670159298328</t>
  </si>
  <si>
    <t>ПП-00266145</t>
  </si>
  <si>
    <t>TМ Prof-Press Тетрадь КЛЕТКА 48л. ОБЩЕСТВОЗНАНИЕ «САМОЦВЕТ» (48-9920) стандарт, твин-лак (4+1)</t>
  </si>
  <si>
    <t>48-9920</t>
  </si>
  <si>
    <t>4670159298335</t>
  </si>
  <si>
    <t>ПП-00266146</t>
  </si>
  <si>
    <t>TМ Prof-Press Тетрадь КЛЕТКА 48л. ФИЗИКА «САМОЦВЕТ» (48-9921) стандарт, твин-лак (4+1)</t>
  </si>
  <si>
    <t>48-9921</t>
  </si>
  <si>
    <t>4670159298342</t>
  </si>
  <si>
    <t>ПП-00266147</t>
  </si>
  <si>
    <t>TМ Prof-Press Тетрадь КЛЕТКА 48л. ХИМИЯ «САМОЦВЕТ» (48-9922) стандарт, твин-лак (4+1)</t>
  </si>
  <si>
    <t>48-9922</t>
  </si>
  <si>
    <t>4670159298359</t>
  </si>
  <si>
    <t>ПП-00266148</t>
  </si>
  <si>
    <t>TМ Prof-Press Тетрадь ЛИНИЯ 48л. ЛИТЕРАТУРА «САМОЦВЕТ» (48-9923) стандарт, твин-лак (4+1)</t>
  </si>
  <si>
    <t>48-9923</t>
  </si>
  <si>
    <t>4670159298366</t>
  </si>
  <si>
    <t>ПП-00266149</t>
  </si>
  <si>
    <t>TМ Prof-Press Тетрадь ЛИНИЯ 48л. РУССКИЙ ЯЗЫК «САМОЦВЕТ» (48-9924) стандарт, твин-лак (4+1)</t>
  </si>
  <si>
    <t>48-9924</t>
  </si>
  <si>
    <t>4670159298373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</si>
</sst>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1" x14ac:knownFonts="1">
    <font>
      <sz val="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i/>
      <sz val="9"/>
      <color indexed="8"/>
      <name val="Arial"/>
      <family val="2"/>
      <charset val="204"/>
    </font>
    <font>
      <b/>
      <sz val="8"/>
      <color indexed="10"/>
      <name val="Arial"/>
      <family val="2"/>
      <charset val="204"/>
    </font>
    <font>
      <sz val="8"/>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applyNumberFormat="1" applyFont="1" applyFill="1" applyBorder="1" applyAlignment="1" applyProtection="1"/>
    <xf numFmtId="0" fontId="2" fillId="0" borderId="0" xfId="0" applyNumberFormat="1" applyFont="1" applyAlignment="1">
      <alignment vertical="top" wrapText="1"/>
    </xf>
    <xf numFmtId="1" fontId="0" fillId="0" borderId="6" xfId="0" applyNumberFormat="1" applyFont="1" applyBorder="1" applyAlignment="1">
      <alignment horizontal="right" vertical="top"/>
    </xf>
    <xf numFmtId="0" fontId="0" fillId="0" borderId="7" xfId="0" applyNumberFormat="1" applyFont="1" applyBorder="1" applyAlignment="1">
      <alignment vertical="top" wrapText="1"/>
    </xf>
    <xf numFmtId="0" fontId="0" fillId="0" borderId="7" xfId="0" applyNumberFormat="1" applyFont="1" applyBorder="1" applyAlignment="1">
      <alignment vertical="top"/>
    </xf>
    <xf numFmtId="0" fontId="9" fillId="0" borderId="7" xfId="0" applyNumberFormat="1" applyFont="1" applyBorder="1" applyAlignment="1">
      <alignment horizontal="center" vertical="top"/>
    </xf>
    <xf numFmtId="0" fontId="0" fillId="0" borderId="7" xfId="0" applyNumberFormat="1" applyFont="1" applyBorder="1" applyAlignment="1">
      <alignment horizontal="right" vertical="top"/>
    </xf>
    <xf numFmtId="1" fontId="0" fillId="0" borderId="7" xfId="0" applyNumberFormat="1" applyFont="1" applyBorder="1" applyAlignment="1">
      <alignment horizontal="right" vertical="top"/>
    </xf>
    <xf numFmtId="2" fontId="10" fillId="0" borderId="7" xfId="0" applyNumberFormat="1" applyFont="1" applyBorder="1" applyAlignment="1">
      <alignment horizontal="right" vertical="top"/>
    </xf>
    <xf numFmtId="0" fontId="0" fillId="2" borderId="7" xfId="0" applyNumberFormat="1" applyFont="1" applyFill="1" applyBorder="1" applyAlignment="1" applyProtection="1">
      <alignment horizontal="right" vertical="top"/>
      <protection locked="0"/>
    </xf>
    <xf numFmtId="176" fontId="0" fillId="0" borderId="7" xfId="0" applyNumberFormat="1" applyFont="1" applyBorder="1" applyAlignment="1">
      <alignment horizontal="right" vertical="top"/>
    </xf>
    <xf numFmtId="177" fontId="0" fillId="0" borderId="7" xfId="0" applyNumberFormat="1" applyFont="1" applyBorder="1" applyAlignment="1">
      <alignment horizontal="right" vertical="top"/>
    </xf>
    <xf numFmtId="0" fontId="9" fillId="0" borderId="7" xfId="0" applyNumberFormat="1" applyFont="1" applyBorder="1" applyAlignment="1">
      <alignment horizontal="right" vertical="top"/>
    </xf>
    <xf numFmtId="0" fontId="0" fillId="0" borderId="7" xfId="0" applyNumberFormat="1" applyFont="1" applyBorder="1" applyAlignment="1">
      <alignment horizontal="left" vertical="top"/>
    </xf>
    <xf numFmtId="178" fontId="0" fillId="0" borderId="7" xfId="0" applyNumberFormat="1" applyFont="1" applyBorder="1" applyAlignment="1">
      <alignment horizontal="right" vertical="top"/>
    </xf>
    <xf numFmtId="2" fontId="0" fillId="0" borderId="7" xfId="0" applyNumberFormat="1" applyFont="1" applyBorder="1" applyAlignment="1">
      <alignment horizontal="right" vertical="top"/>
    </xf>
    <xf numFmtId="3" fontId="0" fillId="0" borderId="7" xfId="0" applyNumberFormat="1" applyFont="1" applyBorder="1" applyAlignment="1">
      <alignment horizontal="right" vertical="top"/>
    </xf>
    <xf numFmtId="1" fontId="0" fillId="3" borderId="6" xfId="0" applyNumberFormat="1" applyFont="1" applyFill="1" applyBorder="1" applyAlignment="1">
      <alignment horizontal="right" vertical="top"/>
    </xf>
    <xf numFmtId="0" fontId="0" fillId="3" borderId="7" xfId="0" applyNumberFormat="1" applyFont="1" applyFill="1" applyBorder="1" applyAlignment="1">
      <alignment vertical="top" wrapText="1"/>
    </xf>
    <xf numFmtId="0" fontId="0" fillId="3" borderId="7" xfId="0" applyNumberFormat="1" applyFont="1" applyFill="1" applyBorder="1" applyAlignment="1">
      <alignment vertical="top"/>
    </xf>
    <xf numFmtId="0" fontId="9" fillId="3" borderId="7" xfId="0" applyNumberFormat="1" applyFont="1" applyFill="1" applyBorder="1" applyAlignment="1">
      <alignment horizontal="center" vertical="top"/>
    </xf>
    <xf numFmtId="0" fontId="0" fillId="3" borderId="7" xfId="0" applyNumberFormat="1" applyFont="1" applyFill="1" applyBorder="1" applyAlignment="1">
      <alignment horizontal="right" vertical="top"/>
    </xf>
    <xf numFmtId="1" fontId="0" fillId="3" borderId="7" xfId="0" applyNumberFormat="1" applyFont="1" applyFill="1" applyBorder="1" applyAlignment="1">
      <alignment horizontal="right" vertical="top"/>
    </xf>
    <xf numFmtId="2" fontId="10" fillId="3" borderId="7" xfId="0" applyNumberFormat="1" applyFont="1" applyFill="1" applyBorder="1" applyAlignment="1">
      <alignment horizontal="right" vertical="top"/>
    </xf>
    <xf numFmtId="2" fontId="0" fillId="3" borderId="7" xfId="0" applyNumberFormat="1" applyFont="1" applyFill="1" applyBorder="1" applyAlignment="1">
      <alignment horizontal="right" vertical="top"/>
    </xf>
    <xf numFmtId="177" fontId="0" fillId="3" borderId="7" xfId="0" applyNumberFormat="1" applyFont="1" applyFill="1" applyBorder="1" applyAlignment="1">
      <alignment horizontal="right" vertical="top"/>
    </xf>
    <xf numFmtId="0" fontId="9" fillId="3" borderId="7" xfId="0" applyNumberFormat="1" applyFont="1" applyFill="1" applyBorder="1" applyAlignment="1">
      <alignment horizontal="right" vertical="top"/>
    </xf>
    <xf numFmtId="0" fontId="0" fillId="3" borderId="7" xfId="0" applyNumberFormat="1" applyFont="1" applyFill="1" applyBorder="1" applyAlignment="1">
      <alignment horizontal="left" vertical="top"/>
    </xf>
    <xf numFmtId="0" fontId="9" fillId="3" borderId="0" xfId="0" applyNumberFormat="1" applyFont="1" applyFill="1" applyAlignment="1">
      <alignment vertical="top"/>
    </xf>
    <xf numFmtId="176" fontId="0" fillId="3" borderId="7" xfId="0" applyNumberFormat="1" applyFont="1" applyFill="1" applyBorder="1" applyAlignment="1">
      <alignment horizontal="right" vertical="top"/>
    </xf>
    <xf numFmtId="1" fontId="0" fillId="4" borderId="6" xfId="0" applyNumberFormat="1" applyFont="1" applyFill="1" applyBorder="1" applyAlignment="1">
      <alignment horizontal="right" vertical="top"/>
    </xf>
    <xf numFmtId="0" fontId="0" fillId="4" borderId="7" xfId="0" applyNumberFormat="1" applyFont="1" applyFill="1" applyBorder="1" applyAlignment="1">
      <alignment vertical="top" wrapText="1"/>
    </xf>
    <xf numFmtId="0" fontId="0" fillId="4" borderId="7" xfId="0" applyNumberFormat="1" applyFont="1" applyFill="1" applyBorder="1" applyAlignment="1">
      <alignment vertical="top"/>
    </xf>
    <xf numFmtId="0" fontId="9" fillId="4" borderId="7" xfId="0" applyNumberFormat="1" applyFont="1" applyFill="1" applyBorder="1" applyAlignment="1">
      <alignment horizontal="center" vertical="top"/>
    </xf>
    <xf numFmtId="0" fontId="0" fillId="4" borderId="7" xfId="0" applyNumberFormat="1" applyFont="1" applyFill="1" applyBorder="1" applyAlignment="1">
      <alignment horizontal="right" vertical="top"/>
    </xf>
    <xf numFmtId="1" fontId="0" fillId="4" borderId="7" xfId="0" applyNumberFormat="1" applyFont="1" applyFill="1" applyBorder="1" applyAlignment="1">
      <alignment horizontal="right" vertical="top"/>
    </xf>
    <xf numFmtId="3" fontId="0" fillId="4" borderId="7" xfId="0" applyNumberFormat="1" applyFont="1" applyFill="1" applyBorder="1" applyAlignment="1">
      <alignment horizontal="right" vertical="top"/>
    </xf>
    <xf numFmtId="2" fontId="10" fillId="4" borderId="7" xfId="0" applyNumberFormat="1" applyFont="1" applyFill="1" applyBorder="1" applyAlignment="1">
      <alignment horizontal="right" vertical="top"/>
    </xf>
    <xf numFmtId="176" fontId="0" fillId="4" borderId="7" xfId="0" applyNumberFormat="1" applyFont="1" applyFill="1" applyBorder="1" applyAlignment="1">
      <alignment horizontal="right" vertical="top"/>
    </xf>
    <xf numFmtId="177" fontId="0" fillId="4" borderId="7" xfId="0" applyNumberFormat="1" applyFont="1" applyFill="1" applyBorder="1" applyAlignment="1">
      <alignment horizontal="right" vertical="top"/>
    </xf>
    <xf numFmtId="0" fontId="9" fillId="4" borderId="7" xfId="0" applyNumberFormat="1" applyFont="1" applyFill="1" applyBorder="1" applyAlignment="1">
      <alignment horizontal="right" vertical="top"/>
    </xf>
    <xf numFmtId="0" fontId="0" fillId="4" borderId="7" xfId="0" applyNumberFormat="1" applyFont="1" applyFill="1" applyBorder="1" applyAlignment="1">
      <alignment horizontal="left" vertical="top"/>
    </xf>
    <xf numFmtId="0" fontId="0" fillId="4" borderId="0" xfId="0" applyNumberFormat="1" applyFill="1"/>
    <xf numFmtId="2" fontId="0" fillId="4" borderId="7" xfId="0" applyNumberFormat="1" applyFont="1" applyFill="1" applyBorder="1" applyAlignment="1">
      <alignment horizontal="right" vertical="top"/>
    </xf>
    <xf numFmtId="178" fontId="0" fillId="3" borderId="7" xfId="0" applyNumberFormat="1" applyFont="1" applyFill="1" applyBorder="1" applyAlignment="1">
      <alignment horizontal="right" vertical="top"/>
    </xf>
    <xf numFmtId="4" fontId="10" fillId="0" borderId="7" xfId="0" applyNumberFormat="1" applyFont="1" applyBorder="1" applyAlignment="1">
      <alignment horizontal="right" vertical="top"/>
    </xf>
    <xf numFmtId="178" fontId="0" fillId="4" borderId="7" xfId="0" applyNumberFormat="1" applyFont="1" applyFill="1" applyBorder="1" applyAlignment="1">
      <alignment horizontal="right" vertical="top"/>
    </xf>
    <xf numFmtId="179" fontId="0" fillId="0" borderId="7" xfId="0" applyNumberFormat="1" applyFont="1" applyBorder="1" applyAlignment="1">
      <alignment horizontal="right" vertical="top"/>
    </xf>
    <xf numFmtId="179" fontId="10" fillId="3" borderId="7" xfId="0" applyNumberFormat="1" applyFont="1" applyFill="1" applyBorder="1" applyAlignment="1">
      <alignment horizontal="right" vertical="top"/>
    </xf>
    <xf numFmtId="3" fontId="0" fillId="0" borderId="6" xfId="0" applyNumberFormat="1" applyFont="1" applyBorder="1" applyAlignment="1">
      <alignment horizontal="right" vertical="top"/>
    </xf>
    <xf numFmtId="3" fontId="0" fillId="3" borderId="6" xfId="0" applyNumberFormat="1" applyFont="1" applyFill="1" applyBorder="1" applyAlignment="1">
      <alignment horizontal="right" vertical="top"/>
    </xf>
    <xf numFmtId="3" fontId="0" fillId="4" borderId="6" xfId="0" applyNumberFormat="1" applyFont="1" applyFill="1" applyBorder="1" applyAlignment="1">
      <alignment horizontal="right" vertical="top"/>
    </xf>
    <xf numFmtId="3" fontId="0" fillId="3" borderId="7" xfId="0" applyNumberFormat="1" applyFont="1" applyFill="1" applyBorder="1" applyAlignment="1">
      <alignment horizontal="right" vertical="top"/>
    </xf>
    <xf numFmtId="179" fontId="0" fillId="3" borderId="7" xfId="0" applyNumberFormat="1" applyFont="1" applyFill="1" applyBorder="1" applyAlignment="1">
      <alignment horizontal="right" vertical="top"/>
    </xf>
    <xf numFmtId="0" fontId="1" fillId="0" borderId="0" xfId="0" applyNumberFormat="1" applyFont="1" applyAlignment="1">
      <alignment vertical="top"/>
    </xf>
    <xf numFmtId="0" fontId="3" fillId="0" borderId="0" xfId="0" applyNumberFormat="1" applyFont="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0" fontId="8" fillId="0" borderId="0" xfId="0" applyNumberFormat="1" applyFont="1" applyAlignment="1">
      <alignment vertical="center" wrapText="1" indent="6"/>
    </xf>
    <xf numFmtId="0" fontId="8" fillId="0" borderId="0" xfId="0" applyNumberFormat="1" applyFont="1" applyAlignment="1">
      <alignment vertical="center" wrapText="1" indent="8"/>
    </xf>
    <xf numFmtId="0" fontId="8" fillId="0" borderId="0" xfId="0" applyNumberFormat="1" applyFont="1" applyAlignment="1">
      <alignment vertical="center" wrapText="1" indent="10"/>
    </xf>
    <xf numFmtId="0" fontId="8" fillId="0" borderId="0" xfId="0" applyNumberFormat="1" applyFont="1" applyAlignment="1">
      <alignment vertical="center" wrapText="1" indent="12"/>
    </xf>
    <xf numFmtId="0" fontId="8" fillId="0" borderId="0" xfId="0" applyNumberFormat="1" applyFont="1" applyAlignment="1">
      <alignment vertical="center" wrapText="1" indent="14"/>
    </xf>
    <xf numFmtId="0" fontId="4" fillId="4" borderId="1" xfId="0" applyNumberFormat="1" applyFont="1" applyFill="1" applyBorder="1" applyAlignment="1">
      <alignment horizontal="center" vertical="center"/>
    </xf>
    <xf numFmtId="0" fontId="4" fillId="4" borderId="3" xfId="0" applyNumberFormat="1" applyFont="1" applyFill="1" applyBorder="1" applyAlignment="1">
      <alignment horizontal="center" vertical="center"/>
    </xf>
    <xf numFmtId="0" fontId="4" fillId="4" borderId="2" xfId="0" applyNumberFormat="1" applyFont="1" applyFill="1" applyBorder="1" applyAlignment="1">
      <alignment horizontal="center" vertical="center"/>
    </xf>
    <xf numFmtId="0" fontId="4" fillId="4" borderId="4" xfId="0" applyNumberFormat="1" applyFont="1" applyFill="1" applyBorder="1" applyAlignment="1">
      <alignment horizontal="center" vertical="center"/>
    </xf>
    <xf numFmtId="0" fontId="4" fillId="4" borderId="2"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4" fillId="4" borderId="3" xfId="0" applyNumberFormat="1" applyFont="1" applyFill="1" applyBorder="1" applyAlignment="1">
      <alignment horizontal="center" vertical="center" wrapText="1"/>
    </xf>
    <xf numFmtId="0" fontId="4" fillId="4"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A07A"/>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V1978"/>
  <sheetViews>
    <sheetView tabSelected="1" workbookViewId="0">
      <selection activeCell="E1" sqref="E1:G65536"/>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4" width="17.42578125" bestFit="1" customWidth="1"/>
    <col min="5" max="6" width="15.140625" bestFit="1" customWidth="1"/>
    <col min="7" max="9" width="11.7109375" bestFit="1" customWidth="1"/>
    <col min="10" max="10" width="16.28515625" bestFit="1" customWidth="1"/>
    <col min="11" max="11" width="16.42578125" bestFit="1" customWidth="1"/>
    <col min="12" max="13" width="11.7109375" bestFit="1" customWidth="1"/>
    <col min="14" max="14" width="13.7109375" bestFit="1" customWidth="1"/>
    <col min="18" max="18" width="19.85546875" bestFit="1" customWidth="1"/>
    <col min="20" max="21" width="13.42578125" bestFit="1" customWidth="1"/>
    <col min="22" max="22" width="22.28515625" bestFit="1" customWidth="1"/>
  </cols>
  <sheetData>
    <row r="1" spans="2:21" ht="11.25" customHeight="1" x14ac:dyDescent="0.2"/>
    <row r="2" spans="2:21" ht="24" customHeight="1" x14ac:dyDescent="0.2"/>
    <row r="3" spans="2:21" ht="15.75" customHeight="1" x14ac:dyDescent="0.2">
      <c r="B3" s="54" t="s">
        <v>0</v>
      </c>
      <c r="C3" s="54"/>
      <c r="D3" s="1" t="s">
        <v>1</v>
      </c>
      <c r="M3" s="55"/>
      <c r="N3" s="55"/>
    </row>
    <row r="4" spans="2:21" ht="19.95" customHeight="1" x14ac:dyDescent="0.2">
      <c r="B4" s="64" t="s">
        <v>2</v>
      </c>
      <c r="C4" s="66" t="s">
        <v>3</v>
      </c>
      <c r="D4" s="66" t="s">
        <v>4</v>
      </c>
      <c r="E4" s="66" t="s">
        <v>5</v>
      </c>
      <c r="F4" s="66" t="s">
        <v>6</v>
      </c>
      <c r="G4" s="68" t="s">
        <v>7</v>
      </c>
      <c r="H4" s="68" t="s">
        <v>8</v>
      </c>
      <c r="I4" s="68" t="s">
        <v>9</v>
      </c>
      <c r="J4" s="70" t="s">
        <v>10</v>
      </c>
      <c r="K4" s="70" t="s">
        <v>11</v>
      </c>
      <c r="L4" s="66" t="s">
        <v>12</v>
      </c>
      <c r="M4" s="66" t="s">
        <v>13</v>
      </c>
      <c r="N4" s="66" t="s">
        <v>14</v>
      </c>
      <c r="O4" s="66" t="s">
        <v>15</v>
      </c>
      <c r="P4" s="66" t="s">
        <v>16</v>
      </c>
      <c r="Q4" s="66" t="s">
        <v>17</v>
      </c>
      <c r="R4" s="66" t="s">
        <v>18</v>
      </c>
      <c r="S4" s="68" t="s">
        <v>19</v>
      </c>
      <c r="T4" s="68" t="s">
        <v>20</v>
      </c>
      <c r="U4" s="68" t="s">
        <v>21</v>
      </c>
    </row>
    <row r="5" spans="2:21" ht="24.75" customHeight="1" x14ac:dyDescent="0.2">
      <c r="B5" s="65"/>
      <c r="C5" s="67"/>
      <c r="D5" s="72"/>
      <c r="E5" s="67"/>
      <c r="F5" s="67"/>
      <c r="G5" s="69"/>
      <c r="H5" s="69"/>
      <c r="I5" s="69"/>
      <c r="J5" s="71"/>
      <c r="K5" s="71"/>
      <c r="L5" s="67"/>
      <c r="M5" s="67"/>
      <c r="N5" s="67"/>
      <c r="O5" s="67"/>
      <c r="P5" s="67"/>
      <c r="Q5" s="67"/>
      <c r="R5" s="67"/>
      <c r="S5" s="69"/>
      <c r="T5" s="69"/>
      <c r="U5" s="69"/>
    </row>
    <row r="6" spans="2:21" ht="22.95" customHeight="1" x14ac:dyDescent="0.2">
      <c r="B6" s="56" t="s">
        <v>22</v>
      </c>
      <c r="C6" s="56"/>
      <c r="D6" s="56"/>
    </row>
    <row r="7" spans="2:21" ht="22.95" customHeight="1" outlineLevel="1" x14ac:dyDescent="0.2">
      <c r="B7" s="57" t="s">
        <v>23</v>
      </c>
      <c r="C7" s="57"/>
      <c r="D7" s="57"/>
    </row>
    <row r="8" spans="2:21" ht="22.95" customHeight="1" outlineLevel="2" x14ac:dyDescent="0.2">
      <c r="B8" s="58" t="s">
        <v>24</v>
      </c>
      <c r="C8" s="58"/>
      <c r="D8" s="58"/>
    </row>
    <row r="9" spans="2:21" ht="22.95" customHeight="1" outlineLevel="3" x14ac:dyDescent="0.2">
      <c r="B9" s="59" t="s">
        <v>25</v>
      </c>
      <c r="C9" s="59"/>
      <c r="D9" s="59"/>
    </row>
    <row r="10" spans="2:21" ht="22.95" customHeight="1" outlineLevel="4" x14ac:dyDescent="0.2">
      <c r="B10" s="60" t="s">
        <v>26</v>
      </c>
      <c r="C10" s="60"/>
      <c r="D10" s="60"/>
    </row>
    <row r="11" spans="2:21" ht="21" customHeight="1" outlineLevel="5" x14ac:dyDescent="0.2">
      <c r="B11" s="2">
        <v>1</v>
      </c>
      <c r="C11" s="3" t="s">
        <v>27</v>
      </c>
      <c r="D11" s="3" t="s">
        <v>28</v>
      </c>
      <c r="E11" s="4" t="s">
        <v>29</v>
      </c>
      <c r="F11" s="5"/>
      <c r="G11" s="6"/>
      <c r="H11" s="6"/>
      <c r="I11" s="7">
        <v>10</v>
      </c>
      <c r="J11" s="6" t="s">
        <v>30</v>
      </c>
      <c r="K11" s="2">
        <v>10</v>
      </c>
      <c r="L11" s="8">
        <v>54.67</v>
      </c>
      <c r="M11" s="9"/>
      <c r="N11" s="6">
        <f t="shared" ref="N11:N19" si="0">L11*M11</f>
        <v>0</v>
      </c>
      <c r="O11" s="10">
        <f>0.088*M11</f>
        <v>0</v>
      </c>
      <c r="P11" s="11">
        <f>0.00011*M11</f>
        <v>0</v>
      </c>
      <c r="Q11" s="12"/>
      <c r="R11" s="13" t="s">
        <v>31</v>
      </c>
      <c r="S11" s="13" t="s">
        <v>32</v>
      </c>
      <c r="T11" s="3" t="str">
        <f>HYPERLINK("https://kanzpp.ru/api/getInfo/image/43a3767f-51a3-11e7-977d-5cf3fc4a2490")</f>
        <v>https://kanzpp.ru/api/getInfo/image/43a3767f-51a3-11e7-977d-5cf3fc4a2490</v>
      </c>
      <c r="U11" s="3"/>
    </row>
    <row r="12" spans="2:21" ht="21" customHeight="1" outlineLevel="5" x14ac:dyDescent="0.2">
      <c r="B12" s="2">
        <v>2</v>
      </c>
      <c r="C12" s="3" t="s">
        <v>33</v>
      </c>
      <c r="D12" s="3" t="s">
        <v>34</v>
      </c>
      <c r="E12" s="4" t="s">
        <v>35</v>
      </c>
      <c r="F12" s="5"/>
      <c r="G12" s="6"/>
      <c r="H12" s="6"/>
      <c r="I12" s="7">
        <v>10</v>
      </c>
      <c r="J12" s="6" t="s">
        <v>30</v>
      </c>
      <c r="K12" s="2">
        <v>20</v>
      </c>
      <c r="L12" s="8">
        <v>29.91</v>
      </c>
      <c r="M12" s="9"/>
      <c r="N12" s="6">
        <f t="shared" si="0"/>
        <v>0</v>
      </c>
      <c r="O12" s="10">
        <f>0.084*M12</f>
        <v>0</v>
      </c>
      <c r="P12" s="11">
        <f>0.00006*M12</f>
        <v>0</v>
      </c>
      <c r="Q12" s="12"/>
      <c r="R12" s="13" t="s">
        <v>36</v>
      </c>
      <c r="S12" s="13" t="s">
        <v>32</v>
      </c>
      <c r="T12" s="3" t="str">
        <f>HYPERLINK("https://kanzpp.ru/api/getInfo/image/235ef9a3-8c81-11ef-a265-00155d82e908")</f>
        <v>https://kanzpp.ru/api/getInfo/image/235ef9a3-8c81-11ef-a265-00155d82e908</v>
      </c>
      <c r="U12" s="3"/>
    </row>
    <row r="13" spans="2:21" ht="21" customHeight="1" outlineLevel="5" x14ac:dyDescent="0.2">
      <c r="B13" s="2">
        <v>3</v>
      </c>
      <c r="C13" s="3" t="s">
        <v>37</v>
      </c>
      <c r="D13" s="3" t="s">
        <v>38</v>
      </c>
      <c r="E13" s="4" t="s">
        <v>39</v>
      </c>
      <c r="F13" s="5"/>
      <c r="G13" s="6"/>
      <c r="H13" s="6"/>
      <c r="I13" s="7">
        <v>10</v>
      </c>
      <c r="J13" s="6" t="s">
        <v>30</v>
      </c>
      <c r="K13" s="2">
        <v>10</v>
      </c>
      <c r="L13" s="8">
        <v>61.2</v>
      </c>
      <c r="M13" s="9"/>
      <c r="N13" s="6">
        <f t="shared" si="0"/>
        <v>0</v>
      </c>
      <c r="O13" s="10">
        <f>0.103*M13</f>
        <v>0</v>
      </c>
      <c r="P13" s="14">
        <f>0.0004*M13</f>
        <v>0</v>
      </c>
      <c r="Q13" s="12"/>
      <c r="R13" s="13" t="s">
        <v>40</v>
      </c>
      <c r="S13" s="13" t="s">
        <v>32</v>
      </c>
      <c r="T13" s="3" t="str">
        <f>HYPERLINK("https://kanzpp.ru/api/getInfo/image/5f778790-720f-11e7-977d-5cf3fc4a2490")</f>
        <v>https://kanzpp.ru/api/getInfo/image/5f778790-720f-11e7-977d-5cf3fc4a2490</v>
      </c>
      <c r="U13" s="3"/>
    </row>
    <row r="14" spans="2:21" ht="21" customHeight="1" outlineLevel="5" x14ac:dyDescent="0.2">
      <c r="B14" s="2">
        <v>4</v>
      </c>
      <c r="C14" s="3" t="s">
        <v>41</v>
      </c>
      <c r="D14" s="3" t="s">
        <v>42</v>
      </c>
      <c r="E14" s="4" t="s">
        <v>43</v>
      </c>
      <c r="F14" s="5"/>
      <c r="G14" s="6"/>
      <c r="H14" s="7">
        <v>40</v>
      </c>
      <c r="I14" s="6"/>
      <c r="J14" s="6" t="s">
        <v>30</v>
      </c>
      <c r="K14" s="2">
        <v>10</v>
      </c>
      <c r="L14" s="8">
        <v>57.33</v>
      </c>
      <c r="M14" s="9"/>
      <c r="N14" s="6">
        <f t="shared" si="0"/>
        <v>0</v>
      </c>
      <c r="O14" s="10">
        <f>0.107*M14</f>
        <v>0</v>
      </c>
      <c r="P14" s="11">
        <f>0.00011*M14</f>
        <v>0</v>
      </c>
      <c r="Q14" s="12"/>
      <c r="R14" s="13" t="s">
        <v>44</v>
      </c>
      <c r="S14" s="13" t="s">
        <v>32</v>
      </c>
      <c r="T14" s="3" t="str">
        <f>HYPERLINK("https://kanzpp.ru/api/getInfo/image/2be3fc02-51a3-11e7-977d-5cf3fc4a2490")</f>
        <v>https://kanzpp.ru/api/getInfo/image/2be3fc02-51a3-11e7-977d-5cf3fc4a2490</v>
      </c>
      <c r="U14" s="3"/>
    </row>
    <row r="15" spans="2:21" ht="21" customHeight="1" outlineLevel="5" x14ac:dyDescent="0.2">
      <c r="B15" s="2">
        <v>5</v>
      </c>
      <c r="C15" s="3" t="s">
        <v>45</v>
      </c>
      <c r="D15" s="3" t="s">
        <v>46</v>
      </c>
      <c r="E15" s="4" t="s">
        <v>47</v>
      </c>
      <c r="F15" s="5"/>
      <c r="G15" s="6"/>
      <c r="H15" s="7">
        <v>40</v>
      </c>
      <c r="I15" s="6"/>
      <c r="J15" s="6" t="s">
        <v>30</v>
      </c>
      <c r="K15" s="2">
        <v>10</v>
      </c>
      <c r="L15" s="8">
        <v>66.53</v>
      </c>
      <c r="M15" s="9"/>
      <c r="N15" s="6">
        <f t="shared" si="0"/>
        <v>0</v>
      </c>
      <c r="O15" s="10">
        <f>0.088*M15</f>
        <v>0</v>
      </c>
      <c r="P15" s="11">
        <f>0.00013*M15</f>
        <v>0</v>
      </c>
      <c r="Q15" s="12"/>
      <c r="R15" s="13" t="s">
        <v>48</v>
      </c>
      <c r="S15" s="13" t="s">
        <v>32</v>
      </c>
      <c r="T15" s="3" t="str">
        <f>HYPERLINK("https://kanzpp.ru/api/getInfo/image/06699b69-dae4-11ea-a250-ac1f6b442184")</f>
        <v>https://kanzpp.ru/api/getInfo/image/06699b69-dae4-11ea-a250-ac1f6b442184</v>
      </c>
      <c r="U15" s="3"/>
    </row>
    <row r="16" spans="2:21" ht="21" customHeight="1" outlineLevel="5" x14ac:dyDescent="0.2">
      <c r="B16" s="2">
        <v>6</v>
      </c>
      <c r="C16" s="3" t="s">
        <v>49</v>
      </c>
      <c r="D16" s="3" t="s">
        <v>50</v>
      </c>
      <c r="E16" s="4" t="s">
        <v>51</v>
      </c>
      <c r="F16" s="5"/>
      <c r="G16" s="6"/>
      <c r="H16" s="7">
        <v>40</v>
      </c>
      <c r="I16" s="6"/>
      <c r="J16" s="6" t="s">
        <v>30</v>
      </c>
      <c r="K16" s="2">
        <v>10</v>
      </c>
      <c r="L16" s="8">
        <v>69.47</v>
      </c>
      <c r="M16" s="9"/>
      <c r="N16" s="6">
        <f t="shared" si="0"/>
        <v>0</v>
      </c>
      <c r="O16" s="10">
        <f>0.125*M16</f>
        <v>0</v>
      </c>
      <c r="P16" s="11">
        <f>0.00022*M16</f>
        <v>0</v>
      </c>
      <c r="Q16" s="12"/>
      <c r="R16" s="13" t="s">
        <v>52</v>
      </c>
      <c r="S16" s="13" t="s">
        <v>32</v>
      </c>
      <c r="T16" s="3" t="str">
        <f>HYPERLINK("https://kanzpp.ru/api/getInfo/image/d0009fb9-51a1-11e7-977d-5cf3fc4a2490")</f>
        <v>https://kanzpp.ru/api/getInfo/image/d0009fb9-51a1-11e7-977d-5cf3fc4a2490</v>
      </c>
      <c r="U16" s="3"/>
    </row>
    <row r="17" spans="2:21" ht="21" customHeight="1" outlineLevel="5" x14ac:dyDescent="0.2">
      <c r="B17" s="2">
        <v>7</v>
      </c>
      <c r="C17" s="3" t="s">
        <v>53</v>
      </c>
      <c r="D17" s="3" t="s">
        <v>54</v>
      </c>
      <c r="E17" s="4" t="s">
        <v>55</v>
      </c>
      <c r="F17" s="5"/>
      <c r="G17" s="6"/>
      <c r="H17" s="7">
        <v>40</v>
      </c>
      <c r="I17" s="6"/>
      <c r="J17" s="6" t="s">
        <v>30</v>
      </c>
      <c r="K17" s="2">
        <v>10</v>
      </c>
      <c r="L17" s="8">
        <v>69.47</v>
      </c>
      <c r="M17" s="9"/>
      <c r="N17" s="6">
        <f t="shared" si="0"/>
        <v>0</v>
      </c>
      <c r="O17" s="10">
        <f>0.125*M17</f>
        <v>0</v>
      </c>
      <c r="P17" s="11">
        <f>0.00022*M17</f>
        <v>0</v>
      </c>
      <c r="Q17" s="12"/>
      <c r="R17" s="13" t="s">
        <v>56</v>
      </c>
      <c r="S17" s="13" t="s">
        <v>32</v>
      </c>
      <c r="T17" s="3" t="str">
        <f>HYPERLINK("https://kanzpp.ru/api/getInfo/image/3313b3be-a3dd-11ea-a248-ac1f6b442184")</f>
        <v>https://kanzpp.ru/api/getInfo/image/3313b3be-a3dd-11ea-a248-ac1f6b442184</v>
      </c>
      <c r="U17" s="3"/>
    </row>
    <row r="18" spans="2:21" ht="21" customHeight="1" outlineLevel="5" x14ac:dyDescent="0.2">
      <c r="B18" s="2">
        <v>8</v>
      </c>
      <c r="C18" s="3" t="s">
        <v>57</v>
      </c>
      <c r="D18" s="3" t="s">
        <v>58</v>
      </c>
      <c r="E18" s="4" t="s">
        <v>59</v>
      </c>
      <c r="F18" s="5"/>
      <c r="G18" s="6"/>
      <c r="H18" s="7">
        <v>40</v>
      </c>
      <c r="I18" s="6"/>
      <c r="J18" s="6" t="s">
        <v>30</v>
      </c>
      <c r="K18" s="2">
        <v>10</v>
      </c>
      <c r="L18" s="8">
        <v>69.47</v>
      </c>
      <c r="M18" s="9"/>
      <c r="N18" s="6">
        <f t="shared" si="0"/>
        <v>0</v>
      </c>
      <c r="O18" s="15">
        <f>0.11*M18</f>
        <v>0</v>
      </c>
      <c r="P18" s="11">
        <f>0.00028*M18</f>
        <v>0</v>
      </c>
      <c r="Q18" s="12"/>
      <c r="R18" s="13" t="s">
        <v>60</v>
      </c>
      <c r="S18" s="13" t="s">
        <v>32</v>
      </c>
      <c r="T18" s="3" t="str">
        <f>HYPERLINK("https://kanzpp.ru/api/getInfo/image/d95c6518-aa1b-11ea-a248-ac1f6b442184")</f>
        <v>https://kanzpp.ru/api/getInfo/image/d95c6518-aa1b-11ea-a248-ac1f6b442184</v>
      </c>
      <c r="U18" s="3"/>
    </row>
    <row r="19" spans="2:21" ht="21" customHeight="1" outlineLevel="5" x14ac:dyDescent="0.2">
      <c r="B19" s="2">
        <v>9</v>
      </c>
      <c r="C19" s="3" t="s">
        <v>61</v>
      </c>
      <c r="D19" s="3" t="s">
        <v>62</v>
      </c>
      <c r="E19" s="4" t="s">
        <v>63</v>
      </c>
      <c r="F19" s="5"/>
      <c r="G19" s="6"/>
      <c r="H19" s="7">
        <v>40</v>
      </c>
      <c r="I19" s="6"/>
      <c r="J19" s="7">
        <v>35</v>
      </c>
      <c r="K19" s="2">
        <v>10</v>
      </c>
      <c r="L19" s="8">
        <v>66.53</v>
      </c>
      <c r="M19" s="9"/>
      <c r="N19" s="6">
        <f t="shared" si="0"/>
        <v>0</v>
      </c>
      <c r="O19" s="10">
        <f>0.117*M19</f>
        <v>0</v>
      </c>
      <c r="P19" s="11">
        <f>0.00022*M19</f>
        <v>0</v>
      </c>
      <c r="Q19" s="12"/>
      <c r="R19" s="13" t="s">
        <v>64</v>
      </c>
      <c r="S19" s="13" t="s">
        <v>32</v>
      </c>
      <c r="T19" s="3" t="str">
        <f>HYPERLINK("https://kanzpp.ru/api/getInfo/image/1413d7f3-51a3-11e7-977d-5cf3fc4a2490")</f>
        <v>https://kanzpp.ru/api/getInfo/image/1413d7f3-51a3-11e7-977d-5cf3fc4a2490</v>
      </c>
      <c r="U19" s="3"/>
    </row>
    <row r="20" spans="2:21" ht="22.95" customHeight="1" outlineLevel="4" x14ac:dyDescent="0.2">
      <c r="B20" s="60" t="s">
        <v>65</v>
      </c>
      <c r="C20" s="60"/>
      <c r="D20" s="60"/>
    </row>
    <row r="21" spans="2:21" ht="21" customHeight="1" outlineLevel="5" x14ac:dyDescent="0.2">
      <c r="B21" s="2">
        <v>10</v>
      </c>
      <c r="C21" s="3" t="s">
        <v>66</v>
      </c>
      <c r="D21" s="3" t="s">
        <v>67</v>
      </c>
      <c r="E21" s="4" t="s">
        <v>68</v>
      </c>
      <c r="F21" s="5"/>
      <c r="G21" s="6"/>
      <c r="H21" s="7">
        <v>10</v>
      </c>
      <c r="I21" s="7">
        <v>10</v>
      </c>
      <c r="J21" s="7">
        <v>410</v>
      </c>
      <c r="K21" s="2">
        <v>20</v>
      </c>
      <c r="L21" s="8">
        <v>28.31</v>
      </c>
      <c r="M21" s="9"/>
      <c r="N21" s="6">
        <f t="shared" ref="N21:N27" si="1">L21*M21</f>
        <v>0</v>
      </c>
      <c r="O21" s="10">
        <f>0.042*M21</f>
        <v>0</v>
      </c>
      <c r="P21" s="11">
        <f>0.00003*M21</f>
        <v>0</v>
      </c>
      <c r="Q21" s="12"/>
      <c r="R21" s="13" t="s">
        <v>69</v>
      </c>
      <c r="S21" s="13" t="s">
        <v>32</v>
      </c>
      <c r="T21" s="3" t="str">
        <f>HYPERLINK("https://kanzpp.ru/api/getInfo/image/85f1eb41-51a3-11e7-977d-5cf3fc4a2490")</f>
        <v>https://kanzpp.ru/api/getInfo/image/85f1eb41-51a3-11e7-977d-5cf3fc4a2490</v>
      </c>
      <c r="U21" s="3"/>
    </row>
    <row r="22" spans="2:21" ht="21" customHeight="1" outlineLevel="5" x14ac:dyDescent="0.2">
      <c r="B22" s="2">
        <v>11</v>
      </c>
      <c r="C22" s="3" t="s">
        <v>70</v>
      </c>
      <c r="D22" s="3" t="s">
        <v>71</v>
      </c>
      <c r="E22" s="4" t="s">
        <v>72</v>
      </c>
      <c r="F22" s="5"/>
      <c r="G22" s="6"/>
      <c r="H22" s="7">
        <v>10</v>
      </c>
      <c r="I22" s="7">
        <v>10</v>
      </c>
      <c r="J22" s="6" t="s">
        <v>30</v>
      </c>
      <c r="K22" s="2">
        <v>20</v>
      </c>
      <c r="L22" s="8">
        <v>28.9</v>
      </c>
      <c r="M22" s="9"/>
      <c r="N22" s="6">
        <f t="shared" si="1"/>
        <v>0</v>
      </c>
      <c r="O22" s="10">
        <f>0.044*M22</f>
        <v>0</v>
      </c>
      <c r="P22" s="11">
        <f>0.00006*M22</f>
        <v>0</v>
      </c>
      <c r="Q22" s="12"/>
      <c r="R22" s="13" t="s">
        <v>73</v>
      </c>
      <c r="S22" s="13" t="s">
        <v>32</v>
      </c>
      <c r="T22" s="3" t="str">
        <f>HYPERLINK("https://kanzpp.ru/api/getInfo/image/a252d304-51a3-11e7-977d-5cf3fc4a2490")</f>
        <v>https://kanzpp.ru/api/getInfo/image/a252d304-51a3-11e7-977d-5cf3fc4a2490</v>
      </c>
      <c r="U22" s="3"/>
    </row>
    <row r="23" spans="2:21" ht="21" customHeight="1" outlineLevel="5" x14ac:dyDescent="0.2">
      <c r="B23" s="2">
        <v>12</v>
      </c>
      <c r="C23" s="3" t="s">
        <v>74</v>
      </c>
      <c r="D23" s="3" t="s">
        <v>75</v>
      </c>
      <c r="E23" s="4" t="s">
        <v>76</v>
      </c>
      <c r="F23" s="5"/>
      <c r="G23" s="6"/>
      <c r="H23" s="7">
        <v>10</v>
      </c>
      <c r="I23" s="7">
        <v>10</v>
      </c>
      <c r="J23" s="6" t="s">
        <v>30</v>
      </c>
      <c r="K23" s="2">
        <v>10</v>
      </c>
      <c r="L23" s="8">
        <v>42.74</v>
      </c>
      <c r="M23" s="9"/>
      <c r="N23" s="6">
        <f t="shared" si="1"/>
        <v>0</v>
      </c>
      <c r="O23" s="10">
        <f>0.065*M23</f>
        <v>0</v>
      </c>
      <c r="P23" s="11">
        <f>0.00024*M23</f>
        <v>0</v>
      </c>
      <c r="Q23" s="12"/>
      <c r="R23" s="13" t="s">
        <v>77</v>
      </c>
      <c r="S23" s="13" t="s">
        <v>32</v>
      </c>
      <c r="T23" s="3" t="str">
        <f>HYPERLINK("https://kanzpp.ru/api/getInfo/image/99bd5765-720f-11e7-977d-5cf3fc4a2490")</f>
        <v>https://kanzpp.ru/api/getInfo/image/99bd5765-720f-11e7-977d-5cf3fc4a2490</v>
      </c>
      <c r="U23" s="3"/>
    </row>
    <row r="24" spans="2:21" ht="21" customHeight="1" outlineLevel="5" x14ac:dyDescent="0.2">
      <c r="B24" s="2">
        <v>13</v>
      </c>
      <c r="C24" s="3" t="s">
        <v>78</v>
      </c>
      <c r="D24" s="3" t="s">
        <v>79</v>
      </c>
      <c r="E24" s="4" t="s">
        <v>80</v>
      </c>
      <c r="F24" s="5"/>
      <c r="G24" s="6"/>
      <c r="H24" s="7">
        <v>100</v>
      </c>
      <c r="I24" s="6"/>
      <c r="J24" s="6" t="s">
        <v>30</v>
      </c>
      <c r="K24" s="2">
        <v>16</v>
      </c>
      <c r="L24" s="8">
        <v>44.67</v>
      </c>
      <c r="M24" s="9"/>
      <c r="N24" s="6">
        <f t="shared" si="1"/>
        <v>0</v>
      </c>
      <c r="O24" s="10">
        <f>0.046*M24</f>
        <v>0</v>
      </c>
      <c r="P24" s="11">
        <f>0.00003*M24</f>
        <v>0</v>
      </c>
      <c r="Q24" s="12"/>
      <c r="R24" s="13" t="s">
        <v>81</v>
      </c>
      <c r="S24" s="13" t="s">
        <v>32</v>
      </c>
      <c r="T24" s="3" t="str">
        <f>HYPERLINK("https://kanzpp.ru/api/getInfo/image/71145b59-51a3-11e7-977d-5cf3fc4a2490")</f>
        <v>https://kanzpp.ru/api/getInfo/image/71145b59-51a3-11e7-977d-5cf3fc4a2490</v>
      </c>
      <c r="U24" s="3"/>
    </row>
    <row r="25" spans="2:21" ht="21" customHeight="1" outlineLevel="5" x14ac:dyDescent="0.2">
      <c r="B25" s="2">
        <v>14</v>
      </c>
      <c r="C25" s="3" t="s">
        <v>82</v>
      </c>
      <c r="D25" s="3" t="s">
        <v>83</v>
      </c>
      <c r="E25" s="4" t="s">
        <v>80</v>
      </c>
      <c r="F25" s="5"/>
      <c r="G25" s="6"/>
      <c r="H25" s="7">
        <v>100</v>
      </c>
      <c r="I25" s="7">
        <v>4</v>
      </c>
      <c r="J25" s="6" t="s">
        <v>30</v>
      </c>
      <c r="K25" s="2">
        <v>16</v>
      </c>
      <c r="L25" s="8">
        <v>33.33</v>
      </c>
      <c r="M25" s="9"/>
      <c r="N25" s="6">
        <f t="shared" si="1"/>
        <v>0</v>
      </c>
      <c r="O25" s="15">
        <f>0.08*M25</f>
        <v>0</v>
      </c>
      <c r="P25" s="14">
        <f>0.0001*M25</f>
        <v>0</v>
      </c>
      <c r="Q25" s="12"/>
      <c r="R25" s="13"/>
      <c r="S25" s="13" t="s">
        <v>32</v>
      </c>
      <c r="T25" s="3" t="str">
        <f>HYPERLINK("https://kanzpp.ru/api/getInfo/image/be4e1930-0177-11ef-a25d-00155d82e908")</f>
        <v>https://kanzpp.ru/api/getInfo/image/be4e1930-0177-11ef-a25d-00155d82e908</v>
      </c>
      <c r="U25" s="3"/>
    </row>
    <row r="26" spans="2:21" ht="21" customHeight="1" outlineLevel="5" x14ac:dyDescent="0.2">
      <c r="B26" s="2">
        <v>15</v>
      </c>
      <c r="C26" s="3" t="s">
        <v>84</v>
      </c>
      <c r="D26" s="3" t="s">
        <v>85</v>
      </c>
      <c r="E26" s="4" t="s">
        <v>86</v>
      </c>
      <c r="F26" s="5"/>
      <c r="G26" s="6"/>
      <c r="H26" s="7">
        <v>32</v>
      </c>
      <c r="I26" s="7">
        <v>1</v>
      </c>
      <c r="J26" s="6" t="s">
        <v>30</v>
      </c>
      <c r="K26" s="2">
        <v>12</v>
      </c>
      <c r="L26" s="8">
        <v>46.05</v>
      </c>
      <c r="M26" s="9"/>
      <c r="N26" s="6">
        <f t="shared" si="1"/>
        <v>0</v>
      </c>
      <c r="O26" s="10">
        <f>0.079*M26</f>
        <v>0</v>
      </c>
      <c r="P26" s="11">
        <f>0.00016*M26</f>
        <v>0</v>
      </c>
      <c r="Q26" s="12"/>
      <c r="R26" s="13" t="s">
        <v>87</v>
      </c>
      <c r="S26" s="13" t="s">
        <v>32</v>
      </c>
      <c r="T26" s="3" t="str">
        <f>HYPERLINK("https://kanzpp.ru/api/getInfo/image/d0ecc5ea-51a2-11e7-977d-5cf3fc4a2490")</f>
        <v>https://kanzpp.ru/api/getInfo/image/d0ecc5ea-51a2-11e7-977d-5cf3fc4a2490</v>
      </c>
      <c r="U26" s="3"/>
    </row>
    <row r="27" spans="2:21" ht="21" customHeight="1" outlineLevel="5" x14ac:dyDescent="0.2">
      <c r="B27" s="2">
        <v>16</v>
      </c>
      <c r="C27" s="3" t="s">
        <v>88</v>
      </c>
      <c r="D27" s="3" t="s">
        <v>89</v>
      </c>
      <c r="E27" s="4" t="s">
        <v>90</v>
      </c>
      <c r="F27" s="5"/>
      <c r="G27" s="6"/>
      <c r="H27" s="7">
        <v>32</v>
      </c>
      <c r="I27" s="6"/>
      <c r="J27" s="6" t="s">
        <v>30</v>
      </c>
      <c r="K27" s="2">
        <v>12</v>
      </c>
      <c r="L27" s="8">
        <v>53.86</v>
      </c>
      <c r="M27" s="9"/>
      <c r="N27" s="6">
        <f t="shared" si="1"/>
        <v>0</v>
      </c>
      <c r="O27" s="10">
        <f>0.069*M27</f>
        <v>0</v>
      </c>
      <c r="P27" s="11">
        <f>0.00021*M27</f>
        <v>0</v>
      </c>
      <c r="Q27" s="12"/>
      <c r="R27" s="13" t="s">
        <v>91</v>
      </c>
      <c r="S27" s="13" t="s">
        <v>32</v>
      </c>
      <c r="T27" s="3" t="str">
        <f>HYPERLINK("https://kanzpp.ru/api/getInfo/image/b6b1bc05-51a2-11e7-977d-5cf3fc4a2490")</f>
        <v>https://kanzpp.ru/api/getInfo/image/b6b1bc05-51a2-11e7-977d-5cf3fc4a2490</v>
      </c>
      <c r="U27" s="3"/>
    </row>
    <row r="28" spans="2:21" ht="22.95" customHeight="1" outlineLevel="3" x14ac:dyDescent="0.2">
      <c r="B28" s="59" t="s">
        <v>92</v>
      </c>
      <c r="C28" s="59"/>
      <c r="D28" s="59"/>
    </row>
    <row r="29" spans="2:21" ht="21" customHeight="1" outlineLevel="4" x14ac:dyDescent="0.2">
      <c r="B29" s="2">
        <v>17</v>
      </c>
      <c r="C29" s="3" t="s">
        <v>93</v>
      </c>
      <c r="D29" s="3" t="s">
        <v>94</v>
      </c>
      <c r="E29" s="4" t="s">
        <v>95</v>
      </c>
      <c r="F29" s="5"/>
      <c r="G29" s="6"/>
      <c r="H29" s="7">
        <v>80</v>
      </c>
      <c r="I29" s="6"/>
      <c r="J29" s="7">
        <v>1</v>
      </c>
      <c r="K29" s="2">
        <v>1</v>
      </c>
      <c r="L29" s="8">
        <v>39.35</v>
      </c>
      <c r="M29" s="9"/>
      <c r="N29" s="6">
        <f>L29*M29</f>
        <v>0</v>
      </c>
      <c r="O29" s="15">
        <f>0.02*M29</f>
        <v>0</v>
      </c>
      <c r="P29" s="11">
        <f>0.00023*M29</f>
        <v>0</v>
      </c>
      <c r="Q29" s="12"/>
      <c r="R29" s="13" t="s">
        <v>96</v>
      </c>
      <c r="S29" s="13" t="s">
        <v>97</v>
      </c>
      <c r="T29" s="3" t="str">
        <f>HYPERLINK("https://kanzpp.ru/api/getInfo/image/01d0672b-a9e8-11e9-a22d-ac1f6b442184")</f>
        <v>https://kanzpp.ru/api/getInfo/image/01d0672b-a9e8-11e9-a22d-ac1f6b442184</v>
      </c>
      <c r="U29" s="3"/>
    </row>
    <row r="30" spans="2:21" ht="22.95" customHeight="1" outlineLevel="3" x14ac:dyDescent="0.2">
      <c r="B30" s="59" t="s">
        <v>98</v>
      </c>
      <c r="C30" s="59"/>
      <c r="D30" s="59"/>
    </row>
    <row r="31" spans="2:21" ht="22.95" customHeight="1" outlineLevel="4" x14ac:dyDescent="0.2">
      <c r="B31" s="60" t="s">
        <v>99</v>
      </c>
      <c r="C31" s="60"/>
      <c r="D31" s="60"/>
    </row>
    <row r="32" spans="2:21" ht="21" customHeight="1" outlineLevel="5" x14ac:dyDescent="0.2">
      <c r="B32" s="2">
        <v>18</v>
      </c>
      <c r="C32" s="3" t="s">
        <v>100</v>
      </c>
      <c r="D32" s="3" t="s">
        <v>101</v>
      </c>
      <c r="E32" s="4" t="s">
        <v>102</v>
      </c>
      <c r="F32" s="5"/>
      <c r="G32" s="6"/>
      <c r="H32" s="7">
        <v>400</v>
      </c>
      <c r="I32" s="7">
        <v>20</v>
      </c>
      <c r="J32" s="7">
        <v>1</v>
      </c>
      <c r="K32" s="2">
        <v>1</v>
      </c>
      <c r="L32" s="8">
        <v>13.4</v>
      </c>
      <c r="M32" s="9"/>
      <c r="N32" s="6">
        <f>L32*M32</f>
        <v>0</v>
      </c>
      <c r="O32" s="10">
        <f>0.011*M32</f>
        <v>0</v>
      </c>
      <c r="P32" s="11">
        <f>0.00001*M32</f>
        <v>0</v>
      </c>
      <c r="Q32" s="12"/>
      <c r="R32" s="13" t="s">
        <v>103</v>
      </c>
      <c r="S32" s="13" t="s">
        <v>97</v>
      </c>
      <c r="T32" s="3" t="str">
        <f>HYPERLINK("https://kanzpp.ru/api/getInfo/image/338e78b7-aadb-11e5-9e78-5cf3fc4a2490")</f>
        <v>https://kanzpp.ru/api/getInfo/image/338e78b7-aadb-11e5-9e78-5cf3fc4a2490</v>
      </c>
      <c r="U32" s="3"/>
    </row>
    <row r="33" spans="2:21" ht="22.95" customHeight="1" outlineLevel="3" x14ac:dyDescent="0.2">
      <c r="B33" s="59" t="s">
        <v>104</v>
      </c>
      <c r="C33" s="59"/>
      <c r="D33" s="59"/>
    </row>
    <row r="34" spans="2:21" ht="21" customHeight="1" outlineLevel="4" x14ac:dyDescent="0.2">
      <c r="B34" s="2">
        <v>19</v>
      </c>
      <c r="C34" s="3" t="s">
        <v>105</v>
      </c>
      <c r="D34" s="3" t="s">
        <v>106</v>
      </c>
      <c r="E34" s="4" t="s">
        <v>107</v>
      </c>
      <c r="F34" s="5"/>
      <c r="G34" s="6"/>
      <c r="H34" s="7">
        <v>16</v>
      </c>
      <c r="I34" s="6"/>
      <c r="J34" s="7">
        <v>914</v>
      </c>
      <c r="K34" s="2">
        <v>3</v>
      </c>
      <c r="L34" s="8">
        <v>214.67</v>
      </c>
      <c r="M34" s="9"/>
      <c r="N34" s="6">
        <f t="shared" ref="N34:N48" si="2">L34*M34</f>
        <v>0</v>
      </c>
      <c r="O34" s="10">
        <f>0.106*M34</f>
        <v>0</v>
      </c>
      <c r="P34" s="11">
        <f>0.00031*M34</f>
        <v>0</v>
      </c>
      <c r="Q34" s="12"/>
      <c r="R34" s="13" t="s">
        <v>108</v>
      </c>
      <c r="S34" s="13" t="s">
        <v>97</v>
      </c>
      <c r="T34" s="3" t="str">
        <f>HYPERLINK("https://kanzpp.ru/api/getInfo/image/f447ebb7-0c8d-11eb-a25b-ac1f6b442184")</f>
        <v>https://kanzpp.ru/api/getInfo/image/f447ebb7-0c8d-11eb-a25b-ac1f6b442184</v>
      </c>
      <c r="U34" s="3"/>
    </row>
    <row r="35" spans="2:21" ht="21" customHeight="1" outlineLevel="4" x14ac:dyDescent="0.2">
      <c r="B35" s="2">
        <v>20</v>
      </c>
      <c r="C35" s="3" t="s">
        <v>109</v>
      </c>
      <c r="D35" s="3" t="s">
        <v>110</v>
      </c>
      <c r="E35" s="4" t="s">
        <v>111</v>
      </c>
      <c r="F35" s="5"/>
      <c r="G35" s="6"/>
      <c r="H35" s="7">
        <v>16</v>
      </c>
      <c r="I35" s="6"/>
      <c r="J35" s="7">
        <v>4</v>
      </c>
      <c r="K35" s="2">
        <v>3</v>
      </c>
      <c r="L35" s="8">
        <v>214.67</v>
      </c>
      <c r="M35" s="9"/>
      <c r="N35" s="6">
        <f t="shared" si="2"/>
        <v>0</v>
      </c>
      <c r="O35" s="15">
        <f>0.26*M35</f>
        <v>0</v>
      </c>
      <c r="P35" s="10">
        <f>0.007*M35</f>
        <v>0</v>
      </c>
      <c r="Q35" s="12"/>
      <c r="R35" s="13" t="s">
        <v>112</v>
      </c>
      <c r="S35" s="13" t="s">
        <v>97</v>
      </c>
      <c r="T35" s="3" t="str">
        <f>HYPERLINK("https://kanzpp.ru/api/getInfo/image/c1a4117b-9eb7-11eb-a201-ac1f6b442185")</f>
        <v>https://kanzpp.ru/api/getInfo/image/c1a4117b-9eb7-11eb-a201-ac1f6b442185</v>
      </c>
      <c r="U35" s="3"/>
    </row>
    <row r="36" spans="2:21" ht="21" customHeight="1" outlineLevel="4" x14ac:dyDescent="0.2">
      <c r="B36" s="2">
        <v>21</v>
      </c>
      <c r="C36" s="3" t="s">
        <v>113</v>
      </c>
      <c r="D36" s="3" t="s">
        <v>114</v>
      </c>
      <c r="E36" s="4" t="s">
        <v>115</v>
      </c>
      <c r="F36" s="5"/>
      <c r="G36" s="6"/>
      <c r="H36" s="7">
        <v>16</v>
      </c>
      <c r="I36" s="6"/>
      <c r="J36" s="7">
        <v>12</v>
      </c>
      <c r="K36" s="2">
        <v>3</v>
      </c>
      <c r="L36" s="8">
        <v>214.67</v>
      </c>
      <c r="M36" s="9"/>
      <c r="N36" s="6">
        <f t="shared" si="2"/>
        <v>0</v>
      </c>
      <c r="O36" s="15">
        <f>0.26*M36</f>
        <v>0</v>
      </c>
      <c r="P36" s="10">
        <f>0.007*M36</f>
        <v>0</v>
      </c>
      <c r="Q36" s="12"/>
      <c r="R36" s="13" t="s">
        <v>116</v>
      </c>
      <c r="S36" s="13" t="s">
        <v>97</v>
      </c>
      <c r="T36" s="3" t="str">
        <f>HYPERLINK("https://kanzpp.ru/api/getInfo/image/f5652683-9eb7-11eb-a201-ac1f6b442185")</f>
        <v>https://kanzpp.ru/api/getInfo/image/f5652683-9eb7-11eb-a201-ac1f6b442185</v>
      </c>
      <c r="U36" s="3"/>
    </row>
    <row r="37" spans="2:21" ht="21" customHeight="1" outlineLevel="4" x14ac:dyDescent="0.2">
      <c r="B37" s="2">
        <v>22</v>
      </c>
      <c r="C37" s="3" t="s">
        <v>117</v>
      </c>
      <c r="D37" s="3" t="s">
        <v>118</v>
      </c>
      <c r="E37" s="4" t="s">
        <v>119</v>
      </c>
      <c r="F37" s="5"/>
      <c r="G37" s="6"/>
      <c r="H37" s="7">
        <v>16</v>
      </c>
      <c r="I37" s="6"/>
      <c r="J37" s="7">
        <v>816</v>
      </c>
      <c r="K37" s="2">
        <v>3</v>
      </c>
      <c r="L37" s="8">
        <v>214.67</v>
      </c>
      <c r="M37" s="9"/>
      <c r="N37" s="6">
        <f t="shared" si="2"/>
        <v>0</v>
      </c>
      <c r="O37" s="15">
        <f>0.25*M37</f>
        <v>0</v>
      </c>
      <c r="P37" s="11">
        <f>0.00774*M37</f>
        <v>0</v>
      </c>
      <c r="Q37" s="12"/>
      <c r="R37" s="13" t="s">
        <v>120</v>
      </c>
      <c r="S37" s="13" t="s">
        <v>97</v>
      </c>
      <c r="T37" s="3" t="str">
        <f>HYPERLINK("https://kanzpp.ru/api/getInfo/image/99ea5f7e-0c8d-11eb-a25b-ac1f6b442184")</f>
        <v>https://kanzpp.ru/api/getInfo/image/99ea5f7e-0c8d-11eb-a25b-ac1f6b442184</v>
      </c>
      <c r="U37" s="3"/>
    </row>
    <row r="38" spans="2:21" ht="21" customHeight="1" outlineLevel="4" x14ac:dyDescent="0.2">
      <c r="B38" s="2">
        <v>23</v>
      </c>
      <c r="C38" s="3" t="s">
        <v>121</v>
      </c>
      <c r="D38" s="3" t="s">
        <v>122</v>
      </c>
      <c r="E38" s="4" t="s">
        <v>123</v>
      </c>
      <c r="F38" s="5"/>
      <c r="G38" s="6"/>
      <c r="H38" s="7">
        <v>16</v>
      </c>
      <c r="I38" s="6"/>
      <c r="J38" s="7">
        <v>387</v>
      </c>
      <c r="K38" s="2">
        <v>3</v>
      </c>
      <c r="L38" s="8">
        <v>214.67</v>
      </c>
      <c r="M38" s="9"/>
      <c r="N38" s="6">
        <f t="shared" si="2"/>
        <v>0</v>
      </c>
      <c r="O38" s="15">
        <f>0.26*M38</f>
        <v>0</v>
      </c>
      <c r="P38" s="10">
        <f>0.007*M38</f>
        <v>0</v>
      </c>
      <c r="Q38" s="12"/>
      <c r="R38" s="13" t="s">
        <v>124</v>
      </c>
      <c r="S38" s="13" t="s">
        <v>97</v>
      </c>
      <c r="T38" s="3" t="str">
        <f>HYPERLINK("https://kanzpp.ru/api/getInfo/image/c901f30d-0c8d-11eb-a25b-ac1f6b442184")</f>
        <v>https://kanzpp.ru/api/getInfo/image/c901f30d-0c8d-11eb-a25b-ac1f6b442184</v>
      </c>
      <c r="U38" s="3"/>
    </row>
    <row r="39" spans="2:21" ht="21" customHeight="1" outlineLevel="4" x14ac:dyDescent="0.2">
      <c r="B39" s="2">
        <v>24</v>
      </c>
      <c r="C39" s="3" t="s">
        <v>125</v>
      </c>
      <c r="D39" s="3" t="s">
        <v>126</v>
      </c>
      <c r="E39" s="4" t="s">
        <v>127</v>
      </c>
      <c r="F39" s="5"/>
      <c r="G39" s="6"/>
      <c r="H39" s="7">
        <v>16</v>
      </c>
      <c r="I39" s="6"/>
      <c r="J39" s="6" t="s">
        <v>30</v>
      </c>
      <c r="K39" s="2">
        <v>3</v>
      </c>
      <c r="L39" s="8">
        <v>212</v>
      </c>
      <c r="M39" s="9"/>
      <c r="N39" s="6">
        <f t="shared" si="2"/>
        <v>0</v>
      </c>
      <c r="O39" s="10">
        <f>0.254*M39</f>
        <v>0</v>
      </c>
      <c r="P39" s="11">
        <f>0.00822*M39</f>
        <v>0</v>
      </c>
      <c r="Q39" s="12"/>
      <c r="R39" s="13" t="s">
        <v>128</v>
      </c>
      <c r="S39" s="13" t="s">
        <v>97</v>
      </c>
      <c r="T39" s="3" t="str">
        <f>HYPERLINK("https://kanzpp.ru/api/getInfo/image/9318d07b-5a06-11e9-a222-ac1f6b442184")</f>
        <v>https://kanzpp.ru/api/getInfo/image/9318d07b-5a06-11e9-a222-ac1f6b442184</v>
      </c>
      <c r="U39" s="3"/>
    </row>
    <row r="40" spans="2:21" ht="21" customHeight="1" outlineLevel="4" x14ac:dyDescent="0.2">
      <c r="B40" s="2">
        <v>25</v>
      </c>
      <c r="C40" s="3" t="s">
        <v>129</v>
      </c>
      <c r="D40" s="3" t="s">
        <v>130</v>
      </c>
      <c r="E40" s="4" t="s">
        <v>131</v>
      </c>
      <c r="F40" s="5"/>
      <c r="G40" s="6"/>
      <c r="H40" s="7">
        <v>16</v>
      </c>
      <c r="I40" s="6"/>
      <c r="J40" s="6" t="s">
        <v>30</v>
      </c>
      <c r="K40" s="2">
        <v>3</v>
      </c>
      <c r="L40" s="8">
        <v>212</v>
      </c>
      <c r="M40" s="9"/>
      <c r="N40" s="6">
        <f t="shared" si="2"/>
        <v>0</v>
      </c>
      <c r="O40" s="10">
        <f>0.252*M40</f>
        <v>0</v>
      </c>
      <c r="P40" s="11">
        <f>0.00808*M40</f>
        <v>0</v>
      </c>
      <c r="Q40" s="12"/>
      <c r="R40" s="13" t="s">
        <v>132</v>
      </c>
      <c r="S40" s="13" t="s">
        <v>97</v>
      </c>
      <c r="T40" s="3" t="str">
        <f>HYPERLINK("https://kanzpp.ru/api/getInfo/image/6b31cf3e-5a06-11e9-a222-ac1f6b442184")</f>
        <v>https://kanzpp.ru/api/getInfo/image/6b31cf3e-5a06-11e9-a222-ac1f6b442184</v>
      </c>
      <c r="U40" s="3"/>
    </row>
    <row r="41" spans="2:21" ht="21" customHeight="1" outlineLevel="4" x14ac:dyDescent="0.2">
      <c r="B41" s="2">
        <v>26</v>
      </c>
      <c r="C41" s="3" t="s">
        <v>133</v>
      </c>
      <c r="D41" s="3" t="s">
        <v>134</v>
      </c>
      <c r="E41" s="4" t="s">
        <v>135</v>
      </c>
      <c r="F41" s="5"/>
      <c r="G41" s="6"/>
      <c r="H41" s="7">
        <v>24</v>
      </c>
      <c r="I41" s="6"/>
      <c r="J41" s="7">
        <v>178</v>
      </c>
      <c r="K41" s="2">
        <v>4</v>
      </c>
      <c r="L41" s="8">
        <v>166.32</v>
      </c>
      <c r="M41" s="9"/>
      <c r="N41" s="6">
        <f t="shared" si="2"/>
        <v>0</v>
      </c>
      <c r="O41" s="10">
        <f>0.251*M41</f>
        <v>0</v>
      </c>
      <c r="P41" s="11">
        <f>0.00531*M41</f>
        <v>0</v>
      </c>
      <c r="Q41" s="12"/>
      <c r="R41" s="13" t="s">
        <v>136</v>
      </c>
      <c r="S41" s="13" t="s">
        <v>97</v>
      </c>
      <c r="T41" s="3" t="str">
        <f>HYPERLINK("https://kanzpp.ru/api/getInfo/image/3a89c4ff-9eba-11eb-a201-ac1f6b442185")</f>
        <v>https://kanzpp.ru/api/getInfo/image/3a89c4ff-9eba-11eb-a201-ac1f6b442185</v>
      </c>
      <c r="U41" s="3"/>
    </row>
    <row r="42" spans="2:21" ht="21" customHeight="1" outlineLevel="4" x14ac:dyDescent="0.2">
      <c r="B42" s="2">
        <v>27</v>
      </c>
      <c r="C42" s="3" t="s">
        <v>137</v>
      </c>
      <c r="D42" s="3" t="s">
        <v>138</v>
      </c>
      <c r="E42" s="4" t="s">
        <v>139</v>
      </c>
      <c r="F42" s="5"/>
      <c r="G42" s="6"/>
      <c r="H42" s="7">
        <v>24</v>
      </c>
      <c r="I42" s="6"/>
      <c r="J42" s="7">
        <v>267</v>
      </c>
      <c r="K42" s="2">
        <v>4</v>
      </c>
      <c r="L42" s="8">
        <v>166.32</v>
      </c>
      <c r="M42" s="9"/>
      <c r="N42" s="6">
        <f t="shared" si="2"/>
        <v>0</v>
      </c>
      <c r="O42" s="15">
        <f t="shared" ref="O42:O47" si="3">0.21*M42</f>
        <v>0</v>
      </c>
      <c r="P42" s="11">
        <f t="shared" ref="P42:P47" si="4">0.00538*M42</f>
        <v>0</v>
      </c>
      <c r="Q42" s="12"/>
      <c r="R42" s="13" t="s">
        <v>140</v>
      </c>
      <c r="S42" s="13" t="s">
        <v>97</v>
      </c>
      <c r="T42" s="3" t="str">
        <f>HYPERLINK("https://kanzpp.ru/api/getInfo/image/0560afa6-9eba-11eb-a201-ac1f6b442185")</f>
        <v>https://kanzpp.ru/api/getInfo/image/0560afa6-9eba-11eb-a201-ac1f6b442185</v>
      </c>
      <c r="U42" s="3"/>
    </row>
    <row r="43" spans="2:21" ht="21" customHeight="1" outlineLevel="4" x14ac:dyDescent="0.2">
      <c r="B43" s="2">
        <v>28</v>
      </c>
      <c r="C43" s="3" t="s">
        <v>141</v>
      </c>
      <c r="D43" s="3" t="s">
        <v>142</v>
      </c>
      <c r="E43" s="4" t="s">
        <v>143</v>
      </c>
      <c r="F43" s="5"/>
      <c r="G43" s="6"/>
      <c r="H43" s="7">
        <v>24</v>
      </c>
      <c r="I43" s="6"/>
      <c r="J43" s="7">
        <v>118</v>
      </c>
      <c r="K43" s="2">
        <v>4</v>
      </c>
      <c r="L43" s="8">
        <v>166.32</v>
      </c>
      <c r="M43" s="9"/>
      <c r="N43" s="6">
        <f t="shared" si="2"/>
        <v>0</v>
      </c>
      <c r="O43" s="15">
        <f t="shared" si="3"/>
        <v>0</v>
      </c>
      <c r="P43" s="11">
        <f t="shared" si="4"/>
        <v>0</v>
      </c>
      <c r="Q43" s="12"/>
      <c r="R43" s="13" t="s">
        <v>144</v>
      </c>
      <c r="S43" s="13" t="s">
        <v>97</v>
      </c>
      <c r="T43" s="3" t="str">
        <f>HYPERLINK("https://kanzpp.ru/api/getInfo/image/66aa99f2-9eba-11eb-a201-ac1f6b442185")</f>
        <v>https://kanzpp.ru/api/getInfo/image/66aa99f2-9eba-11eb-a201-ac1f6b442185</v>
      </c>
      <c r="U43" s="3"/>
    </row>
    <row r="44" spans="2:21" ht="21" customHeight="1" outlineLevel="4" x14ac:dyDescent="0.2">
      <c r="B44" s="2">
        <v>29</v>
      </c>
      <c r="C44" s="3" t="s">
        <v>145</v>
      </c>
      <c r="D44" s="3" t="s">
        <v>146</v>
      </c>
      <c r="E44" s="4" t="s">
        <v>147</v>
      </c>
      <c r="F44" s="5"/>
      <c r="G44" s="6"/>
      <c r="H44" s="7">
        <v>24</v>
      </c>
      <c r="I44" s="6"/>
      <c r="J44" s="7">
        <v>10</v>
      </c>
      <c r="K44" s="2">
        <v>4</v>
      </c>
      <c r="L44" s="8">
        <v>166.32</v>
      </c>
      <c r="M44" s="9"/>
      <c r="N44" s="6">
        <f t="shared" si="2"/>
        <v>0</v>
      </c>
      <c r="O44" s="15">
        <f t="shared" si="3"/>
        <v>0</v>
      </c>
      <c r="P44" s="11">
        <f t="shared" si="4"/>
        <v>0</v>
      </c>
      <c r="Q44" s="12"/>
      <c r="R44" s="13" t="s">
        <v>148</v>
      </c>
      <c r="S44" s="13" t="s">
        <v>97</v>
      </c>
      <c r="T44" s="3" t="str">
        <f>HYPERLINK("https://kanzpp.ru/api/getInfo/image/8e4c23d8-0c8e-11eb-a25b-ac1f6b442184")</f>
        <v>https://kanzpp.ru/api/getInfo/image/8e4c23d8-0c8e-11eb-a25b-ac1f6b442184</v>
      </c>
      <c r="U44" s="3"/>
    </row>
    <row r="45" spans="2:21" ht="21" customHeight="1" outlineLevel="4" x14ac:dyDescent="0.2">
      <c r="B45" s="2">
        <v>30</v>
      </c>
      <c r="C45" s="3" t="s">
        <v>149</v>
      </c>
      <c r="D45" s="3" t="s">
        <v>150</v>
      </c>
      <c r="E45" s="4" t="s">
        <v>151</v>
      </c>
      <c r="F45" s="5"/>
      <c r="G45" s="6"/>
      <c r="H45" s="7">
        <v>24</v>
      </c>
      <c r="I45" s="6"/>
      <c r="J45" s="7">
        <v>304</v>
      </c>
      <c r="K45" s="2">
        <v>4</v>
      </c>
      <c r="L45" s="8">
        <v>166.32</v>
      </c>
      <c r="M45" s="9"/>
      <c r="N45" s="6">
        <f t="shared" si="2"/>
        <v>0</v>
      </c>
      <c r="O45" s="15">
        <f t="shared" si="3"/>
        <v>0</v>
      </c>
      <c r="P45" s="11">
        <f t="shared" si="4"/>
        <v>0</v>
      </c>
      <c r="Q45" s="12"/>
      <c r="R45" s="13" t="s">
        <v>152</v>
      </c>
      <c r="S45" s="13" t="s">
        <v>97</v>
      </c>
      <c r="T45" s="3" t="str">
        <f>HYPERLINK("https://kanzpp.ru/api/getInfo/image/325757a6-0c8e-11eb-a25b-ac1f6b442184")</f>
        <v>https://kanzpp.ru/api/getInfo/image/325757a6-0c8e-11eb-a25b-ac1f6b442184</v>
      </c>
      <c r="U45" s="3"/>
    </row>
    <row r="46" spans="2:21" ht="21" customHeight="1" outlineLevel="4" x14ac:dyDescent="0.2">
      <c r="B46" s="2">
        <v>31</v>
      </c>
      <c r="C46" s="3" t="s">
        <v>153</v>
      </c>
      <c r="D46" s="3" t="s">
        <v>154</v>
      </c>
      <c r="E46" s="4" t="s">
        <v>155</v>
      </c>
      <c r="F46" s="5"/>
      <c r="G46" s="6"/>
      <c r="H46" s="7">
        <v>24</v>
      </c>
      <c r="I46" s="6"/>
      <c r="J46" s="7">
        <v>10</v>
      </c>
      <c r="K46" s="2">
        <v>4</v>
      </c>
      <c r="L46" s="8">
        <v>166.32</v>
      </c>
      <c r="M46" s="9"/>
      <c r="N46" s="6">
        <f t="shared" si="2"/>
        <v>0</v>
      </c>
      <c r="O46" s="15">
        <f t="shared" si="3"/>
        <v>0</v>
      </c>
      <c r="P46" s="11">
        <f t="shared" si="4"/>
        <v>0</v>
      </c>
      <c r="Q46" s="12"/>
      <c r="R46" s="13" t="s">
        <v>156</v>
      </c>
      <c r="S46" s="13" t="s">
        <v>97</v>
      </c>
      <c r="T46" s="3" t="str">
        <f>HYPERLINK("https://kanzpp.ru/api/getInfo/image/c6a432e9-0c85-11eb-a25b-ac1f6b442184")</f>
        <v>https://kanzpp.ru/api/getInfo/image/c6a432e9-0c85-11eb-a25b-ac1f6b442184</v>
      </c>
      <c r="U46" s="3"/>
    </row>
    <row r="47" spans="2:21" ht="21" customHeight="1" outlineLevel="4" x14ac:dyDescent="0.2">
      <c r="B47" s="2">
        <v>32</v>
      </c>
      <c r="C47" s="3" t="s">
        <v>157</v>
      </c>
      <c r="D47" s="3" t="s">
        <v>158</v>
      </c>
      <c r="E47" s="4" t="s">
        <v>159</v>
      </c>
      <c r="F47" s="5"/>
      <c r="G47" s="6"/>
      <c r="H47" s="7">
        <v>24</v>
      </c>
      <c r="I47" s="6"/>
      <c r="J47" s="7">
        <v>10</v>
      </c>
      <c r="K47" s="2">
        <v>4</v>
      </c>
      <c r="L47" s="8">
        <v>166.32</v>
      </c>
      <c r="M47" s="9"/>
      <c r="N47" s="6">
        <f t="shared" si="2"/>
        <v>0</v>
      </c>
      <c r="O47" s="15">
        <f t="shared" si="3"/>
        <v>0</v>
      </c>
      <c r="P47" s="11">
        <f t="shared" si="4"/>
        <v>0</v>
      </c>
      <c r="Q47" s="12"/>
      <c r="R47" s="13" t="s">
        <v>160</v>
      </c>
      <c r="S47" s="13" t="s">
        <v>97</v>
      </c>
      <c r="T47" s="3" t="str">
        <f>HYPERLINK("https://kanzpp.ru/api/getInfo/image/5b5740ed-0c8e-11eb-a25b-ac1f6b442184")</f>
        <v>https://kanzpp.ru/api/getInfo/image/5b5740ed-0c8e-11eb-a25b-ac1f6b442184</v>
      </c>
      <c r="U47" s="3"/>
    </row>
    <row r="48" spans="2:21" ht="21" customHeight="1" outlineLevel="4" x14ac:dyDescent="0.2">
      <c r="B48" s="2">
        <v>33</v>
      </c>
      <c r="C48" s="3" t="s">
        <v>161</v>
      </c>
      <c r="D48" s="3" t="s">
        <v>162</v>
      </c>
      <c r="E48" s="4" t="s">
        <v>163</v>
      </c>
      <c r="F48" s="5"/>
      <c r="G48" s="6"/>
      <c r="H48" s="7">
        <v>24</v>
      </c>
      <c r="I48" s="6"/>
      <c r="J48" s="7">
        <v>836</v>
      </c>
      <c r="K48" s="2">
        <v>4</v>
      </c>
      <c r="L48" s="8">
        <v>147</v>
      </c>
      <c r="M48" s="9"/>
      <c r="N48" s="6">
        <f t="shared" si="2"/>
        <v>0</v>
      </c>
      <c r="O48" s="10">
        <f>0.199*M48</f>
        <v>0</v>
      </c>
      <c r="P48" s="11">
        <f>0.00553*M48</f>
        <v>0</v>
      </c>
      <c r="Q48" s="12"/>
      <c r="R48" s="13" t="s">
        <v>164</v>
      </c>
      <c r="S48" s="13" t="s">
        <v>97</v>
      </c>
      <c r="T48" s="3" t="str">
        <f>HYPERLINK("https://kanzpp.ru/api/getInfo/image/f2174a38-5a05-11e9-a222-ac1f6b442184")</f>
        <v>https://kanzpp.ru/api/getInfo/image/f2174a38-5a05-11e9-a222-ac1f6b442184</v>
      </c>
      <c r="U48" s="3"/>
    </row>
    <row r="49" spans="2:21" ht="22.95" customHeight="1" outlineLevel="3" x14ac:dyDescent="0.2">
      <c r="B49" s="59" t="s">
        <v>165</v>
      </c>
      <c r="C49" s="59"/>
      <c r="D49" s="59"/>
    </row>
    <row r="50" spans="2:21" ht="21" customHeight="1" outlineLevel="4" x14ac:dyDescent="0.2">
      <c r="B50" s="2">
        <v>34</v>
      </c>
      <c r="C50" s="3" t="s">
        <v>166</v>
      </c>
      <c r="D50" s="3" t="s">
        <v>167</v>
      </c>
      <c r="E50" s="4" t="s">
        <v>168</v>
      </c>
      <c r="F50" s="5"/>
      <c r="G50" s="6"/>
      <c r="H50" s="7">
        <v>80</v>
      </c>
      <c r="I50" s="6"/>
      <c r="J50" s="16">
        <v>2889</v>
      </c>
      <c r="K50" s="2">
        <v>10</v>
      </c>
      <c r="L50" s="8">
        <v>56</v>
      </c>
      <c r="M50" s="9"/>
      <c r="N50" s="6">
        <f>L50*M50</f>
        <v>0</v>
      </c>
      <c r="O50" s="15">
        <f>0.05*M50</f>
        <v>0</v>
      </c>
      <c r="P50" s="6">
        <v>0</v>
      </c>
      <c r="Q50" s="12"/>
      <c r="R50" s="13" t="s">
        <v>169</v>
      </c>
      <c r="S50" s="13" t="s">
        <v>97</v>
      </c>
      <c r="T50" s="3" t="str">
        <f>HYPERLINK("https://kanzpp.ru/api/getInfo/image/0f21c480-0c88-11eb-a25b-ac1f6b442184")</f>
        <v>https://kanzpp.ru/api/getInfo/image/0f21c480-0c88-11eb-a25b-ac1f6b442184</v>
      </c>
      <c r="U50" s="3"/>
    </row>
    <row r="51" spans="2:21" ht="22.95" customHeight="1" outlineLevel="3" x14ac:dyDescent="0.2">
      <c r="B51" s="59" t="s">
        <v>170</v>
      </c>
      <c r="C51" s="59"/>
      <c r="D51" s="59"/>
    </row>
    <row r="52" spans="2:21" ht="21" customHeight="1" outlineLevel="4" x14ac:dyDescent="0.2">
      <c r="B52" s="2">
        <v>35</v>
      </c>
      <c r="C52" s="3" t="s">
        <v>171</v>
      </c>
      <c r="D52" s="3" t="s">
        <v>172</v>
      </c>
      <c r="E52" s="4" t="s">
        <v>173</v>
      </c>
      <c r="F52" s="5"/>
      <c r="G52" s="6"/>
      <c r="H52" s="7">
        <v>12</v>
      </c>
      <c r="I52" s="6"/>
      <c r="J52" s="7">
        <v>5</v>
      </c>
      <c r="K52" s="2">
        <v>3</v>
      </c>
      <c r="L52" s="8">
        <v>194.56</v>
      </c>
      <c r="M52" s="9"/>
      <c r="N52" s="6">
        <f t="shared" ref="N52:N68" si="5">L52*M52</f>
        <v>0</v>
      </c>
      <c r="O52" s="15">
        <f>0.45*M52</f>
        <v>0</v>
      </c>
      <c r="P52" s="11">
        <f>0.00721*M52</f>
        <v>0</v>
      </c>
      <c r="Q52" s="12"/>
      <c r="R52" s="13" t="s">
        <v>174</v>
      </c>
      <c r="S52" s="13" t="s">
        <v>97</v>
      </c>
      <c r="T52" s="3" t="str">
        <f>HYPERLINK("https://kanzpp.ru/api/getInfo/image/a7fd02c8-2a35-11f0-a27b-00155d82e908")</f>
        <v>https://kanzpp.ru/api/getInfo/image/a7fd02c8-2a35-11f0-a27b-00155d82e908</v>
      </c>
      <c r="U52" s="3"/>
    </row>
    <row r="53" spans="2:21" ht="21" customHeight="1" outlineLevel="4" x14ac:dyDescent="0.2">
      <c r="B53" s="2">
        <v>36</v>
      </c>
      <c r="C53" s="3" t="s">
        <v>175</v>
      </c>
      <c r="D53" s="3" t="s">
        <v>176</v>
      </c>
      <c r="E53" s="4" t="s">
        <v>177</v>
      </c>
      <c r="F53" s="5"/>
      <c r="G53" s="6"/>
      <c r="H53" s="7">
        <v>12</v>
      </c>
      <c r="I53" s="6"/>
      <c r="J53" s="7">
        <v>2</v>
      </c>
      <c r="K53" s="2">
        <v>2</v>
      </c>
      <c r="L53" s="8">
        <v>203.63</v>
      </c>
      <c r="M53" s="9"/>
      <c r="N53" s="6">
        <f t="shared" si="5"/>
        <v>0</v>
      </c>
      <c r="O53" s="10">
        <f>0.451*M53</f>
        <v>0</v>
      </c>
      <c r="P53" s="14">
        <f>0.0073*M53</f>
        <v>0</v>
      </c>
      <c r="Q53" s="12"/>
      <c r="R53" s="13" t="s">
        <v>178</v>
      </c>
      <c r="S53" s="13" t="s">
        <v>97</v>
      </c>
      <c r="T53" s="3" t="str">
        <f>HYPERLINK("https://kanzpp.ru/api/getInfo/image/212b366b-2a36-11f0-a27b-00155d82e908")</f>
        <v>https://kanzpp.ru/api/getInfo/image/212b366b-2a36-11f0-a27b-00155d82e908</v>
      </c>
      <c r="U53" s="3"/>
    </row>
    <row r="54" spans="2:21" ht="21" customHeight="1" outlineLevel="4" x14ac:dyDescent="0.2">
      <c r="B54" s="2">
        <v>37</v>
      </c>
      <c r="C54" s="3" t="s">
        <v>179</v>
      </c>
      <c r="D54" s="3" t="s">
        <v>180</v>
      </c>
      <c r="E54" s="4" t="s">
        <v>181</v>
      </c>
      <c r="F54" s="5"/>
      <c r="G54" s="6"/>
      <c r="H54" s="7">
        <v>12</v>
      </c>
      <c r="I54" s="6"/>
      <c r="J54" s="7">
        <v>9</v>
      </c>
      <c r="K54" s="2">
        <v>3</v>
      </c>
      <c r="L54" s="8">
        <v>203.63</v>
      </c>
      <c r="M54" s="9"/>
      <c r="N54" s="6">
        <f t="shared" si="5"/>
        <v>0</v>
      </c>
      <c r="O54" s="10">
        <f>0.452*M54</f>
        <v>0</v>
      </c>
      <c r="P54" s="11">
        <f>0.00746*M54</f>
        <v>0</v>
      </c>
      <c r="Q54" s="12"/>
      <c r="R54" s="13" t="s">
        <v>182</v>
      </c>
      <c r="S54" s="13" t="s">
        <v>97</v>
      </c>
      <c r="T54" s="3"/>
      <c r="U54" s="3"/>
    </row>
    <row r="55" spans="2:21" ht="21" customHeight="1" outlineLevel="4" x14ac:dyDescent="0.2">
      <c r="B55" s="2">
        <v>38</v>
      </c>
      <c r="C55" s="3" t="s">
        <v>183</v>
      </c>
      <c r="D55" s="3" t="s">
        <v>184</v>
      </c>
      <c r="E55" s="4" t="s">
        <v>185</v>
      </c>
      <c r="F55" s="5"/>
      <c r="G55" s="6"/>
      <c r="H55" s="7">
        <v>8</v>
      </c>
      <c r="I55" s="6"/>
      <c r="J55" s="7">
        <v>12</v>
      </c>
      <c r="K55" s="2">
        <v>2</v>
      </c>
      <c r="L55" s="8">
        <v>357.6</v>
      </c>
      <c r="M55" s="9"/>
      <c r="N55" s="6">
        <f t="shared" si="5"/>
        <v>0</v>
      </c>
      <c r="O55" s="10">
        <f>0.809*M55</f>
        <v>0</v>
      </c>
      <c r="P55" s="11">
        <f>0.01022*M55</f>
        <v>0</v>
      </c>
      <c r="Q55" s="12"/>
      <c r="R55" s="13" t="s">
        <v>186</v>
      </c>
      <c r="S55" s="13" t="s">
        <v>97</v>
      </c>
      <c r="T55" s="3" t="str">
        <f>HYPERLINK("https://kanzpp.ru/api/getInfo/image/4d519ef4-2a36-11f0-a27b-00155d82e908")</f>
        <v>https://kanzpp.ru/api/getInfo/image/4d519ef4-2a36-11f0-a27b-00155d82e908</v>
      </c>
      <c r="U55" s="3"/>
    </row>
    <row r="56" spans="2:21" ht="21" customHeight="1" outlineLevel="4" x14ac:dyDescent="0.2">
      <c r="B56" s="2">
        <v>39</v>
      </c>
      <c r="C56" s="3" t="s">
        <v>187</v>
      </c>
      <c r="D56" s="3" t="s">
        <v>188</v>
      </c>
      <c r="E56" s="4" t="s">
        <v>189</v>
      </c>
      <c r="F56" s="5"/>
      <c r="G56" s="6"/>
      <c r="H56" s="7">
        <v>8</v>
      </c>
      <c r="I56" s="6"/>
      <c r="J56" s="7">
        <v>162</v>
      </c>
      <c r="K56" s="2">
        <v>2</v>
      </c>
      <c r="L56" s="8">
        <v>363.08</v>
      </c>
      <c r="M56" s="9"/>
      <c r="N56" s="6">
        <f t="shared" si="5"/>
        <v>0</v>
      </c>
      <c r="O56" s="10">
        <f>0.543*M56</f>
        <v>0</v>
      </c>
      <c r="P56" s="11">
        <f>0.01032*M56</f>
        <v>0</v>
      </c>
      <c r="Q56" s="12"/>
      <c r="R56" s="13" t="s">
        <v>190</v>
      </c>
      <c r="S56" s="13" t="s">
        <v>97</v>
      </c>
      <c r="T56" s="3" t="str">
        <f>HYPERLINK("https://kanzpp.ru/api/getInfo/image/2c782585-45e0-11f0-a27c-00155d82e908")</f>
        <v>https://kanzpp.ru/api/getInfo/image/2c782585-45e0-11f0-a27c-00155d82e908</v>
      </c>
      <c r="U56" s="3" t="s">
        <v>190</v>
      </c>
    </row>
    <row r="57" spans="2:21" ht="21" customHeight="1" outlineLevel="4" x14ac:dyDescent="0.2">
      <c r="B57" s="2">
        <v>40</v>
      </c>
      <c r="C57" s="3" t="s">
        <v>191</v>
      </c>
      <c r="D57" s="3" t="s">
        <v>192</v>
      </c>
      <c r="E57" s="4" t="s">
        <v>193</v>
      </c>
      <c r="F57" s="5"/>
      <c r="G57" s="6"/>
      <c r="H57" s="7">
        <v>8</v>
      </c>
      <c r="I57" s="6"/>
      <c r="J57" s="7">
        <v>39</v>
      </c>
      <c r="K57" s="2">
        <v>1</v>
      </c>
      <c r="L57" s="8">
        <v>448.43</v>
      </c>
      <c r="M57" s="9"/>
      <c r="N57" s="6">
        <f t="shared" si="5"/>
        <v>0</v>
      </c>
      <c r="O57" s="10">
        <f>0.547*M57</f>
        <v>0</v>
      </c>
      <c r="P57" s="11">
        <f>0.00987*M57</f>
        <v>0</v>
      </c>
      <c r="Q57" s="12"/>
      <c r="R57" s="13" t="s">
        <v>194</v>
      </c>
      <c r="S57" s="13" t="s">
        <v>97</v>
      </c>
      <c r="T57" s="3" t="str">
        <f>HYPERLINK("https://kanzpp.ru/api/getInfo/image/88eb986a-45e0-11f0-a27c-00155d82e908")</f>
        <v>https://kanzpp.ru/api/getInfo/image/88eb986a-45e0-11f0-a27c-00155d82e908</v>
      </c>
      <c r="U57" s="3" t="s">
        <v>194</v>
      </c>
    </row>
    <row r="58" spans="2:21" ht="21" customHeight="1" outlineLevel="4" x14ac:dyDescent="0.2">
      <c r="B58" s="2">
        <v>41</v>
      </c>
      <c r="C58" s="3" t="s">
        <v>195</v>
      </c>
      <c r="D58" s="3" t="s">
        <v>196</v>
      </c>
      <c r="E58" s="4" t="s">
        <v>197</v>
      </c>
      <c r="F58" s="5"/>
      <c r="G58" s="6"/>
      <c r="H58" s="7">
        <v>8</v>
      </c>
      <c r="I58" s="6"/>
      <c r="J58" s="7">
        <v>59</v>
      </c>
      <c r="K58" s="2">
        <v>2</v>
      </c>
      <c r="L58" s="8">
        <v>369.88</v>
      </c>
      <c r="M58" s="9"/>
      <c r="N58" s="6">
        <f t="shared" si="5"/>
        <v>0</v>
      </c>
      <c r="O58" s="10">
        <f>0.563*M58</f>
        <v>0</v>
      </c>
      <c r="P58" s="11">
        <f>0.00987*M58</f>
        <v>0</v>
      </c>
      <c r="Q58" s="12"/>
      <c r="R58" s="13" t="s">
        <v>198</v>
      </c>
      <c r="S58" s="13" t="s">
        <v>97</v>
      </c>
      <c r="T58" s="3" t="str">
        <f>HYPERLINK("https://kanzpp.ru/api/getInfo/image/9be91398-45e0-11f0-a27c-00155d82e908")</f>
        <v>https://kanzpp.ru/api/getInfo/image/9be91398-45e0-11f0-a27c-00155d82e908</v>
      </c>
      <c r="U58" s="3" t="s">
        <v>198</v>
      </c>
    </row>
    <row r="59" spans="2:21" ht="21" customHeight="1" outlineLevel="4" x14ac:dyDescent="0.2">
      <c r="B59" s="2">
        <v>42</v>
      </c>
      <c r="C59" s="3" t="s">
        <v>199</v>
      </c>
      <c r="D59" s="3" t="s">
        <v>200</v>
      </c>
      <c r="E59" s="4" t="s">
        <v>201</v>
      </c>
      <c r="F59" s="5"/>
      <c r="G59" s="6"/>
      <c r="H59" s="7">
        <v>8</v>
      </c>
      <c r="I59" s="6"/>
      <c r="J59" s="7">
        <v>109</v>
      </c>
      <c r="K59" s="2">
        <v>2</v>
      </c>
      <c r="L59" s="8">
        <v>372.37</v>
      </c>
      <c r="M59" s="9"/>
      <c r="N59" s="6">
        <f t="shared" si="5"/>
        <v>0</v>
      </c>
      <c r="O59" s="15">
        <f>0.54*M59</f>
        <v>0</v>
      </c>
      <c r="P59" s="11">
        <f>0.01002*M59</f>
        <v>0</v>
      </c>
      <c r="Q59" s="12"/>
      <c r="R59" s="13" t="s">
        <v>202</v>
      </c>
      <c r="S59" s="13" t="s">
        <v>97</v>
      </c>
      <c r="T59" s="3" t="str">
        <f>HYPERLINK("https://kanzpp.ru/api/getInfo/image/ae451ea0-45e0-11f0-a27c-00155d82e908")</f>
        <v>https://kanzpp.ru/api/getInfo/image/ae451ea0-45e0-11f0-a27c-00155d82e908</v>
      </c>
      <c r="U59" s="3" t="s">
        <v>202</v>
      </c>
    </row>
    <row r="60" spans="2:21" ht="21" customHeight="1" outlineLevel="4" x14ac:dyDescent="0.2">
      <c r="B60" s="2">
        <v>43</v>
      </c>
      <c r="C60" s="3" t="s">
        <v>203</v>
      </c>
      <c r="D60" s="3" t="s">
        <v>204</v>
      </c>
      <c r="E60" s="4" t="s">
        <v>205</v>
      </c>
      <c r="F60" s="5"/>
      <c r="G60" s="6"/>
      <c r="H60" s="7">
        <v>8</v>
      </c>
      <c r="I60" s="6"/>
      <c r="J60" s="7">
        <v>92</v>
      </c>
      <c r="K60" s="2">
        <v>1</v>
      </c>
      <c r="L60" s="8">
        <v>403.34</v>
      </c>
      <c r="M60" s="9"/>
      <c r="N60" s="6">
        <f t="shared" si="5"/>
        <v>0</v>
      </c>
      <c r="O60" s="10">
        <f>0.557*M60</f>
        <v>0</v>
      </c>
      <c r="P60" s="11">
        <f>0.00996*M60</f>
        <v>0</v>
      </c>
      <c r="Q60" s="12"/>
      <c r="R60" s="13" t="s">
        <v>206</v>
      </c>
      <c r="S60" s="13" t="s">
        <v>97</v>
      </c>
      <c r="T60" s="3" t="str">
        <f>HYPERLINK("https://kanzpp.ru/api/getInfo/image/3b006b41-45e1-11f0-a27c-00155d82e908")</f>
        <v>https://kanzpp.ru/api/getInfo/image/3b006b41-45e1-11f0-a27c-00155d82e908</v>
      </c>
      <c r="U60" s="3" t="s">
        <v>206</v>
      </c>
    </row>
    <row r="61" spans="2:21" ht="21" customHeight="1" outlineLevel="4" x14ac:dyDescent="0.2">
      <c r="B61" s="2">
        <v>44</v>
      </c>
      <c r="C61" s="3" t="s">
        <v>207</v>
      </c>
      <c r="D61" s="3" t="s">
        <v>208</v>
      </c>
      <c r="E61" s="4" t="s">
        <v>209</v>
      </c>
      <c r="F61" s="5"/>
      <c r="G61" s="6"/>
      <c r="H61" s="7">
        <v>8</v>
      </c>
      <c r="I61" s="6"/>
      <c r="J61" s="7">
        <v>78</v>
      </c>
      <c r="K61" s="2">
        <v>1</v>
      </c>
      <c r="L61" s="8">
        <v>440.37</v>
      </c>
      <c r="M61" s="9"/>
      <c r="N61" s="6">
        <f t="shared" si="5"/>
        <v>0</v>
      </c>
      <c r="O61" s="10">
        <f>0.708*M61</f>
        <v>0</v>
      </c>
      <c r="P61" s="11">
        <f>0.01308*M61</f>
        <v>0</v>
      </c>
      <c r="Q61" s="12"/>
      <c r="R61" s="13" t="s">
        <v>210</v>
      </c>
      <c r="S61" s="13" t="s">
        <v>97</v>
      </c>
      <c r="T61" s="3" t="str">
        <f>HYPERLINK("https://kanzpp.ru/api/getInfo/image/66ad849b-45e0-11f0-a27c-00155d82e908")</f>
        <v>https://kanzpp.ru/api/getInfo/image/66ad849b-45e0-11f0-a27c-00155d82e908</v>
      </c>
      <c r="U61" s="3" t="s">
        <v>210</v>
      </c>
    </row>
    <row r="62" spans="2:21" ht="21" customHeight="1" outlineLevel="4" x14ac:dyDescent="0.2">
      <c r="B62" s="2">
        <v>45</v>
      </c>
      <c r="C62" s="3" t="s">
        <v>211</v>
      </c>
      <c r="D62" s="3" t="s">
        <v>212</v>
      </c>
      <c r="E62" s="4" t="s">
        <v>213</v>
      </c>
      <c r="F62" s="5"/>
      <c r="G62" s="6"/>
      <c r="H62" s="7">
        <v>8</v>
      </c>
      <c r="I62" s="6"/>
      <c r="J62" s="7">
        <v>4</v>
      </c>
      <c r="K62" s="2">
        <v>1</v>
      </c>
      <c r="L62" s="8">
        <v>448.49</v>
      </c>
      <c r="M62" s="9"/>
      <c r="N62" s="6">
        <f t="shared" si="5"/>
        <v>0</v>
      </c>
      <c r="O62" s="10">
        <f>0.692*M62</f>
        <v>0</v>
      </c>
      <c r="P62" s="11">
        <f>0.01252*M62</f>
        <v>0</v>
      </c>
      <c r="Q62" s="12"/>
      <c r="R62" s="13" t="s">
        <v>214</v>
      </c>
      <c r="S62" s="13" t="s">
        <v>97</v>
      </c>
      <c r="T62" s="3" t="str">
        <f>HYPERLINK("https://kanzpp.ru/api/getInfo/image/d095d00f-45e0-11f0-a27c-00155d82e908")</f>
        <v>https://kanzpp.ru/api/getInfo/image/d095d00f-45e0-11f0-a27c-00155d82e908</v>
      </c>
      <c r="U62" s="3" t="s">
        <v>214</v>
      </c>
    </row>
    <row r="63" spans="2:21" ht="21" customHeight="1" outlineLevel="4" x14ac:dyDescent="0.2">
      <c r="B63" s="2">
        <v>46</v>
      </c>
      <c r="C63" s="3" t="s">
        <v>215</v>
      </c>
      <c r="D63" s="3" t="s">
        <v>216</v>
      </c>
      <c r="E63" s="4" t="s">
        <v>217</v>
      </c>
      <c r="F63" s="5"/>
      <c r="G63" s="6"/>
      <c r="H63" s="7">
        <v>8</v>
      </c>
      <c r="I63" s="6"/>
      <c r="J63" s="7">
        <v>143</v>
      </c>
      <c r="K63" s="2">
        <v>1</v>
      </c>
      <c r="L63" s="8">
        <v>452.25</v>
      </c>
      <c r="M63" s="9"/>
      <c r="N63" s="6">
        <f t="shared" si="5"/>
        <v>0</v>
      </c>
      <c r="O63" s="10">
        <f>0.707*M63</f>
        <v>0</v>
      </c>
      <c r="P63" s="14">
        <f>0.0134*M63</f>
        <v>0</v>
      </c>
      <c r="Q63" s="12"/>
      <c r="R63" s="13" t="s">
        <v>218</v>
      </c>
      <c r="S63" s="13" t="s">
        <v>97</v>
      </c>
      <c r="T63" s="3" t="str">
        <f>HYPERLINK("https://kanzpp.ru/api/getInfo/image/e24c9a04-45e0-11f0-a27c-00155d82e908")</f>
        <v>https://kanzpp.ru/api/getInfo/image/e24c9a04-45e0-11f0-a27c-00155d82e908</v>
      </c>
      <c r="U63" s="3" t="s">
        <v>218</v>
      </c>
    </row>
    <row r="64" spans="2:21" ht="21" customHeight="1" outlineLevel="4" x14ac:dyDescent="0.2">
      <c r="B64" s="2">
        <v>47</v>
      </c>
      <c r="C64" s="3" t="s">
        <v>219</v>
      </c>
      <c r="D64" s="3" t="s">
        <v>220</v>
      </c>
      <c r="E64" s="4" t="s">
        <v>221</v>
      </c>
      <c r="F64" s="5"/>
      <c r="G64" s="6"/>
      <c r="H64" s="7">
        <v>8</v>
      </c>
      <c r="I64" s="6"/>
      <c r="J64" s="7">
        <v>48</v>
      </c>
      <c r="K64" s="2">
        <v>1</v>
      </c>
      <c r="L64" s="8">
        <v>432.94</v>
      </c>
      <c r="M64" s="9"/>
      <c r="N64" s="6">
        <f t="shared" si="5"/>
        <v>0</v>
      </c>
      <c r="O64" s="10">
        <f>0.713*M64</f>
        <v>0</v>
      </c>
      <c r="P64" s="11">
        <f>0.01311*M64</f>
        <v>0</v>
      </c>
      <c r="Q64" s="12"/>
      <c r="R64" s="13" t="s">
        <v>222</v>
      </c>
      <c r="S64" s="13" t="s">
        <v>97</v>
      </c>
      <c r="T64" s="3" t="str">
        <f>HYPERLINK("https://kanzpp.ru/api/getInfo/image/6114bb4f-8c7f-11f0-a284-00155d82e908")</f>
        <v>https://kanzpp.ru/api/getInfo/image/6114bb4f-8c7f-11f0-a284-00155d82e908</v>
      </c>
      <c r="U64" s="3" t="s">
        <v>222</v>
      </c>
    </row>
    <row r="65" spans="2:21" ht="21" customHeight="1" outlineLevel="4" x14ac:dyDescent="0.2">
      <c r="B65" s="2">
        <v>48</v>
      </c>
      <c r="C65" s="3" t="s">
        <v>223</v>
      </c>
      <c r="D65" s="3" t="s">
        <v>224</v>
      </c>
      <c r="E65" s="4" t="s">
        <v>225</v>
      </c>
      <c r="F65" s="5"/>
      <c r="G65" s="6"/>
      <c r="H65" s="7">
        <v>4</v>
      </c>
      <c r="I65" s="6"/>
      <c r="J65" s="7">
        <v>32</v>
      </c>
      <c r="K65" s="2">
        <v>1</v>
      </c>
      <c r="L65" s="8">
        <v>549.17999999999995</v>
      </c>
      <c r="M65" s="9"/>
      <c r="N65" s="6">
        <f t="shared" si="5"/>
        <v>0</v>
      </c>
      <c r="O65" s="15">
        <f>0.85*M65</f>
        <v>0</v>
      </c>
      <c r="P65" s="11">
        <f>0.01578*M65</f>
        <v>0</v>
      </c>
      <c r="Q65" s="12"/>
      <c r="R65" s="13" t="s">
        <v>226</v>
      </c>
      <c r="S65" s="13" t="s">
        <v>97</v>
      </c>
      <c r="T65" s="3" t="str">
        <f>HYPERLINK("https://kanzpp.ru/api/getInfo/image/779390ad-45e0-11f0-a27c-00155d82e908")</f>
        <v>https://kanzpp.ru/api/getInfo/image/779390ad-45e0-11f0-a27c-00155d82e908</v>
      </c>
      <c r="U65" s="3" t="s">
        <v>226</v>
      </c>
    </row>
    <row r="66" spans="2:21" ht="21" customHeight="1" outlineLevel="4" x14ac:dyDescent="0.2">
      <c r="B66" s="2">
        <v>49</v>
      </c>
      <c r="C66" s="3" t="s">
        <v>227</v>
      </c>
      <c r="D66" s="3" t="s">
        <v>228</v>
      </c>
      <c r="E66" s="4" t="s">
        <v>229</v>
      </c>
      <c r="F66" s="5"/>
      <c r="G66" s="6"/>
      <c r="H66" s="7">
        <v>4</v>
      </c>
      <c r="I66" s="6"/>
      <c r="J66" s="7">
        <v>25</v>
      </c>
      <c r="K66" s="2">
        <v>1</v>
      </c>
      <c r="L66" s="8">
        <v>563.65</v>
      </c>
      <c r="M66" s="9"/>
      <c r="N66" s="6">
        <f t="shared" si="5"/>
        <v>0</v>
      </c>
      <c r="O66" s="10">
        <f>0.881*M66</f>
        <v>0</v>
      </c>
      <c r="P66" s="11">
        <f>0.01653*M66</f>
        <v>0</v>
      </c>
      <c r="Q66" s="12"/>
      <c r="R66" s="13" t="s">
        <v>230</v>
      </c>
      <c r="S66" s="13" t="s">
        <v>97</v>
      </c>
      <c r="T66" s="3" t="str">
        <f>HYPERLINK("https://kanzpp.ru/api/getInfo/image/f6c14c72-45e0-11f0-a27c-00155d82e908")</f>
        <v>https://kanzpp.ru/api/getInfo/image/f6c14c72-45e0-11f0-a27c-00155d82e908</v>
      </c>
      <c r="U66" s="3" t="s">
        <v>230</v>
      </c>
    </row>
    <row r="67" spans="2:21" ht="21" customHeight="1" outlineLevel="4" x14ac:dyDescent="0.2">
      <c r="B67" s="2">
        <v>50</v>
      </c>
      <c r="C67" s="3" t="s">
        <v>231</v>
      </c>
      <c r="D67" s="3" t="s">
        <v>232</v>
      </c>
      <c r="E67" s="4" t="s">
        <v>233</v>
      </c>
      <c r="F67" s="5"/>
      <c r="G67" s="6"/>
      <c r="H67" s="7">
        <v>4</v>
      </c>
      <c r="I67" s="6"/>
      <c r="J67" s="7">
        <v>67</v>
      </c>
      <c r="K67" s="2">
        <v>1</v>
      </c>
      <c r="L67" s="8">
        <v>558.66999999999996</v>
      </c>
      <c r="M67" s="9"/>
      <c r="N67" s="6">
        <f t="shared" si="5"/>
        <v>0</v>
      </c>
      <c r="O67" s="10">
        <f>0.844*M67</f>
        <v>0</v>
      </c>
      <c r="P67" s="11">
        <f>0.01592*M67</f>
        <v>0</v>
      </c>
      <c r="Q67" s="12"/>
      <c r="R67" s="13" t="s">
        <v>234</v>
      </c>
      <c r="S67" s="13" t="s">
        <v>97</v>
      </c>
      <c r="T67" s="3" t="str">
        <f>HYPERLINK("https://kanzpp.ru/api/getInfo/image/0985681a-45e1-11f0-a27c-00155d82e908")</f>
        <v>https://kanzpp.ru/api/getInfo/image/0985681a-45e1-11f0-a27c-00155d82e908</v>
      </c>
      <c r="U67" s="3" t="s">
        <v>234</v>
      </c>
    </row>
    <row r="68" spans="2:21" ht="21" customHeight="1" outlineLevel="4" x14ac:dyDescent="0.2">
      <c r="B68" s="2">
        <v>51</v>
      </c>
      <c r="C68" s="3" t="s">
        <v>235</v>
      </c>
      <c r="D68" s="3" t="s">
        <v>236</v>
      </c>
      <c r="E68" s="4" t="s">
        <v>237</v>
      </c>
      <c r="F68" s="5"/>
      <c r="G68" s="6"/>
      <c r="H68" s="7">
        <v>4</v>
      </c>
      <c r="I68" s="6"/>
      <c r="J68" s="7">
        <v>91</v>
      </c>
      <c r="K68" s="2">
        <v>1</v>
      </c>
      <c r="L68" s="8">
        <v>563.65</v>
      </c>
      <c r="M68" s="9"/>
      <c r="N68" s="6">
        <f t="shared" si="5"/>
        <v>0</v>
      </c>
      <c r="O68" s="10">
        <f>0.847*M68</f>
        <v>0</v>
      </c>
      <c r="P68" s="11">
        <f>0.01639*M68</f>
        <v>0</v>
      </c>
      <c r="Q68" s="12"/>
      <c r="R68" s="13" t="s">
        <v>238</v>
      </c>
      <c r="S68" s="13" t="s">
        <v>97</v>
      </c>
      <c r="T68" s="3" t="str">
        <f>HYPERLINK("https://kanzpp.ru/api/getInfo/image/2686fdcd-45e1-11f0-a27c-00155d82e908")</f>
        <v>https://kanzpp.ru/api/getInfo/image/2686fdcd-45e1-11f0-a27c-00155d82e908</v>
      </c>
      <c r="U68" s="3" t="s">
        <v>238</v>
      </c>
    </row>
    <row r="69" spans="2:21" ht="22.95" customHeight="1" outlineLevel="3" x14ac:dyDescent="0.2">
      <c r="B69" s="59" t="s">
        <v>239</v>
      </c>
      <c r="C69" s="59"/>
      <c r="D69" s="59"/>
    </row>
    <row r="70" spans="2:21" ht="21" customHeight="1" outlineLevel="4" x14ac:dyDescent="0.2">
      <c r="B70" s="2">
        <v>52</v>
      </c>
      <c r="C70" s="3" t="s">
        <v>240</v>
      </c>
      <c r="D70" s="3" t="s">
        <v>241</v>
      </c>
      <c r="E70" s="4" t="s">
        <v>242</v>
      </c>
      <c r="F70" s="5"/>
      <c r="G70" s="6"/>
      <c r="H70" s="7">
        <v>44</v>
      </c>
      <c r="I70" s="6"/>
      <c r="J70" s="7">
        <v>799</v>
      </c>
      <c r="K70" s="2">
        <v>25</v>
      </c>
      <c r="L70" s="8">
        <v>26.6</v>
      </c>
      <c r="M70" s="9"/>
      <c r="N70" s="6">
        <f t="shared" ref="N70:N76" si="6">L70*M70</f>
        <v>0</v>
      </c>
      <c r="O70" s="10">
        <f>0.009*M70</f>
        <v>0</v>
      </c>
      <c r="P70" s="11">
        <f>0.00003*M70</f>
        <v>0</v>
      </c>
      <c r="Q70" s="12"/>
      <c r="R70" s="13" t="s">
        <v>243</v>
      </c>
      <c r="S70" s="13" t="s">
        <v>32</v>
      </c>
      <c r="T70" s="3" t="str">
        <f>HYPERLINK("https://kanzpp.ru/api/getInfo/image/c2778cd2-3f94-11e7-977d-5cf3fc4a2490")</f>
        <v>https://kanzpp.ru/api/getInfo/image/c2778cd2-3f94-11e7-977d-5cf3fc4a2490</v>
      </c>
      <c r="U70" s="3"/>
    </row>
    <row r="71" spans="2:21" ht="21" customHeight="1" outlineLevel="4" x14ac:dyDescent="0.2">
      <c r="B71" s="2">
        <v>53</v>
      </c>
      <c r="C71" s="3" t="s">
        <v>244</v>
      </c>
      <c r="D71" s="3" t="s">
        <v>245</v>
      </c>
      <c r="E71" s="4" t="s">
        <v>246</v>
      </c>
      <c r="F71" s="5"/>
      <c r="G71" s="6"/>
      <c r="H71" s="7">
        <v>44</v>
      </c>
      <c r="I71" s="6"/>
      <c r="J71" s="6" t="s">
        <v>30</v>
      </c>
      <c r="K71" s="2">
        <v>25</v>
      </c>
      <c r="L71" s="8">
        <v>29.59</v>
      </c>
      <c r="M71" s="9"/>
      <c r="N71" s="6">
        <f t="shared" si="6"/>
        <v>0</v>
      </c>
      <c r="O71" s="10">
        <f>0.042*M71</f>
        <v>0</v>
      </c>
      <c r="P71" s="11">
        <f>0.00032*M71</f>
        <v>0</v>
      </c>
      <c r="Q71" s="12"/>
      <c r="R71" s="13" t="s">
        <v>247</v>
      </c>
      <c r="S71" s="13" t="s">
        <v>32</v>
      </c>
      <c r="T71" s="3" t="str">
        <f>HYPERLINK("https://kanzpp.ru/api/getInfo/image/79af3f1c-7b6b-11e7-8697-5cf3fc4a2490")</f>
        <v>https://kanzpp.ru/api/getInfo/image/79af3f1c-7b6b-11e7-8697-5cf3fc4a2490</v>
      </c>
      <c r="U71" s="3"/>
    </row>
    <row r="72" spans="2:21" ht="21" customHeight="1" outlineLevel="4" x14ac:dyDescent="0.2">
      <c r="B72" s="2">
        <v>54</v>
      </c>
      <c r="C72" s="3" t="s">
        <v>248</v>
      </c>
      <c r="D72" s="3" t="s">
        <v>249</v>
      </c>
      <c r="E72" s="4" t="s">
        <v>250</v>
      </c>
      <c r="F72" s="5"/>
      <c r="G72" s="6"/>
      <c r="H72" s="7">
        <v>44</v>
      </c>
      <c r="I72" s="6"/>
      <c r="J72" s="16">
        <v>2522</v>
      </c>
      <c r="K72" s="2">
        <v>25</v>
      </c>
      <c r="L72" s="8">
        <v>28.16</v>
      </c>
      <c r="M72" s="9"/>
      <c r="N72" s="6">
        <f t="shared" si="6"/>
        <v>0</v>
      </c>
      <c r="O72" s="10">
        <f>0.035*M72</f>
        <v>0</v>
      </c>
      <c r="P72" s="11">
        <f>0.00032*M72</f>
        <v>0</v>
      </c>
      <c r="Q72" s="12"/>
      <c r="R72" s="13" t="s">
        <v>251</v>
      </c>
      <c r="S72" s="13" t="s">
        <v>32</v>
      </c>
      <c r="T72" s="3" t="str">
        <f>HYPERLINK("https://kanzpp.ru/api/getInfo/image/ea5bf814-8bbb-11e7-8697-5cf3fc4a2490")</f>
        <v>https://kanzpp.ru/api/getInfo/image/ea5bf814-8bbb-11e7-8697-5cf3fc4a2490</v>
      </c>
      <c r="U72" s="3"/>
    </row>
    <row r="73" spans="2:21" ht="21" customHeight="1" outlineLevel="4" x14ac:dyDescent="0.2">
      <c r="B73" s="2">
        <v>55</v>
      </c>
      <c r="C73" s="3" t="s">
        <v>252</v>
      </c>
      <c r="D73" s="3" t="s">
        <v>253</v>
      </c>
      <c r="E73" s="4" t="s">
        <v>254</v>
      </c>
      <c r="F73" s="5"/>
      <c r="G73" s="6"/>
      <c r="H73" s="7">
        <v>44</v>
      </c>
      <c r="I73" s="6"/>
      <c r="J73" s="6" t="s">
        <v>30</v>
      </c>
      <c r="K73" s="2">
        <v>20</v>
      </c>
      <c r="L73" s="8">
        <v>30.49</v>
      </c>
      <c r="M73" s="9"/>
      <c r="N73" s="6">
        <f t="shared" si="6"/>
        <v>0</v>
      </c>
      <c r="O73" s="10">
        <f>0.042*M73</f>
        <v>0</v>
      </c>
      <c r="P73" s="11">
        <f>0.00033*M73</f>
        <v>0</v>
      </c>
      <c r="Q73" s="12"/>
      <c r="R73" s="13" t="s">
        <v>255</v>
      </c>
      <c r="S73" s="13" t="s">
        <v>32</v>
      </c>
      <c r="T73" s="3" t="str">
        <f>HYPERLINK("https://kanzpp.ru/api/getInfo/image/e23626bb-3f94-11e7-977d-5cf3fc4a2490")</f>
        <v>https://kanzpp.ru/api/getInfo/image/e23626bb-3f94-11e7-977d-5cf3fc4a2490</v>
      </c>
      <c r="U73" s="3"/>
    </row>
    <row r="74" spans="2:21" ht="21" customHeight="1" outlineLevel="4" x14ac:dyDescent="0.2">
      <c r="B74" s="2">
        <v>56</v>
      </c>
      <c r="C74" s="3" t="s">
        <v>256</v>
      </c>
      <c r="D74" s="3" t="s">
        <v>257</v>
      </c>
      <c r="E74" s="4" t="s">
        <v>258</v>
      </c>
      <c r="F74" s="5"/>
      <c r="G74" s="6"/>
      <c r="H74" s="7">
        <v>44</v>
      </c>
      <c r="I74" s="6"/>
      <c r="J74" s="6" t="s">
        <v>30</v>
      </c>
      <c r="K74" s="2">
        <v>20</v>
      </c>
      <c r="L74" s="8">
        <v>31.97</v>
      </c>
      <c r="M74" s="9"/>
      <c r="N74" s="6">
        <f t="shared" si="6"/>
        <v>0</v>
      </c>
      <c r="O74" s="10">
        <f>0.037*M74</f>
        <v>0</v>
      </c>
      <c r="P74" s="14">
        <f>0.0006*M74</f>
        <v>0</v>
      </c>
      <c r="Q74" s="12"/>
      <c r="R74" s="13" t="s">
        <v>259</v>
      </c>
      <c r="S74" s="13" t="s">
        <v>32</v>
      </c>
      <c r="T74" s="3" t="str">
        <f>HYPERLINK("https://kanzpp.ru/api/getInfo/image/e2a03f87-a3df-11ea-a248-ac1f6b442184")</f>
        <v>https://kanzpp.ru/api/getInfo/image/e2a03f87-a3df-11ea-a248-ac1f6b442184</v>
      </c>
      <c r="U74" s="3"/>
    </row>
    <row r="75" spans="2:21" ht="21" customHeight="1" outlineLevel="4" x14ac:dyDescent="0.2">
      <c r="B75" s="2">
        <v>57</v>
      </c>
      <c r="C75" s="3" t="s">
        <v>260</v>
      </c>
      <c r="D75" s="3" t="s">
        <v>261</v>
      </c>
      <c r="E75" s="4" t="s">
        <v>262</v>
      </c>
      <c r="F75" s="5"/>
      <c r="G75" s="6"/>
      <c r="H75" s="7">
        <v>44</v>
      </c>
      <c r="I75" s="6"/>
      <c r="J75" s="6" t="s">
        <v>30</v>
      </c>
      <c r="K75" s="2">
        <v>25</v>
      </c>
      <c r="L75" s="8">
        <v>28.07</v>
      </c>
      <c r="M75" s="9"/>
      <c r="N75" s="6">
        <f t="shared" si="6"/>
        <v>0</v>
      </c>
      <c r="O75" s="10">
        <f>0.042*M75</f>
        <v>0</v>
      </c>
      <c r="P75" s="11">
        <f>0.00033*M75</f>
        <v>0</v>
      </c>
      <c r="Q75" s="12"/>
      <c r="R75" s="13" t="s">
        <v>263</v>
      </c>
      <c r="S75" s="13" t="s">
        <v>32</v>
      </c>
      <c r="T75" s="3" t="str">
        <f>HYPERLINK("https://kanzpp.ru/api/getInfo/image/f3b141bf-3f94-11e7-977d-5cf3fc4a2490")</f>
        <v>https://kanzpp.ru/api/getInfo/image/f3b141bf-3f94-11e7-977d-5cf3fc4a2490</v>
      </c>
      <c r="U75" s="3"/>
    </row>
    <row r="76" spans="2:21" ht="21" customHeight="1" outlineLevel="4" x14ac:dyDescent="0.2">
      <c r="B76" s="2">
        <v>58</v>
      </c>
      <c r="C76" s="3" t="s">
        <v>264</v>
      </c>
      <c r="D76" s="3" t="s">
        <v>265</v>
      </c>
      <c r="E76" s="4" t="s">
        <v>266</v>
      </c>
      <c r="F76" s="5"/>
      <c r="G76" s="6"/>
      <c r="H76" s="7">
        <v>44</v>
      </c>
      <c r="I76" s="6"/>
      <c r="J76" s="16">
        <v>1004</v>
      </c>
      <c r="K76" s="2">
        <v>20</v>
      </c>
      <c r="L76" s="8">
        <v>31.97</v>
      </c>
      <c r="M76" s="9"/>
      <c r="N76" s="6">
        <f t="shared" si="6"/>
        <v>0</v>
      </c>
      <c r="O76" s="15">
        <f>0.03*M76</f>
        <v>0</v>
      </c>
      <c r="P76" s="11">
        <f>0.00016*M76</f>
        <v>0</v>
      </c>
      <c r="Q76" s="12"/>
      <c r="R76" s="13" t="s">
        <v>267</v>
      </c>
      <c r="S76" s="13" t="s">
        <v>32</v>
      </c>
      <c r="T76" s="3" t="str">
        <f>HYPERLINK("https://kanzpp.ru/api/getInfo/image/889a5449-548e-11ea-a241-ac1f6b442184")</f>
        <v>https://kanzpp.ru/api/getInfo/image/889a5449-548e-11ea-a241-ac1f6b442184</v>
      </c>
      <c r="U76" s="3"/>
    </row>
    <row r="77" spans="2:21" ht="22.95" customHeight="1" outlineLevel="3" x14ac:dyDescent="0.2">
      <c r="B77" s="59" t="s">
        <v>268</v>
      </c>
      <c r="C77" s="59"/>
      <c r="D77" s="59"/>
    </row>
    <row r="78" spans="2:21" ht="21" customHeight="1" outlineLevel="4" x14ac:dyDescent="0.2">
      <c r="B78" s="2">
        <v>59</v>
      </c>
      <c r="C78" s="3" t="s">
        <v>269</v>
      </c>
      <c r="D78" s="3" t="s">
        <v>270</v>
      </c>
      <c r="E78" s="4" t="s">
        <v>271</v>
      </c>
      <c r="F78" s="5"/>
      <c r="G78" s="6"/>
      <c r="H78" s="7">
        <v>64</v>
      </c>
      <c r="I78" s="6"/>
      <c r="J78" s="6" t="s">
        <v>30</v>
      </c>
      <c r="K78" s="2">
        <v>14</v>
      </c>
      <c r="L78" s="8">
        <v>43.73</v>
      </c>
      <c r="M78" s="9"/>
      <c r="N78" s="6">
        <f>L78*M78</f>
        <v>0</v>
      </c>
      <c r="O78" s="15">
        <f>0.06*M78</f>
        <v>0</v>
      </c>
      <c r="P78" s="11">
        <f>0.00046*M78</f>
        <v>0</v>
      </c>
      <c r="Q78" s="12"/>
      <c r="R78" s="13" t="s">
        <v>272</v>
      </c>
      <c r="S78" s="13" t="s">
        <v>32</v>
      </c>
      <c r="T78" s="3" t="str">
        <f>HYPERLINK("https://kanzpp.ru/api/getInfo/image/31ce1bd3-0782-11ea-a236-ac1f6b442184")</f>
        <v>https://kanzpp.ru/api/getInfo/image/31ce1bd3-0782-11ea-a236-ac1f6b442184</v>
      </c>
      <c r="U78" s="3"/>
    </row>
    <row r="79" spans="2:21" ht="21" customHeight="1" outlineLevel="4" x14ac:dyDescent="0.2">
      <c r="B79" s="2">
        <v>60</v>
      </c>
      <c r="C79" s="3" t="s">
        <v>273</v>
      </c>
      <c r="D79" s="3" t="s">
        <v>274</v>
      </c>
      <c r="E79" s="4" t="s">
        <v>275</v>
      </c>
      <c r="F79" s="5"/>
      <c r="G79" s="6"/>
      <c r="H79" s="7">
        <v>64</v>
      </c>
      <c r="I79" s="6"/>
      <c r="J79" s="6" t="s">
        <v>30</v>
      </c>
      <c r="K79" s="2">
        <v>14</v>
      </c>
      <c r="L79" s="8">
        <v>43.73</v>
      </c>
      <c r="M79" s="9"/>
      <c r="N79" s="6">
        <f>L79*M79</f>
        <v>0</v>
      </c>
      <c r="O79" s="15">
        <f>0.06*M79</f>
        <v>0</v>
      </c>
      <c r="P79" s="11">
        <f>0.00046*M79</f>
        <v>0</v>
      </c>
      <c r="Q79" s="12"/>
      <c r="R79" s="13" t="s">
        <v>276</v>
      </c>
      <c r="S79" s="13" t="s">
        <v>32</v>
      </c>
      <c r="T79" s="3" t="str">
        <f>HYPERLINK("https://kanzpp.ru/api/getInfo/image/7203dda6-0782-11ea-a236-ac1f6b442184")</f>
        <v>https://kanzpp.ru/api/getInfo/image/7203dda6-0782-11ea-a236-ac1f6b442184</v>
      </c>
      <c r="U79" s="3"/>
    </row>
    <row r="80" spans="2:21" ht="21" customHeight="1" outlineLevel="4" x14ac:dyDescent="0.2">
      <c r="B80" s="2">
        <v>61</v>
      </c>
      <c r="C80" s="3" t="s">
        <v>277</v>
      </c>
      <c r="D80" s="3" t="s">
        <v>278</v>
      </c>
      <c r="E80" s="4" t="s">
        <v>279</v>
      </c>
      <c r="F80" s="5"/>
      <c r="G80" s="6"/>
      <c r="H80" s="7">
        <v>64</v>
      </c>
      <c r="I80" s="6"/>
      <c r="J80" s="6" t="s">
        <v>30</v>
      </c>
      <c r="K80" s="2">
        <v>14</v>
      </c>
      <c r="L80" s="8">
        <v>52</v>
      </c>
      <c r="M80" s="9"/>
      <c r="N80" s="6">
        <f>L80*M80</f>
        <v>0</v>
      </c>
      <c r="O80" s="15">
        <f>0.06*M80</f>
        <v>0</v>
      </c>
      <c r="P80" s="11">
        <f>0.00046*M80</f>
        <v>0</v>
      </c>
      <c r="Q80" s="12"/>
      <c r="R80" s="13" t="s">
        <v>280</v>
      </c>
      <c r="S80" s="13" t="s">
        <v>32</v>
      </c>
      <c r="T80" s="3" t="str">
        <f>HYPERLINK("https://kanzpp.ru/api/getInfo/image/26a85b97-a3e0-11ea-a248-ac1f6b442184")</f>
        <v>https://kanzpp.ru/api/getInfo/image/26a85b97-a3e0-11ea-a248-ac1f6b442184</v>
      </c>
      <c r="U80" s="3"/>
    </row>
    <row r="81" spans="2:22" ht="21" customHeight="1" outlineLevel="4" x14ac:dyDescent="0.2">
      <c r="B81" s="2">
        <v>62</v>
      </c>
      <c r="C81" s="3" t="s">
        <v>281</v>
      </c>
      <c r="D81" s="3" t="s">
        <v>282</v>
      </c>
      <c r="E81" s="4" t="s">
        <v>283</v>
      </c>
      <c r="F81" s="5"/>
      <c r="G81" s="6"/>
      <c r="H81" s="7">
        <v>64</v>
      </c>
      <c r="I81" s="6"/>
      <c r="J81" s="7">
        <v>241</v>
      </c>
      <c r="K81" s="2">
        <v>14</v>
      </c>
      <c r="L81" s="8">
        <v>52</v>
      </c>
      <c r="M81" s="9"/>
      <c r="N81" s="6">
        <f>L81*M81</f>
        <v>0</v>
      </c>
      <c r="O81" s="15">
        <f>0.06*M81</f>
        <v>0</v>
      </c>
      <c r="P81" s="11">
        <f>0.00046*M81</f>
        <v>0</v>
      </c>
      <c r="Q81" s="12"/>
      <c r="R81" s="13" t="s">
        <v>284</v>
      </c>
      <c r="S81" s="13" t="s">
        <v>32</v>
      </c>
      <c r="T81" s="3" t="str">
        <f>HYPERLINK("https://kanzpp.ru/api/getInfo/image/30a73512-aa1c-11ea-a248-ac1f6b442184")</f>
        <v>https://kanzpp.ru/api/getInfo/image/30a73512-aa1c-11ea-a248-ac1f6b442184</v>
      </c>
      <c r="U81" s="3"/>
    </row>
    <row r="82" spans="2:22" ht="21" customHeight="1" outlineLevel="4" x14ac:dyDescent="0.2">
      <c r="B82" s="2">
        <v>63</v>
      </c>
      <c r="C82" s="3" t="s">
        <v>285</v>
      </c>
      <c r="D82" s="3" t="s">
        <v>286</v>
      </c>
      <c r="E82" s="4" t="s">
        <v>287</v>
      </c>
      <c r="F82" s="5"/>
      <c r="G82" s="6"/>
      <c r="H82" s="7">
        <v>64</v>
      </c>
      <c r="I82" s="6"/>
      <c r="J82" s="6" t="s">
        <v>30</v>
      </c>
      <c r="K82" s="2">
        <v>10</v>
      </c>
      <c r="L82" s="8">
        <v>59.19</v>
      </c>
      <c r="M82" s="9"/>
      <c r="N82" s="6">
        <f>L82*M82</f>
        <v>0</v>
      </c>
      <c r="O82" s="15">
        <f>0.06*M82</f>
        <v>0</v>
      </c>
      <c r="P82" s="11">
        <f>0.00046*M82</f>
        <v>0</v>
      </c>
      <c r="Q82" s="12"/>
      <c r="R82" s="13" t="s">
        <v>288</v>
      </c>
      <c r="S82" s="13" t="s">
        <v>32</v>
      </c>
      <c r="T82" s="3" t="str">
        <f>HYPERLINK("https://kanzpp.ru/api/getInfo/image/460a2587-0187-11eb-a255-ac1f6b442184")</f>
        <v>https://kanzpp.ru/api/getInfo/image/460a2587-0187-11eb-a255-ac1f6b442184</v>
      </c>
      <c r="U82" s="3"/>
    </row>
    <row r="83" spans="2:22" ht="22.95" customHeight="1" outlineLevel="3" x14ac:dyDescent="0.2">
      <c r="B83" s="59" t="s">
        <v>289</v>
      </c>
      <c r="C83" s="59"/>
      <c r="D83" s="59"/>
    </row>
    <row r="84" spans="2:22" ht="21" customHeight="1" outlineLevel="4" x14ac:dyDescent="0.2">
      <c r="B84" s="2">
        <v>64</v>
      </c>
      <c r="C84" s="3" t="s">
        <v>290</v>
      </c>
      <c r="D84" s="3" t="s">
        <v>291</v>
      </c>
      <c r="E84" s="4" t="s">
        <v>292</v>
      </c>
      <c r="F84" s="5"/>
      <c r="G84" s="6"/>
      <c r="H84" s="7">
        <v>50</v>
      </c>
      <c r="I84" s="6"/>
      <c r="J84" s="6" t="s">
        <v>30</v>
      </c>
      <c r="K84" s="2">
        <v>30</v>
      </c>
      <c r="L84" s="8">
        <v>22.31</v>
      </c>
      <c r="M84" s="9"/>
      <c r="N84" s="6">
        <f t="shared" ref="N84:N93" si="7">L84*M84</f>
        <v>0</v>
      </c>
      <c r="O84" s="10">
        <f>0.029*M84</f>
        <v>0</v>
      </c>
      <c r="P84" s="11">
        <f>0.00044*M84</f>
        <v>0</v>
      </c>
      <c r="Q84" s="12"/>
      <c r="R84" s="13" t="s">
        <v>293</v>
      </c>
      <c r="S84" s="13" t="s">
        <v>32</v>
      </c>
      <c r="T84" s="3" t="str">
        <f>HYPERLINK("https://kanzpp.ru/api/getInfo/image/6d103854-8e3f-11eb-a278-ac1f6b442184")</f>
        <v>https://kanzpp.ru/api/getInfo/image/6d103854-8e3f-11eb-a278-ac1f6b442184</v>
      </c>
      <c r="U84" s="3"/>
    </row>
    <row r="85" spans="2:22" ht="21" customHeight="1" outlineLevel="4" x14ac:dyDescent="0.2">
      <c r="B85" s="2">
        <v>65</v>
      </c>
      <c r="C85" s="3" t="s">
        <v>294</v>
      </c>
      <c r="D85" s="3" t="s">
        <v>295</v>
      </c>
      <c r="E85" s="4" t="s">
        <v>296</v>
      </c>
      <c r="F85" s="5"/>
      <c r="G85" s="6"/>
      <c r="H85" s="7">
        <v>50</v>
      </c>
      <c r="I85" s="6"/>
      <c r="J85" s="6" t="s">
        <v>30</v>
      </c>
      <c r="K85" s="2">
        <v>30</v>
      </c>
      <c r="L85" s="8">
        <v>23.07</v>
      </c>
      <c r="M85" s="9"/>
      <c r="N85" s="6">
        <f t="shared" si="7"/>
        <v>0</v>
      </c>
      <c r="O85" s="15">
        <f>0.03*M85</f>
        <v>0</v>
      </c>
      <c r="P85" s="11">
        <f>0.00034*M85</f>
        <v>0</v>
      </c>
      <c r="Q85" s="12"/>
      <c r="R85" s="13" t="s">
        <v>297</v>
      </c>
      <c r="S85" s="13" t="s">
        <v>32</v>
      </c>
      <c r="T85" s="3" t="str">
        <f>HYPERLINK("https://kanzpp.ru/api/getInfo/image/d71e9f58-b4f7-11e8-a209-ac1f6b442184")</f>
        <v>https://kanzpp.ru/api/getInfo/image/d71e9f58-b4f7-11e8-a209-ac1f6b442184</v>
      </c>
      <c r="U85" s="3"/>
    </row>
    <row r="86" spans="2:22" ht="21" customHeight="1" outlineLevel="4" x14ac:dyDescent="0.2">
      <c r="B86" s="2">
        <v>66</v>
      </c>
      <c r="C86" s="3" t="s">
        <v>298</v>
      </c>
      <c r="D86" s="3" t="s">
        <v>299</v>
      </c>
      <c r="E86" s="4" t="s">
        <v>300</v>
      </c>
      <c r="F86" s="5"/>
      <c r="G86" s="6"/>
      <c r="H86" s="7">
        <v>50</v>
      </c>
      <c r="I86" s="6"/>
      <c r="J86" s="6" t="s">
        <v>30</v>
      </c>
      <c r="K86" s="2">
        <v>30</v>
      </c>
      <c r="L86" s="8">
        <v>23.07</v>
      </c>
      <c r="M86" s="9"/>
      <c r="N86" s="6">
        <f t="shared" si="7"/>
        <v>0</v>
      </c>
      <c r="O86" s="10">
        <f>0.028*M86</f>
        <v>0</v>
      </c>
      <c r="P86" s="11">
        <f>0.00047*M86</f>
        <v>0</v>
      </c>
      <c r="Q86" s="12"/>
      <c r="R86" s="13" t="s">
        <v>301</v>
      </c>
      <c r="S86" s="13" t="s">
        <v>32</v>
      </c>
      <c r="T86" s="3" t="str">
        <f>HYPERLINK("https://kanzpp.ru/api/getInfo/image/0b960a23-b4f8-11e8-a209-ac1f6b442184")</f>
        <v>https://kanzpp.ru/api/getInfo/image/0b960a23-b4f8-11e8-a209-ac1f6b442184</v>
      </c>
      <c r="U86" s="3"/>
    </row>
    <row r="87" spans="2:22" ht="21" customHeight="1" outlineLevel="4" x14ac:dyDescent="0.2">
      <c r="B87" s="2">
        <v>67</v>
      </c>
      <c r="C87" s="3" t="s">
        <v>302</v>
      </c>
      <c r="D87" s="3" t="s">
        <v>303</v>
      </c>
      <c r="E87" s="4" t="s">
        <v>304</v>
      </c>
      <c r="F87" s="5"/>
      <c r="G87" s="6"/>
      <c r="H87" s="7">
        <v>50</v>
      </c>
      <c r="I87" s="6"/>
      <c r="J87" s="6" t="s">
        <v>30</v>
      </c>
      <c r="K87" s="2">
        <v>30</v>
      </c>
      <c r="L87" s="8">
        <v>23.71</v>
      </c>
      <c r="M87" s="9"/>
      <c r="N87" s="6">
        <f t="shared" si="7"/>
        <v>0</v>
      </c>
      <c r="O87" s="10">
        <f>0.026*M87</f>
        <v>0</v>
      </c>
      <c r="P87" s="11">
        <f>0.00034*M87</f>
        <v>0</v>
      </c>
      <c r="Q87" s="12"/>
      <c r="R87" s="13" t="s">
        <v>305</v>
      </c>
      <c r="S87" s="13" t="s">
        <v>32</v>
      </c>
      <c r="T87" s="3" t="str">
        <f>HYPERLINK("https://kanzpp.ru/api/getInfo/image/6e28a85b-b4f7-11e8-a209-ac1f6b442184")</f>
        <v>https://kanzpp.ru/api/getInfo/image/6e28a85b-b4f7-11e8-a209-ac1f6b442184</v>
      </c>
      <c r="U87" s="3"/>
    </row>
    <row r="88" spans="2:22" ht="21" customHeight="1" outlineLevel="4" x14ac:dyDescent="0.2">
      <c r="B88" s="2">
        <v>68</v>
      </c>
      <c r="C88" s="3" t="s">
        <v>306</v>
      </c>
      <c r="D88" s="3" t="s">
        <v>307</v>
      </c>
      <c r="E88" s="4" t="s">
        <v>308</v>
      </c>
      <c r="F88" s="5"/>
      <c r="G88" s="6"/>
      <c r="H88" s="7">
        <v>50</v>
      </c>
      <c r="I88" s="6"/>
      <c r="J88" s="6" t="s">
        <v>30</v>
      </c>
      <c r="K88" s="2">
        <v>30</v>
      </c>
      <c r="L88" s="8">
        <v>23.71</v>
      </c>
      <c r="M88" s="9"/>
      <c r="N88" s="6">
        <f t="shared" si="7"/>
        <v>0</v>
      </c>
      <c r="O88" s="10">
        <f>0.026*M88</f>
        <v>0</v>
      </c>
      <c r="P88" s="11">
        <f>0.00034*M88</f>
        <v>0</v>
      </c>
      <c r="Q88" s="12"/>
      <c r="R88" s="13" t="s">
        <v>309</v>
      </c>
      <c r="S88" s="13" t="s">
        <v>32</v>
      </c>
      <c r="T88" s="3" t="str">
        <f>HYPERLINK("https://kanzpp.ru/api/getInfo/image/3021d379-9eb6-11eb-a201-ac1f6b442185")</f>
        <v>https://kanzpp.ru/api/getInfo/image/3021d379-9eb6-11eb-a201-ac1f6b442185</v>
      </c>
      <c r="U88" s="3"/>
    </row>
    <row r="89" spans="2:22" ht="21" customHeight="1" outlineLevel="4" x14ac:dyDescent="0.2">
      <c r="B89" s="2">
        <v>69</v>
      </c>
      <c r="C89" s="3" t="s">
        <v>310</v>
      </c>
      <c r="D89" s="3" t="s">
        <v>311</v>
      </c>
      <c r="E89" s="4" t="s">
        <v>312</v>
      </c>
      <c r="F89" s="5"/>
      <c r="G89" s="6"/>
      <c r="H89" s="7">
        <v>50</v>
      </c>
      <c r="I89" s="6"/>
      <c r="J89" s="6" t="s">
        <v>30</v>
      </c>
      <c r="K89" s="2">
        <v>25</v>
      </c>
      <c r="L89" s="8">
        <v>24.77</v>
      </c>
      <c r="M89" s="9"/>
      <c r="N89" s="6">
        <f t="shared" si="7"/>
        <v>0</v>
      </c>
      <c r="O89" s="15">
        <f>0.03*M89</f>
        <v>0</v>
      </c>
      <c r="P89" s="11">
        <f>0.00033*M89</f>
        <v>0</v>
      </c>
      <c r="Q89" s="12"/>
      <c r="R89" s="13" t="s">
        <v>313</v>
      </c>
      <c r="S89" s="13" t="s">
        <v>32</v>
      </c>
      <c r="T89" s="3" t="str">
        <f>HYPERLINK("https://kanzpp.ru/api/getInfo/image/e6d45795-a3e0-11ea-a248-ac1f6b442184")</f>
        <v>https://kanzpp.ru/api/getInfo/image/e6d45795-a3e0-11ea-a248-ac1f6b442184</v>
      </c>
      <c r="U89" s="3"/>
    </row>
    <row r="90" spans="2:22" ht="21" customHeight="1" outlineLevel="4" x14ac:dyDescent="0.2">
      <c r="B90" s="2">
        <v>70</v>
      </c>
      <c r="C90" s="3" t="s">
        <v>314</v>
      </c>
      <c r="D90" s="3" t="s">
        <v>315</v>
      </c>
      <c r="E90" s="4" t="s">
        <v>316</v>
      </c>
      <c r="F90" s="5"/>
      <c r="G90" s="6"/>
      <c r="H90" s="7">
        <v>50</v>
      </c>
      <c r="I90" s="6"/>
      <c r="J90" s="7">
        <v>12</v>
      </c>
      <c r="K90" s="2">
        <v>12</v>
      </c>
      <c r="L90" s="8">
        <v>25.59</v>
      </c>
      <c r="M90" s="9"/>
      <c r="N90" s="6">
        <f t="shared" si="7"/>
        <v>0</v>
      </c>
      <c r="O90" s="15">
        <f>0.03*M90</f>
        <v>0</v>
      </c>
      <c r="P90" s="11">
        <f>0.00043*M90</f>
        <v>0</v>
      </c>
      <c r="Q90" s="12"/>
      <c r="R90" s="13" t="s">
        <v>317</v>
      </c>
      <c r="S90" s="13" t="s">
        <v>32</v>
      </c>
      <c r="T90" s="3" t="str">
        <f>HYPERLINK("https://kanzpp.ru/api/getInfo/image/fcadb2de-aa1c-11ea-a248-ac1f6b442184")</f>
        <v>https://kanzpp.ru/api/getInfo/image/fcadb2de-aa1c-11ea-a248-ac1f6b442184</v>
      </c>
      <c r="U90" s="3"/>
    </row>
    <row r="91" spans="2:22" ht="21" customHeight="1" outlineLevel="4" x14ac:dyDescent="0.2">
      <c r="B91" s="17">
        <v>71</v>
      </c>
      <c r="C91" s="18" t="s">
        <v>318</v>
      </c>
      <c r="D91" s="18" t="s">
        <v>319</v>
      </c>
      <c r="E91" s="19" t="s">
        <v>320</v>
      </c>
      <c r="F91" s="20"/>
      <c r="G91" s="21"/>
      <c r="H91" s="22">
        <v>50</v>
      </c>
      <c r="I91" s="21"/>
      <c r="J91" s="22">
        <v>10</v>
      </c>
      <c r="K91" s="17">
        <v>1</v>
      </c>
      <c r="L91" s="23">
        <v>7.3866666666666667</v>
      </c>
      <c r="M91" s="9"/>
      <c r="N91" s="21">
        <f t="shared" si="7"/>
        <v>0</v>
      </c>
      <c r="O91" s="24">
        <f>0.03*M91</f>
        <v>0</v>
      </c>
      <c r="P91" s="25">
        <f>0.00034*M91</f>
        <v>0</v>
      </c>
      <c r="Q91" s="26"/>
      <c r="R91" s="27"/>
      <c r="S91" s="27" t="s">
        <v>32</v>
      </c>
      <c r="T91" s="18" t="str">
        <f>HYPERLINK("https://kanzpp.ru/api/getInfo/image/b5098019-be2e-11eb-a206-ac1f6b442185")</f>
        <v>https://kanzpp.ru/api/getInfo/image/b5098019-be2e-11eb-a206-ac1f6b442185</v>
      </c>
      <c r="U91" s="18" t="s">
        <v>321</v>
      </c>
      <c r="V91" s="28" t="s">
        <v>322</v>
      </c>
    </row>
    <row r="92" spans="2:22" ht="21" customHeight="1" outlineLevel="4" x14ac:dyDescent="0.2">
      <c r="B92" s="2">
        <v>72</v>
      </c>
      <c r="C92" s="3" t="s">
        <v>323</v>
      </c>
      <c r="D92" s="3" t="s">
        <v>324</v>
      </c>
      <c r="E92" s="4" t="s">
        <v>320</v>
      </c>
      <c r="F92" s="5"/>
      <c r="G92" s="6"/>
      <c r="H92" s="7">
        <v>50</v>
      </c>
      <c r="I92" s="6"/>
      <c r="J92" s="6" t="s">
        <v>30</v>
      </c>
      <c r="K92" s="2">
        <v>25</v>
      </c>
      <c r="L92" s="8">
        <v>34.119999999999997</v>
      </c>
      <c r="M92" s="9"/>
      <c r="N92" s="6">
        <f t="shared" si="7"/>
        <v>0</v>
      </c>
      <c r="O92" s="15">
        <f>0.03*M92</f>
        <v>0</v>
      </c>
      <c r="P92" s="11">
        <f>0.00034*M92</f>
        <v>0</v>
      </c>
      <c r="Q92" s="12"/>
      <c r="R92" s="13" t="s">
        <v>321</v>
      </c>
      <c r="S92" s="13" t="s">
        <v>32</v>
      </c>
      <c r="T92" s="3" t="str">
        <f>HYPERLINK("https://kanzpp.ru/api/getInfo/image/c5ebee7b-aa1c-11ea-a248-ac1f6b442184")</f>
        <v>https://kanzpp.ru/api/getInfo/image/c5ebee7b-aa1c-11ea-a248-ac1f6b442184</v>
      </c>
      <c r="U92" s="3"/>
    </row>
    <row r="93" spans="2:22" ht="21" customHeight="1" outlineLevel="4" x14ac:dyDescent="0.2">
      <c r="B93" s="2">
        <v>73</v>
      </c>
      <c r="C93" s="3" t="s">
        <v>325</v>
      </c>
      <c r="D93" s="3" t="s">
        <v>326</v>
      </c>
      <c r="E93" s="4" t="s">
        <v>327</v>
      </c>
      <c r="F93" s="5"/>
      <c r="G93" s="6"/>
      <c r="H93" s="7">
        <v>50</v>
      </c>
      <c r="I93" s="6"/>
      <c r="J93" s="6" t="s">
        <v>30</v>
      </c>
      <c r="K93" s="2">
        <v>25</v>
      </c>
      <c r="L93" s="8">
        <v>33.026666666666664</v>
      </c>
      <c r="M93" s="9"/>
      <c r="N93" s="6">
        <f t="shared" si="7"/>
        <v>0</v>
      </c>
      <c r="O93" s="10">
        <f>0.031*M93</f>
        <v>0</v>
      </c>
      <c r="P93" s="11">
        <f>0.00049*M93</f>
        <v>0</v>
      </c>
      <c r="Q93" s="12"/>
      <c r="R93" s="13" t="s">
        <v>328</v>
      </c>
      <c r="S93" s="13" t="s">
        <v>32</v>
      </c>
      <c r="T93" s="3" t="str">
        <f>HYPERLINK("https://kanzpp.ru/api/getInfo/image/93b3995e-a3e0-11ea-a248-ac1f6b442184")</f>
        <v>https://kanzpp.ru/api/getInfo/image/93b3995e-a3e0-11ea-a248-ac1f6b442184</v>
      </c>
      <c r="U93" s="3"/>
    </row>
    <row r="94" spans="2:22" ht="22.95" customHeight="1" outlineLevel="3" x14ac:dyDescent="0.2">
      <c r="B94" s="59" t="s">
        <v>329</v>
      </c>
      <c r="C94" s="59"/>
      <c r="D94" s="59"/>
    </row>
    <row r="95" spans="2:22" ht="21" customHeight="1" outlineLevel="4" x14ac:dyDescent="0.2">
      <c r="B95" s="2">
        <v>74</v>
      </c>
      <c r="C95" s="3" t="s">
        <v>330</v>
      </c>
      <c r="D95" s="3" t="s">
        <v>331</v>
      </c>
      <c r="E95" s="4" t="s">
        <v>332</v>
      </c>
      <c r="F95" s="5"/>
      <c r="G95" s="6"/>
      <c r="H95" s="7">
        <v>24</v>
      </c>
      <c r="I95" s="7">
        <v>12</v>
      </c>
      <c r="J95" s="6" t="s">
        <v>30</v>
      </c>
      <c r="K95" s="2">
        <v>10</v>
      </c>
      <c r="L95" s="8">
        <v>75.293333333333337</v>
      </c>
      <c r="M95" s="9"/>
      <c r="N95" s="6">
        <f>L95*M95</f>
        <v>0</v>
      </c>
      <c r="O95" s="10">
        <f>0.073*M95</f>
        <v>0</v>
      </c>
      <c r="P95" s="11">
        <f>0.00052*M95</f>
        <v>0</v>
      </c>
      <c r="Q95" s="12"/>
      <c r="R95" s="13" t="s">
        <v>333</v>
      </c>
      <c r="S95" s="13" t="s">
        <v>97</v>
      </c>
      <c r="T95" s="3" t="str">
        <f>HYPERLINK("https://kanzpp.ru/api/getInfo/image/7410e458-d50b-11e7-b2c3-5cf3fc4a2490")</f>
        <v>https://kanzpp.ru/api/getInfo/image/7410e458-d50b-11e7-b2c3-5cf3fc4a2490</v>
      </c>
      <c r="U95" s="3"/>
    </row>
    <row r="96" spans="2:22" ht="21" customHeight="1" outlineLevel="4" x14ac:dyDescent="0.2">
      <c r="B96" s="2">
        <v>75</v>
      </c>
      <c r="C96" s="3" t="s">
        <v>334</v>
      </c>
      <c r="D96" s="3" t="s">
        <v>335</v>
      </c>
      <c r="E96" s="4" t="s">
        <v>336</v>
      </c>
      <c r="F96" s="5"/>
      <c r="G96" s="6"/>
      <c r="H96" s="7">
        <v>25</v>
      </c>
      <c r="I96" s="6"/>
      <c r="J96" s="6" t="s">
        <v>30</v>
      </c>
      <c r="K96" s="2">
        <v>10</v>
      </c>
      <c r="L96" s="8">
        <v>81.64</v>
      </c>
      <c r="M96" s="9"/>
      <c r="N96" s="6">
        <f>L96*M96</f>
        <v>0</v>
      </c>
      <c r="O96" s="10">
        <f>0.075*M96</f>
        <v>0</v>
      </c>
      <c r="P96" s="6">
        <v>0</v>
      </c>
      <c r="Q96" s="12"/>
      <c r="R96" s="13" t="s">
        <v>337</v>
      </c>
      <c r="S96" s="13" t="s">
        <v>97</v>
      </c>
      <c r="T96" s="3" t="str">
        <f>HYPERLINK("https://kanzpp.ru/api/getInfo/image/3d861c8b-8c5b-11ef-a265-00155d82e908")</f>
        <v>https://kanzpp.ru/api/getInfo/image/3d861c8b-8c5b-11ef-a265-00155d82e908</v>
      </c>
      <c r="U96" s="3"/>
    </row>
    <row r="97" spans="2:21" ht="21" customHeight="1" outlineLevel="4" x14ac:dyDescent="0.2">
      <c r="B97" s="2">
        <v>76</v>
      </c>
      <c r="C97" s="3" t="s">
        <v>338</v>
      </c>
      <c r="D97" s="3" t="s">
        <v>339</v>
      </c>
      <c r="E97" s="4" t="s">
        <v>340</v>
      </c>
      <c r="F97" s="5"/>
      <c r="G97" s="6"/>
      <c r="H97" s="7">
        <v>25</v>
      </c>
      <c r="I97" s="6"/>
      <c r="J97" s="6" t="s">
        <v>30</v>
      </c>
      <c r="K97" s="2">
        <v>10</v>
      </c>
      <c r="L97" s="8">
        <v>92.399999999999991</v>
      </c>
      <c r="M97" s="9"/>
      <c r="N97" s="6">
        <f>L97*M97</f>
        <v>0</v>
      </c>
      <c r="O97" s="10">
        <f>0.057*M97</f>
        <v>0</v>
      </c>
      <c r="P97" s="11">
        <f>0.00062*M97</f>
        <v>0</v>
      </c>
      <c r="Q97" s="12"/>
      <c r="R97" s="13" t="s">
        <v>341</v>
      </c>
      <c r="S97" s="13" t="s">
        <v>97</v>
      </c>
      <c r="T97" s="3" t="str">
        <f>HYPERLINK("https://kanzpp.ru/api/getInfo/image/3e789238-a3e1-11ea-a248-ac1f6b442184")</f>
        <v>https://kanzpp.ru/api/getInfo/image/3e789238-a3e1-11ea-a248-ac1f6b442184</v>
      </c>
      <c r="U97" s="3"/>
    </row>
    <row r="98" spans="2:21" ht="21" customHeight="1" outlineLevel="4" x14ac:dyDescent="0.2">
      <c r="B98" s="2">
        <v>77</v>
      </c>
      <c r="C98" s="3" t="s">
        <v>342</v>
      </c>
      <c r="D98" s="3" t="s">
        <v>343</v>
      </c>
      <c r="E98" s="4" t="s">
        <v>344</v>
      </c>
      <c r="F98" s="5"/>
      <c r="G98" s="6"/>
      <c r="H98" s="7">
        <v>24</v>
      </c>
      <c r="I98" s="6"/>
      <c r="J98" s="6" t="s">
        <v>30</v>
      </c>
      <c r="K98" s="2">
        <v>10</v>
      </c>
      <c r="L98" s="8">
        <v>92.399999999999991</v>
      </c>
      <c r="M98" s="9"/>
      <c r="N98" s="6">
        <f>L98*M98</f>
        <v>0</v>
      </c>
      <c r="O98" s="10">
        <f>0.083*M98</f>
        <v>0</v>
      </c>
      <c r="P98" s="10">
        <f>0.001*M98</f>
        <v>0</v>
      </c>
      <c r="Q98" s="12"/>
      <c r="R98" s="13" t="s">
        <v>345</v>
      </c>
      <c r="S98" s="13" t="s">
        <v>97</v>
      </c>
      <c r="T98" s="3" t="str">
        <f>HYPERLINK("https://kanzpp.ru/api/getInfo/image/670d9981-aa1d-11ea-a248-ac1f6b442184")</f>
        <v>https://kanzpp.ru/api/getInfo/image/670d9981-aa1d-11ea-a248-ac1f6b442184</v>
      </c>
      <c r="U98" s="3"/>
    </row>
    <row r="99" spans="2:21" ht="21" customHeight="1" outlineLevel="4" x14ac:dyDescent="0.2">
      <c r="B99" s="2">
        <v>78</v>
      </c>
      <c r="C99" s="3" t="s">
        <v>346</v>
      </c>
      <c r="D99" s="3" t="s">
        <v>347</v>
      </c>
      <c r="E99" s="4" t="s">
        <v>348</v>
      </c>
      <c r="F99" s="5"/>
      <c r="G99" s="6"/>
      <c r="H99" s="7">
        <v>25</v>
      </c>
      <c r="I99" s="6"/>
      <c r="J99" s="6" t="s">
        <v>30</v>
      </c>
      <c r="K99" s="2">
        <v>10</v>
      </c>
      <c r="L99" s="8">
        <v>84.08</v>
      </c>
      <c r="M99" s="9"/>
      <c r="N99" s="6">
        <f>L99*M99</f>
        <v>0</v>
      </c>
      <c r="O99" s="10">
        <f>0.078*M99</f>
        <v>0</v>
      </c>
      <c r="P99" s="11">
        <f>0.00057*M99</f>
        <v>0</v>
      </c>
      <c r="Q99" s="12"/>
      <c r="R99" s="13" t="s">
        <v>349</v>
      </c>
      <c r="S99" s="13" t="s">
        <v>97</v>
      </c>
      <c r="T99" s="3" t="str">
        <f>HYPERLINK("https://kanzpp.ru/api/getInfo/image/44e2e397-d50b-11e7-b2c3-5cf3fc4a2490")</f>
        <v>https://kanzpp.ru/api/getInfo/image/44e2e397-d50b-11e7-b2c3-5cf3fc4a2490</v>
      </c>
      <c r="U99" s="3"/>
    </row>
    <row r="100" spans="2:21" ht="22.95" customHeight="1" outlineLevel="3" x14ac:dyDescent="0.2">
      <c r="B100" s="59" t="s">
        <v>350</v>
      </c>
      <c r="C100" s="59"/>
      <c r="D100" s="59"/>
    </row>
    <row r="101" spans="2:21" ht="21" customHeight="1" outlineLevel="4" x14ac:dyDescent="0.2">
      <c r="B101" s="2">
        <v>79</v>
      </c>
      <c r="C101" s="3" t="s">
        <v>351</v>
      </c>
      <c r="D101" s="3" t="s">
        <v>352</v>
      </c>
      <c r="E101" s="4" t="s">
        <v>353</v>
      </c>
      <c r="F101" s="5"/>
      <c r="G101" s="6"/>
      <c r="H101" s="7">
        <v>45</v>
      </c>
      <c r="I101" s="6"/>
      <c r="J101" s="6" t="s">
        <v>30</v>
      </c>
      <c r="K101" s="2">
        <v>30</v>
      </c>
      <c r="L101" s="8">
        <v>27.560000000000002</v>
      </c>
      <c r="M101" s="9"/>
      <c r="N101" s="6">
        <f t="shared" ref="N101:N107" si="8">L101*M101</f>
        <v>0</v>
      </c>
      <c r="O101" s="10">
        <f>0.032*M101</f>
        <v>0</v>
      </c>
      <c r="P101" s="11">
        <f>0.00044*M101</f>
        <v>0</v>
      </c>
      <c r="Q101" s="12"/>
      <c r="R101" s="13" t="s">
        <v>354</v>
      </c>
      <c r="S101" s="13" t="s">
        <v>97</v>
      </c>
      <c r="T101" s="3" t="str">
        <f>HYPERLINK("https://kanzpp.ru/api/getInfo/image/c912496e-8e29-11e7-8697-5cf3fc4a2490")</f>
        <v>https://kanzpp.ru/api/getInfo/image/c912496e-8e29-11e7-8697-5cf3fc4a2490</v>
      </c>
      <c r="U101" s="3"/>
    </row>
    <row r="102" spans="2:21" ht="21" customHeight="1" outlineLevel="4" x14ac:dyDescent="0.2">
      <c r="B102" s="2">
        <v>80</v>
      </c>
      <c r="C102" s="3" t="s">
        <v>355</v>
      </c>
      <c r="D102" s="3" t="s">
        <v>356</v>
      </c>
      <c r="E102" s="4" t="s">
        <v>357</v>
      </c>
      <c r="F102" s="5"/>
      <c r="G102" s="6"/>
      <c r="H102" s="7">
        <v>45</v>
      </c>
      <c r="I102" s="6"/>
      <c r="J102" s="7">
        <v>240</v>
      </c>
      <c r="K102" s="2">
        <v>30</v>
      </c>
      <c r="L102" s="8">
        <v>27.560000000000002</v>
      </c>
      <c r="M102" s="9"/>
      <c r="N102" s="6">
        <f t="shared" si="8"/>
        <v>0</v>
      </c>
      <c r="O102" s="10">
        <f>0.032*M102</f>
        <v>0</v>
      </c>
      <c r="P102" s="11">
        <f>0.00044*M102</f>
        <v>0</v>
      </c>
      <c r="Q102" s="12"/>
      <c r="R102" s="13" t="s">
        <v>358</v>
      </c>
      <c r="S102" s="13" t="s">
        <v>97</v>
      </c>
      <c r="T102" s="3" t="str">
        <f>HYPERLINK("https://kanzpp.ru/api/getInfo/image/dea2793c-8e29-11e7-8697-5cf3fc4a2490")</f>
        <v>https://kanzpp.ru/api/getInfo/image/dea2793c-8e29-11e7-8697-5cf3fc4a2490</v>
      </c>
      <c r="U102" s="3"/>
    </row>
    <row r="103" spans="2:21" ht="21" customHeight="1" outlineLevel="4" x14ac:dyDescent="0.2">
      <c r="B103" s="2">
        <v>81</v>
      </c>
      <c r="C103" s="3" t="s">
        <v>359</v>
      </c>
      <c r="D103" s="3" t="s">
        <v>360</v>
      </c>
      <c r="E103" s="4" t="s">
        <v>361</v>
      </c>
      <c r="F103" s="5"/>
      <c r="G103" s="6"/>
      <c r="H103" s="7">
        <v>45</v>
      </c>
      <c r="I103" s="6"/>
      <c r="J103" s="6" t="s">
        <v>30</v>
      </c>
      <c r="K103" s="2">
        <v>30</v>
      </c>
      <c r="L103" s="8">
        <v>32.893333333333338</v>
      </c>
      <c r="M103" s="9"/>
      <c r="N103" s="6">
        <f t="shared" si="8"/>
        <v>0</v>
      </c>
      <c r="O103" s="10">
        <f>0.032*M103</f>
        <v>0</v>
      </c>
      <c r="P103" s="11">
        <f>0.00044*M103</f>
        <v>0</v>
      </c>
      <c r="Q103" s="12"/>
      <c r="R103" s="13" t="s">
        <v>362</v>
      </c>
      <c r="S103" s="13" t="s">
        <v>97</v>
      </c>
      <c r="T103" s="3" t="str">
        <f>HYPERLINK("https://kanzpp.ru/api/getInfo/image/c87ff14a-7c31-11e7-8697-5cf3fc4a2490")</f>
        <v>https://kanzpp.ru/api/getInfo/image/c87ff14a-7c31-11e7-8697-5cf3fc4a2490</v>
      </c>
      <c r="U103" s="3"/>
    </row>
    <row r="104" spans="2:21" ht="21" customHeight="1" outlineLevel="4" x14ac:dyDescent="0.2">
      <c r="B104" s="2">
        <v>82</v>
      </c>
      <c r="C104" s="3" t="s">
        <v>363</v>
      </c>
      <c r="D104" s="3" t="s">
        <v>364</v>
      </c>
      <c r="E104" s="4" t="s">
        <v>365</v>
      </c>
      <c r="F104" s="5"/>
      <c r="G104" s="6"/>
      <c r="H104" s="7">
        <v>45</v>
      </c>
      <c r="I104" s="6"/>
      <c r="J104" s="6" t="s">
        <v>30</v>
      </c>
      <c r="K104" s="2">
        <v>30</v>
      </c>
      <c r="L104" s="8">
        <v>21.32</v>
      </c>
      <c r="M104" s="9"/>
      <c r="N104" s="6">
        <f t="shared" si="8"/>
        <v>0</v>
      </c>
      <c r="O104" s="10">
        <f>0.024*M104</f>
        <v>0</v>
      </c>
      <c r="P104" s="11">
        <f>0.00044*M104</f>
        <v>0</v>
      </c>
      <c r="Q104" s="12"/>
      <c r="R104" s="13" t="s">
        <v>366</v>
      </c>
      <c r="S104" s="13" t="s">
        <v>97</v>
      </c>
      <c r="T104" s="3" t="str">
        <f>HYPERLINK("https://kanzpp.ru/api/getInfo/image/a8e3afdc-94a3-11e7-96c0-5cf3fc4a2490")</f>
        <v>https://kanzpp.ru/api/getInfo/image/a8e3afdc-94a3-11e7-96c0-5cf3fc4a2490</v>
      </c>
      <c r="U104" s="3"/>
    </row>
    <row r="105" spans="2:21" ht="21" customHeight="1" outlineLevel="4" x14ac:dyDescent="0.2">
      <c r="B105" s="2">
        <v>83</v>
      </c>
      <c r="C105" s="3" t="s">
        <v>367</v>
      </c>
      <c r="D105" s="3" t="s">
        <v>368</v>
      </c>
      <c r="E105" s="4" t="s">
        <v>369</v>
      </c>
      <c r="F105" s="5"/>
      <c r="G105" s="6"/>
      <c r="H105" s="7">
        <v>45</v>
      </c>
      <c r="I105" s="6"/>
      <c r="J105" s="6" t="s">
        <v>30</v>
      </c>
      <c r="K105" s="2">
        <v>30</v>
      </c>
      <c r="L105" s="8">
        <v>39.293333333333329</v>
      </c>
      <c r="M105" s="9"/>
      <c r="N105" s="6">
        <f t="shared" si="8"/>
        <v>0</v>
      </c>
      <c r="O105" s="10">
        <f>0.106*M105</f>
        <v>0</v>
      </c>
      <c r="P105" s="11">
        <f>0.00031*M105</f>
        <v>0</v>
      </c>
      <c r="Q105" s="12"/>
      <c r="R105" s="13" t="s">
        <v>370</v>
      </c>
      <c r="S105" s="13" t="s">
        <v>97</v>
      </c>
      <c r="T105" s="3" t="str">
        <f>HYPERLINK("https://kanzpp.ru/api/getInfo/image/92ba9404-94ef-11ea-a247-ac1f6b442184")</f>
        <v>https://kanzpp.ru/api/getInfo/image/92ba9404-94ef-11ea-a247-ac1f6b442184</v>
      </c>
      <c r="U105" s="3"/>
    </row>
    <row r="106" spans="2:21" ht="21" customHeight="1" outlineLevel="4" x14ac:dyDescent="0.2">
      <c r="B106" s="2">
        <v>84</v>
      </c>
      <c r="C106" s="3" t="s">
        <v>371</v>
      </c>
      <c r="D106" s="3" t="s">
        <v>372</v>
      </c>
      <c r="E106" s="4" t="s">
        <v>373</v>
      </c>
      <c r="F106" s="5"/>
      <c r="G106" s="6"/>
      <c r="H106" s="7">
        <v>45</v>
      </c>
      <c r="I106" s="6"/>
      <c r="J106" s="6" t="s">
        <v>30</v>
      </c>
      <c r="K106" s="2">
        <v>25</v>
      </c>
      <c r="L106" s="8">
        <v>37.693333333333335</v>
      </c>
      <c r="M106" s="9"/>
      <c r="N106" s="6">
        <f t="shared" si="8"/>
        <v>0</v>
      </c>
      <c r="O106" s="10">
        <f>0.032*M106</f>
        <v>0</v>
      </c>
      <c r="P106" s="11">
        <f>0.00044*M106</f>
        <v>0</v>
      </c>
      <c r="Q106" s="12"/>
      <c r="R106" s="13" t="s">
        <v>374</v>
      </c>
      <c r="S106" s="13" t="s">
        <v>97</v>
      </c>
      <c r="T106" s="3" t="str">
        <f>HYPERLINK("https://kanzpp.ru/api/getInfo/image/1757c861-4610-11e7-977d-5cf3fc4a2490")</f>
        <v>https://kanzpp.ru/api/getInfo/image/1757c861-4610-11e7-977d-5cf3fc4a2490</v>
      </c>
      <c r="U106" s="3"/>
    </row>
    <row r="107" spans="2:21" ht="21" customHeight="1" outlineLevel="4" x14ac:dyDescent="0.2">
      <c r="B107" s="2">
        <v>85</v>
      </c>
      <c r="C107" s="3" t="s">
        <v>375</v>
      </c>
      <c r="D107" s="3" t="s">
        <v>376</v>
      </c>
      <c r="E107" s="4" t="s">
        <v>377</v>
      </c>
      <c r="F107" s="5"/>
      <c r="G107" s="6"/>
      <c r="H107" s="7">
        <v>45</v>
      </c>
      <c r="I107" s="6"/>
      <c r="J107" s="6" t="s">
        <v>30</v>
      </c>
      <c r="K107" s="2">
        <v>30</v>
      </c>
      <c r="L107" s="8">
        <v>39.293333333333329</v>
      </c>
      <c r="M107" s="9"/>
      <c r="N107" s="6">
        <f t="shared" si="8"/>
        <v>0</v>
      </c>
      <c r="O107" s="10">
        <f>0.032*M107</f>
        <v>0</v>
      </c>
      <c r="P107" s="11">
        <f>0.00044*M107</f>
        <v>0</v>
      </c>
      <c r="Q107" s="12"/>
      <c r="R107" s="13" t="s">
        <v>378</v>
      </c>
      <c r="S107" s="13" t="s">
        <v>97</v>
      </c>
      <c r="T107" s="3" t="str">
        <f>HYPERLINK("https://kanzpp.ru/api/getInfo/image/b5ea129c-aa1d-11ea-a248-ac1f6b442184")</f>
        <v>https://kanzpp.ru/api/getInfo/image/b5ea129c-aa1d-11ea-a248-ac1f6b442184</v>
      </c>
      <c r="U107" s="3"/>
    </row>
    <row r="108" spans="2:21" ht="22.95" customHeight="1" outlineLevel="3" x14ac:dyDescent="0.2">
      <c r="B108" s="59" t="s">
        <v>379</v>
      </c>
      <c r="C108" s="59"/>
      <c r="D108" s="59"/>
    </row>
    <row r="109" spans="2:21" ht="22.95" customHeight="1" outlineLevel="4" x14ac:dyDescent="0.2">
      <c r="B109" s="60" t="s">
        <v>380</v>
      </c>
      <c r="C109" s="60"/>
      <c r="D109" s="60"/>
    </row>
    <row r="110" spans="2:21" ht="22.95" customHeight="1" outlineLevel="5" x14ac:dyDescent="0.2">
      <c r="B110" s="61" t="s">
        <v>381</v>
      </c>
      <c r="C110" s="61"/>
      <c r="D110" s="61"/>
    </row>
    <row r="111" spans="2:21" ht="21" customHeight="1" outlineLevel="6" x14ac:dyDescent="0.2">
      <c r="B111" s="2">
        <v>86</v>
      </c>
      <c r="C111" s="3" t="s">
        <v>382</v>
      </c>
      <c r="D111" s="3" t="s">
        <v>383</v>
      </c>
      <c r="E111" s="4" t="s">
        <v>384</v>
      </c>
      <c r="F111" s="5"/>
      <c r="G111" s="6"/>
      <c r="H111" s="7">
        <v>200</v>
      </c>
      <c r="I111" s="7">
        <v>10</v>
      </c>
      <c r="J111" s="6" t="s">
        <v>30</v>
      </c>
      <c r="K111" s="2">
        <v>40</v>
      </c>
      <c r="L111" s="8">
        <v>17.64</v>
      </c>
      <c r="M111" s="9"/>
      <c r="N111" s="6">
        <f t="shared" ref="N111:N120" si="9">L111*M111</f>
        <v>0</v>
      </c>
      <c r="O111" s="10">
        <f t="shared" ref="O111:O119" si="10">0.017*M111</f>
        <v>0</v>
      </c>
      <c r="P111" s="11">
        <f t="shared" ref="P111:P119" si="11">0.00051*M111</f>
        <v>0</v>
      </c>
      <c r="Q111" s="12"/>
      <c r="R111" s="13" t="s">
        <v>385</v>
      </c>
      <c r="S111" s="13" t="s">
        <v>32</v>
      </c>
      <c r="T111" s="3" t="str">
        <f>HYPERLINK("https://kanzpp.ru/api/getInfo/image/8301f646-cb76-11e6-a6d3-5cf3fc4a2490")</f>
        <v>https://kanzpp.ru/api/getInfo/image/8301f646-cb76-11e6-a6d3-5cf3fc4a2490</v>
      </c>
      <c r="U111" s="3"/>
    </row>
    <row r="112" spans="2:21" ht="21" customHeight="1" outlineLevel="6" x14ac:dyDescent="0.2">
      <c r="B112" s="2">
        <v>87</v>
      </c>
      <c r="C112" s="3" t="s">
        <v>386</v>
      </c>
      <c r="D112" s="3" t="s">
        <v>387</v>
      </c>
      <c r="E112" s="4" t="s">
        <v>388</v>
      </c>
      <c r="F112" s="5"/>
      <c r="G112" s="6"/>
      <c r="H112" s="7">
        <v>200</v>
      </c>
      <c r="I112" s="7">
        <v>10</v>
      </c>
      <c r="J112" s="6" t="s">
        <v>30</v>
      </c>
      <c r="K112" s="2">
        <v>40</v>
      </c>
      <c r="L112" s="8">
        <v>21.266666666666666</v>
      </c>
      <c r="M112" s="9"/>
      <c r="N112" s="6">
        <f t="shared" si="9"/>
        <v>0</v>
      </c>
      <c r="O112" s="10">
        <f t="shared" si="10"/>
        <v>0</v>
      </c>
      <c r="P112" s="11">
        <f t="shared" si="11"/>
        <v>0</v>
      </c>
      <c r="Q112" s="12"/>
      <c r="R112" s="13" t="s">
        <v>389</v>
      </c>
      <c r="S112" s="13" t="s">
        <v>32</v>
      </c>
      <c r="T112" s="3" t="str">
        <f>HYPERLINK("https://kanzpp.ru/api/getInfo/image/2dc93da4-a588-11e5-9e78-5cf3fc4a2490")</f>
        <v>https://kanzpp.ru/api/getInfo/image/2dc93da4-a588-11e5-9e78-5cf3fc4a2490</v>
      </c>
      <c r="U112" s="3"/>
    </row>
    <row r="113" spans="2:22" ht="21" customHeight="1" outlineLevel="6" x14ac:dyDescent="0.2">
      <c r="B113" s="2">
        <v>88</v>
      </c>
      <c r="C113" s="3" t="s">
        <v>390</v>
      </c>
      <c r="D113" s="3" t="s">
        <v>391</v>
      </c>
      <c r="E113" s="4" t="s">
        <v>392</v>
      </c>
      <c r="F113" s="5"/>
      <c r="G113" s="6"/>
      <c r="H113" s="7">
        <v>200</v>
      </c>
      <c r="I113" s="7">
        <v>10</v>
      </c>
      <c r="J113" s="6" t="s">
        <v>30</v>
      </c>
      <c r="K113" s="2">
        <v>40</v>
      </c>
      <c r="L113" s="8">
        <v>25.533333333333331</v>
      </c>
      <c r="M113" s="9"/>
      <c r="N113" s="6">
        <f t="shared" si="9"/>
        <v>0</v>
      </c>
      <c r="O113" s="10">
        <f t="shared" si="10"/>
        <v>0</v>
      </c>
      <c r="P113" s="11">
        <f t="shared" si="11"/>
        <v>0</v>
      </c>
      <c r="Q113" s="12"/>
      <c r="R113" s="13" t="s">
        <v>393</v>
      </c>
      <c r="S113" s="13" t="s">
        <v>32</v>
      </c>
      <c r="T113" s="3" t="str">
        <f>HYPERLINK("https://kanzpp.ru/api/getInfo/image/9e3d2753-a3e1-11ea-a248-ac1f6b442184")</f>
        <v>https://kanzpp.ru/api/getInfo/image/9e3d2753-a3e1-11ea-a248-ac1f6b442184</v>
      </c>
      <c r="U113" s="3"/>
    </row>
    <row r="114" spans="2:22" ht="21" customHeight="1" outlineLevel="6" x14ac:dyDescent="0.2">
      <c r="B114" s="2">
        <v>89</v>
      </c>
      <c r="C114" s="3" t="s">
        <v>394</v>
      </c>
      <c r="D114" s="3" t="s">
        <v>395</v>
      </c>
      <c r="E114" s="4" t="s">
        <v>396</v>
      </c>
      <c r="F114" s="5"/>
      <c r="G114" s="6"/>
      <c r="H114" s="7">
        <v>200</v>
      </c>
      <c r="I114" s="7">
        <v>10</v>
      </c>
      <c r="J114" s="16">
        <v>1334</v>
      </c>
      <c r="K114" s="2">
        <v>40</v>
      </c>
      <c r="L114" s="8">
        <v>24.319999999999997</v>
      </c>
      <c r="M114" s="9"/>
      <c r="N114" s="6">
        <f t="shared" si="9"/>
        <v>0</v>
      </c>
      <c r="O114" s="10">
        <f t="shared" si="10"/>
        <v>0</v>
      </c>
      <c r="P114" s="11">
        <f t="shared" si="11"/>
        <v>0</v>
      </c>
      <c r="Q114" s="12"/>
      <c r="R114" s="13" t="s">
        <v>397</v>
      </c>
      <c r="S114" s="13" t="s">
        <v>32</v>
      </c>
      <c r="T114" s="3" t="str">
        <f>HYPERLINK("https://kanzpp.ru/api/getInfo/image/3a5d5bd0-aa1e-11ea-a248-ac1f6b442184")</f>
        <v>https://kanzpp.ru/api/getInfo/image/3a5d5bd0-aa1e-11ea-a248-ac1f6b442184</v>
      </c>
      <c r="U114" s="3"/>
    </row>
    <row r="115" spans="2:22" ht="21" customHeight="1" outlineLevel="6" x14ac:dyDescent="0.2">
      <c r="B115" s="2">
        <v>90</v>
      </c>
      <c r="C115" s="3" t="s">
        <v>398</v>
      </c>
      <c r="D115" s="3" t="s">
        <v>399</v>
      </c>
      <c r="E115" s="4" t="s">
        <v>400</v>
      </c>
      <c r="F115" s="5"/>
      <c r="G115" s="6"/>
      <c r="H115" s="7">
        <v>200</v>
      </c>
      <c r="I115" s="7">
        <v>10</v>
      </c>
      <c r="J115" s="6" t="s">
        <v>30</v>
      </c>
      <c r="K115" s="2">
        <v>40</v>
      </c>
      <c r="L115" s="8">
        <v>21.266666666666666</v>
      </c>
      <c r="M115" s="9"/>
      <c r="N115" s="6">
        <f t="shared" si="9"/>
        <v>0</v>
      </c>
      <c r="O115" s="10">
        <f t="shared" si="10"/>
        <v>0</v>
      </c>
      <c r="P115" s="11">
        <f t="shared" si="11"/>
        <v>0</v>
      </c>
      <c r="Q115" s="12"/>
      <c r="R115" s="13" t="s">
        <v>401</v>
      </c>
      <c r="S115" s="13" t="s">
        <v>32</v>
      </c>
      <c r="T115" s="3" t="str">
        <f>HYPERLINK("https://kanzpp.ru/api/getInfo/image/f154c40a-a588-11e5-9e78-5cf3fc4a2490")</f>
        <v>https://kanzpp.ru/api/getInfo/image/f154c40a-a588-11e5-9e78-5cf3fc4a2490</v>
      </c>
      <c r="U115" s="3"/>
    </row>
    <row r="116" spans="2:22" ht="21" customHeight="1" outlineLevel="6" x14ac:dyDescent="0.2">
      <c r="B116" s="2">
        <v>91</v>
      </c>
      <c r="C116" s="3" t="s">
        <v>402</v>
      </c>
      <c r="D116" s="3" t="s">
        <v>403</v>
      </c>
      <c r="E116" s="4" t="s">
        <v>404</v>
      </c>
      <c r="F116" s="5"/>
      <c r="G116" s="6"/>
      <c r="H116" s="7">
        <v>200</v>
      </c>
      <c r="I116" s="7">
        <v>10</v>
      </c>
      <c r="J116" s="6" t="s">
        <v>30</v>
      </c>
      <c r="K116" s="2">
        <v>40</v>
      </c>
      <c r="L116" s="8">
        <v>21.266666666666666</v>
      </c>
      <c r="M116" s="9"/>
      <c r="N116" s="6">
        <f t="shared" si="9"/>
        <v>0</v>
      </c>
      <c r="O116" s="10">
        <f t="shared" si="10"/>
        <v>0</v>
      </c>
      <c r="P116" s="11">
        <f t="shared" si="11"/>
        <v>0</v>
      </c>
      <c r="Q116" s="12"/>
      <c r="R116" s="13" t="s">
        <v>405</v>
      </c>
      <c r="S116" s="13" t="s">
        <v>32</v>
      </c>
      <c r="T116" s="3" t="str">
        <f>HYPERLINK("https://kanzpp.ru/api/getInfo/image/1193f216-a589-11e5-9e78-5cf3fc4a2490")</f>
        <v>https://kanzpp.ru/api/getInfo/image/1193f216-a589-11e5-9e78-5cf3fc4a2490</v>
      </c>
      <c r="U116" s="3"/>
    </row>
    <row r="117" spans="2:22" ht="21" customHeight="1" outlineLevel="6" x14ac:dyDescent="0.2">
      <c r="B117" s="2">
        <v>92</v>
      </c>
      <c r="C117" s="3" t="s">
        <v>406</v>
      </c>
      <c r="D117" s="3" t="s">
        <v>407</v>
      </c>
      <c r="E117" s="4" t="s">
        <v>408</v>
      </c>
      <c r="F117" s="5"/>
      <c r="G117" s="6"/>
      <c r="H117" s="7">
        <v>200</v>
      </c>
      <c r="I117" s="7">
        <v>10</v>
      </c>
      <c r="J117" s="6" t="s">
        <v>30</v>
      </c>
      <c r="K117" s="2">
        <v>40</v>
      </c>
      <c r="L117" s="8">
        <v>21.266666666666666</v>
      </c>
      <c r="M117" s="9"/>
      <c r="N117" s="6">
        <f t="shared" si="9"/>
        <v>0</v>
      </c>
      <c r="O117" s="10">
        <f t="shared" si="10"/>
        <v>0</v>
      </c>
      <c r="P117" s="11">
        <f t="shared" si="11"/>
        <v>0</v>
      </c>
      <c r="Q117" s="12"/>
      <c r="R117" s="13" t="s">
        <v>409</v>
      </c>
      <c r="S117" s="13" t="s">
        <v>32</v>
      </c>
      <c r="T117" s="3" t="str">
        <f>HYPERLINK("https://kanzpp.ru/api/getInfo/image/4024eba6-a589-11e5-9e78-5cf3fc4a2490")</f>
        <v>https://kanzpp.ru/api/getInfo/image/4024eba6-a589-11e5-9e78-5cf3fc4a2490</v>
      </c>
      <c r="U117" s="3"/>
    </row>
    <row r="118" spans="2:22" ht="21" customHeight="1" outlineLevel="6" x14ac:dyDescent="0.2">
      <c r="B118" s="2">
        <v>93</v>
      </c>
      <c r="C118" s="3" t="s">
        <v>410</v>
      </c>
      <c r="D118" s="3" t="s">
        <v>411</v>
      </c>
      <c r="E118" s="4" t="s">
        <v>412</v>
      </c>
      <c r="F118" s="5"/>
      <c r="G118" s="6"/>
      <c r="H118" s="7">
        <v>200</v>
      </c>
      <c r="I118" s="7">
        <v>10</v>
      </c>
      <c r="J118" s="6" t="s">
        <v>30</v>
      </c>
      <c r="K118" s="2">
        <v>40</v>
      </c>
      <c r="L118" s="8">
        <v>21.266666666666666</v>
      </c>
      <c r="M118" s="9"/>
      <c r="N118" s="6">
        <f t="shared" si="9"/>
        <v>0</v>
      </c>
      <c r="O118" s="10">
        <f t="shared" si="10"/>
        <v>0</v>
      </c>
      <c r="P118" s="11">
        <f t="shared" si="11"/>
        <v>0</v>
      </c>
      <c r="Q118" s="12"/>
      <c r="R118" s="13" t="s">
        <v>413</v>
      </c>
      <c r="S118" s="13" t="s">
        <v>32</v>
      </c>
      <c r="T118" s="3" t="str">
        <f>HYPERLINK("https://kanzpp.ru/api/getInfo/image/43eb976e-cec6-11e7-9263-5cf3fc4a2490")</f>
        <v>https://kanzpp.ru/api/getInfo/image/43eb976e-cec6-11e7-9263-5cf3fc4a2490</v>
      </c>
      <c r="U118" s="3"/>
    </row>
    <row r="119" spans="2:22" ht="21" customHeight="1" outlineLevel="6" x14ac:dyDescent="0.2">
      <c r="B119" s="2">
        <v>94</v>
      </c>
      <c r="C119" s="3" t="s">
        <v>414</v>
      </c>
      <c r="D119" s="3" t="s">
        <v>415</v>
      </c>
      <c r="E119" s="4" t="s">
        <v>416</v>
      </c>
      <c r="F119" s="5"/>
      <c r="G119" s="6"/>
      <c r="H119" s="7">
        <v>200</v>
      </c>
      <c r="I119" s="7">
        <v>10</v>
      </c>
      <c r="J119" s="6" t="s">
        <v>30</v>
      </c>
      <c r="K119" s="2">
        <v>40</v>
      </c>
      <c r="L119" s="8">
        <v>21.266666666666666</v>
      </c>
      <c r="M119" s="9"/>
      <c r="N119" s="6">
        <f t="shared" si="9"/>
        <v>0</v>
      </c>
      <c r="O119" s="10">
        <f t="shared" si="10"/>
        <v>0</v>
      </c>
      <c r="P119" s="11">
        <f t="shared" si="11"/>
        <v>0</v>
      </c>
      <c r="Q119" s="12"/>
      <c r="R119" s="13" t="s">
        <v>417</v>
      </c>
      <c r="S119" s="13" t="s">
        <v>32</v>
      </c>
      <c r="T119" s="3" t="str">
        <f>HYPERLINK("https://kanzpp.ru/api/getInfo/image/20cca35b-a589-11e5-9e78-5cf3fc4a2490")</f>
        <v>https://kanzpp.ru/api/getInfo/image/20cca35b-a589-11e5-9e78-5cf3fc4a2490</v>
      </c>
      <c r="U119" s="3"/>
    </row>
    <row r="120" spans="2:22" ht="21" customHeight="1" outlineLevel="6" x14ac:dyDescent="0.2">
      <c r="B120" s="2">
        <v>95</v>
      </c>
      <c r="C120" s="3" t="s">
        <v>418</v>
      </c>
      <c r="D120" s="3" t="s">
        <v>419</v>
      </c>
      <c r="E120" s="4" t="s">
        <v>420</v>
      </c>
      <c r="F120" s="5"/>
      <c r="G120" s="6"/>
      <c r="H120" s="7">
        <v>200</v>
      </c>
      <c r="I120" s="7">
        <v>10</v>
      </c>
      <c r="J120" s="6" t="s">
        <v>30</v>
      </c>
      <c r="K120" s="2">
        <v>40</v>
      </c>
      <c r="L120" s="8">
        <v>24.599999999999998</v>
      </c>
      <c r="M120" s="9"/>
      <c r="N120" s="6">
        <f t="shared" si="9"/>
        <v>0</v>
      </c>
      <c r="O120" s="10">
        <f>0.016*M120</f>
        <v>0</v>
      </c>
      <c r="P120" s="11">
        <f>0.00062*M120</f>
        <v>0</v>
      </c>
      <c r="Q120" s="12"/>
      <c r="R120" s="13" t="s">
        <v>421</v>
      </c>
      <c r="S120" s="13" t="s">
        <v>32</v>
      </c>
      <c r="T120" s="3" t="str">
        <f>HYPERLINK("https://kanzpp.ru/api/getInfo/image/a6bfafd5-a588-11e5-9e78-5cf3fc4a2490")</f>
        <v>https://kanzpp.ru/api/getInfo/image/a6bfafd5-a588-11e5-9e78-5cf3fc4a2490</v>
      </c>
      <c r="U120" s="3"/>
    </row>
    <row r="121" spans="2:22" ht="22.95" customHeight="1" outlineLevel="5" x14ac:dyDescent="0.2">
      <c r="B121" s="61" t="s">
        <v>422</v>
      </c>
      <c r="C121" s="61"/>
      <c r="D121" s="61"/>
    </row>
    <row r="122" spans="2:22" ht="22.95" customHeight="1" outlineLevel="6" collapsed="1" x14ac:dyDescent="0.2">
      <c r="B122" s="62" t="s">
        <v>423</v>
      </c>
      <c r="C122" s="62"/>
      <c r="D122" s="62"/>
    </row>
    <row r="123" spans="2:22" ht="21" customHeight="1" outlineLevel="7" x14ac:dyDescent="0.2">
      <c r="B123" s="17">
        <v>96</v>
      </c>
      <c r="C123" s="18" t="s">
        <v>424</v>
      </c>
      <c r="D123" s="18" t="s">
        <v>425</v>
      </c>
      <c r="E123" s="19" t="s">
        <v>426</v>
      </c>
      <c r="F123" s="20"/>
      <c r="G123" s="21"/>
      <c r="H123" s="22">
        <v>200</v>
      </c>
      <c r="I123" s="22">
        <v>10</v>
      </c>
      <c r="J123" s="22">
        <v>1</v>
      </c>
      <c r="K123" s="17">
        <v>1</v>
      </c>
      <c r="L123" s="23">
        <v>8.7333333333333325</v>
      </c>
      <c r="M123" s="9"/>
      <c r="N123" s="21">
        <f>L123*M123</f>
        <v>0</v>
      </c>
      <c r="O123" s="29">
        <f>0.016*M123</f>
        <v>0</v>
      </c>
      <c r="P123" s="25">
        <f>0.00052*M123</f>
        <v>0</v>
      </c>
      <c r="Q123" s="26"/>
      <c r="R123" s="27" t="s">
        <v>427</v>
      </c>
      <c r="S123" s="27" t="s">
        <v>32</v>
      </c>
      <c r="T123" s="18" t="str">
        <f>HYPERLINK("https://kanzpp.ru/api/getInfo/image/73853438-f0b6-11ed-a236-00155d82e902")</f>
        <v>https://kanzpp.ru/api/getInfo/image/73853438-f0b6-11ed-a236-00155d82e902</v>
      </c>
      <c r="U123" s="18"/>
      <c r="V123" s="28" t="s">
        <v>322</v>
      </c>
    </row>
    <row r="124" spans="2:22" ht="21" customHeight="1" outlineLevel="7" x14ac:dyDescent="0.2">
      <c r="B124" s="2">
        <v>97</v>
      </c>
      <c r="C124" s="3" t="s">
        <v>428</v>
      </c>
      <c r="D124" s="3" t="s">
        <v>429</v>
      </c>
      <c r="E124" s="4" t="s">
        <v>430</v>
      </c>
      <c r="F124" s="5"/>
      <c r="G124" s="6"/>
      <c r="H124" s="7">
        <v>200</v>
      </c>
      <c r="I124" s="7">
        <v>10</v>
      </c>
      <c r="J124" s="7">
        <v>770</v>
      </c>
      <c r="K124" s="2">
        <v>30</v>
      </c>
      <c r="L124" s="8">
        <v>35.28</v>
      </c>
      <c r="M124" s="9"/>
      <c r="N124" s="6">
        <f>L124*M124</f>
        <v>0</v>
      </c>
      <c r="O124" s="10">
        <f>0.016*M124</f>
        <v>0</v>
      </c>
      <c r="P124" s="11">
        <f>0.00052*M124</f>
        <v>0</v>
      </c>
      <c r="Q124" s="12"/>
      <c r="R124" s="13" t="s">
        <v>431</v>
      </c>
      <c r="S124" s="13" t="s">
        <v>32</v>
      </c>
      <c r="T124" s="3" t="str">
        <f>HYPERLINK("https://kanzpp.ru/api/getInfo/image/353e4339-f0b8-11ed-a236-00155d82e902")</f>
        <v>https://kanzpp.ru/api/getInfo/image/353e4339-f0b8-11ed-a236-00155d82e902</v>
      </c>
      <c r="U124" s="3"/>
    </row>
    <row r="125" spans="2:22" ht="21" customHeight="1" outlineLevel="7" x14ac:dyDescent="0.2">
      <c r="B125" s="2">
        <v>98</v>
      </c>
      <c r="C125" s="3" t="s">
        <v>432</v>
      </c>
      <c r="D125" s="3" t="s">
        <v>433</v>
      </c>
      <c r="E125" s="4" t="s">
        <v>434</v>
      </c>
      <c r="F125" s="5"/>
      <c r="G125" s="6"/>
      <c r="H125" s="7">
        <v>200</v>
      </c>
      <c r="I125" s="7">
        <v>10</v>
      </c>
      <c r="J125" s="7">
        <v>4</v>
      </c>
      <c r="K125" s="2">
        <v>4</v>
      </c>
      <c r="L125" s="8">
        <v>35.28</v>
      </c>
      <c r="M125" s="9"/>
      <c r="N125" s="6">
        <f>L125*M125</f>
        <v>0</v>
      </c>
      <c r="O125" s="10">
        <f>0.017*M125</f>
        <v>0</v>
      </c>
      <c r="P125" s="11">
        <f>0.00034*M125</f>
        <v>0</v>
      </c>
      <c r="Q125" s="12"/>
      <c r="R125" s="13" t="s">
        <v>435</v>
      </c>
      <c r="S125" s="13" t="s">
        <v>32</v>
      </c>
      <c r="T125" s="3" t="str">
        <f>HYPERLINK("https://kanzpp.ru/api/getInfo/image/5e569dfa-7b32-11eb-a275-ac1f6b442184")</f>
        <v>https://kanzpp.ru/api/getInfo/image/5e569dfa-7b32-11eb-a275-ac1f6b442184</v>
      </c>
      <c r="U125" s="3"/>
    </row>
    <row r="126" spans="2:22" ht="21" customHeight="1" outlineLevel="7" x14ac:dyDescent="0.2">
      <c r="B126" s="2">
        <v>99</v>
      </c>
      <c r="C126" s="3" t="s">
        <v>436</v>
      </c>
      <c r="D126" s="3" t="s">
        <v>437</v>
      </c>
      <c r="E126" s="4" t="s">
        <v>438</v>
      </c>
      <c r="F126" s="5"/>
      <c r="G126" s="6"/>
      <c r="H126" s="7">
        <v>200</v>
      </c>
      <c r="I126" s="7">
        <v>10</v>
      </c>
      <c r="J126" s="7">
        <v>760</v>
      </c>
      <c r="K126" s="2">
        <v>30</v>
      </c>
      <c r="L126" s="8">
        <v>35.293333333333329</v>
      </c>
      <c r="M126" s="9"/>
      <c r="N126" s="6">
        <f>L126*M126</f>
        <v>0</v>
      </c>
      <c r="O126" s="15">
        <f>0.02*M126</f>
        <v>0</v>
      </c>
      <c r="P126" s="11">
        <f>0.00055*M126</f>
        <v>0</v>
      </c>
      <c r="Q126" s="12"/>
      <c r="R126" s="13" t="s">
        <v>439</v>
      </c>
      <c r="S126" s="13" t="s">
        <v>32</v>
      </c>
      <c r="T126" s="3" t="str">
        <f>HYPERLINK("https://kanzpp.ru/api/getInfo/image/d8892585-f750-11f0-a28d-00155d82e908")</f>
        <v>https://kanzpp.ru/api/getInfo/image/d8892585-f750-11f0-a28d-00155d82e908</v>
      </c>
      <c r="U126" s="3"/>
    </row>
    <row r="127" spans="2:22" ht="21" customHeight="1" outlineLevel="7" x14ac:dyDescent="0.2">
      <c r="B127" s="2">
        <v>100</v>
      </c>
      <c r="C127" s="3" t="s">
        <v>440</v>
      </c>
      <c r="D127" s="3" t="s">
        <v>441</v>
      </c>
      <c r="E127" s="4" t="s">
        <v>442</v>
      </c>
      <c r="F127" s="5"/>
      <c r="G127" s="6"/>
      <c r="H127" s="7">
        <v>200</v>
      </c>
      <c r="I127" s="7">
        <v>10</v>
      </c>
      <c r="J127" s="6" t="s">
        <v>30</v>
      </c>
      <c r="K127" s="2">
        <v>70</v>
      </c>
      <c r="L127" s="8">
        <v>10.893333333333333</v>
      </c>
      <c r="M127" s="9"/>
      <c r="N127" s="6">
        <f>L127*M127</f>
        <v>0</v>
      </c>
      <c r="O127" s="10">
        <f>0.016*M127</f>
        <v>0</v>
      </c>
      <c r="P127" s="11">
        <f>0.00052*M127</f>
        <v>0</v>
      </c>
      <c r="Q127" s="12"/>
      <c r="R127" s="13" t="s">
        <v>443</v>
      </c>
      <c r="S127" s="13" t="s">
        <v>32</v>
      </c>
      <c r="T127" s="3" t="str">
        <f>HYPERLINK("https://kanzpp.ru/api/getInfo/image/1aebb706-f0b5-11ed-a236-00155d82e902")</f>
        <v>https://kanzpp.ru/api/getInfo/image/1aebb706-f0b5-11ed-a236-00155d82e902</v>
      </c>
      <c r="U127" s="3"/>
    </row>
    <row r="128" spans="2:22" ht="22.95" customHeight="1" outlineLevel="6" collapsed="1" x14ac:dyDescent="0.2">
      <c r="B128" s="62" t="s">
        <v>444</v>
      </c>
      <c r="C128" s="62"/>
      <c r="D128" s="62"/>
    </row>
    <row r="129" spans="2:22" ht="21" customHeight="1" outlineLevel="7" x14ac:dyDescent="0.2">
      <c r="B129" s="2">
        <v>101</v>
      </c>
      <c r="C129" s="3" t="s">
        <v>445</v>
      </c>
      <c r="D129" s="3" t="s">
        <v>446</v>
      </c>
      <c r="E129" s="4" t="s">
        <v>447</v>
      </c>
      <c r="F129" s="5"/>
      <c r="G129" s="6"/>
      <c r="H129" s="7">
        <v>200</v>
      </c>
      <c r="I129" s="7">
        <v>10</v>
      </c>
      <c r="J129" s="7">
        <v>6</v>
      </c>
      <c r="K129" s="2">
        <v>6</v>
      </c>
      <c r="L129" s="8">
        <v>39.306666666666665</v>
      </c>
      <c r="M129" s="9"/>
      <c r="N129" s="6">
        <f>L129*M129</f>
        <v>0</v>
      </c>
      <c r="O129" s="10">
        <f>0.016*M129</f>
        <v>0</v>
      </c>
      <c r="P129" s="11">
        <f>0.00052*M129</f>
        <v>0</v>
      </c>
      <c r="Q129" s="12"/>
      <c r="R129" s="13" t="s">
        <v>448</v>
      </c>
      <c r="S129" s="13" t="s">
        <v>32</v>
      </c>
      <c r="T129" s="3" t="str">
        <f>HYPERLINK("https://kanzpp.ru/api/getInfo/image/b26b60f6-f0c6-11ed-a236-00155d82e902")</f>
        <v>https://kanzpp.ru/api/getInfo/image/b26b60f6-f0c6-11ed-a236-00155d82e902</v>
      </c>
      <c r="U129" s="3"/>
    </row>
    <row r="130" spans="2:22" ht="21" customHeight="1" outlineLevel="7" x14ac:dyDescent="0.2">
      <c r="B130" s="17">
        <v>102</v>
      </c>
      <c r="C130" s="18" t="s">
        <v>449</v>
      </c>
      <c r="D130" s="18" t="s">
        <v>450</v>
      </c>
      <c r="E130" s="19" t="s">
        <v>451</v>
      </c>
      <c r="F130" s="20"/>
      <c r="G130" s="21"/>
      <c r="H130" s="22">
        <v>200</v>
      </c>
      <c r="I130" s="22">
        <v>10</v>
      </c>
      <c r="J130" s="22">
        <v>330</v>
      </c>
      <c r="K130" s="17">
        <v>20</v>
      </c>
      <c r="L130" s="23">
        <v>9.44</v>
      </c>
      <c r="M130" s="9"/>
      <c r="N130" s="21">
        <f>L130*M130</f>
        <v>0</v>
      </c>
      <c r="O130" s="29">
        <f>0.017*M130</f>
        <v>0</v>
      </c>
      <c r="P130" s="25">
        <f>0.00058*M130</f>
        <v>0</v>
      </c>
      <c r="Q130" s="26"/>
      <c r="R130" s="27" t="s">
        <v>452</v>
      </c>
      <c r="S130" s="27" t="s">
        <v>32</v>
      </c>
      <c r="T130" s="18" t="str">
        <f>HYPERLINK("https://kanzpp.ru/api/getInfo/image/f6579735-f0c4-11ed-a236-00155d82e902")</f>
        <v>https://kanzpp.ru/api/getInfo/image/f6579735-f0c4-11ed-a236-00155d82e902</v>
      </c>
      <c r="U130" s="18"/>
      <c r="V130" s="28" t="s">
        <v>322</v>
      </c>
    </row>
    <row r="131" spans="2:22" ht="21" customHeight="1" outlineLevel="7" x14ac:dyDescent="0.2">
      <c r="B131" s="2">
        <v>103</v>
      </c>
      <c r="C131" s="3" t="s">
        <v>453</v>
      </c>
      <c r="D131" s="3" t="s">
        <v>454</v>
      </c>
      <c r="E131" s="4" t="s">
        <v>455</v>
      </c>
      <c r="F131" s="5"/>
      <c r="G131" s="6"/>
      <c r="H131" s="7">
        <v>200</v>
      </c>
      <c r="I131" s="7">
        <v>10</v>
      </c>
      <c r="J131" s="7">
        <v>560</v>
      </c>
      <c r="K131" s="2">
        <v>20</v>
      </c>
      <c r="L131" s="8">
        <v>39.306666666666665</v>
      </c>
      <c r="M131" s="9"/>
      <c r="N131" s="6">
        <f>L131*M131</f>
        <v>0</v>
      </c>
      <c r="O131" s="10">
        <f>0.016*M131</f>
        <v>0</v>
      </c>
      <c r="P131" s="11">
        <f>0.00055*M131</f>
        <v>0</v>
      </c>
      <c r="Q131" s="12"/>
      <c r="R131" s="13" t="s">
        <v>456</v>
      </c>
      <c r="S131" s="13" t="s">
        <v>32</v>
      </c>
      <c r="T131" s="3" t="str">
        <f>HYPERLINK("https://kanzpp.ru/api/getInfo/image/f5fbc081-f0c5-11ed-a236-00155d82e902")</f>
        <v>https://kanzpp.ru/api/getInfo/image/f5fbc081-f0c5-11ed-a236-00155d82e902</v>
      </c>
      <c r="U131" s="3"/>
    </row>
    <row r="132" spans="2:22" ht="22.95" customHeight="1" outlineLevel="4" x14ac:dyDescent="0.2">
      <c r="B132" s="60" t="s">
        <v>457</v>
      </c>
      <c r="C132" s="60"/>
      <c r="D132" s="60"/>
    </row>
    <row r="133" spans="2:22" ht="22.95" customHeight="1" outlineLevel="5" x14ac:dyDescent="0.2">
      <c r="B133" s="61" t="s">
        <v>458</v>
      </c>
      <c r="C133" s="61"/>
      <c r="D133" s="61"/>
    </row>
    <row r="134" spans="2:22" ht="21" customHeight="1" outlineLevel="6" x14ac:dyDescent="0.2">
      <c r="B134" s="2">
        <v>104</v>
      </c>
      <c r="C134" s="3" t="s">
        <v>459</v>
      </c>
      <c r="D134" s="3" t="s">
        <v>460</v>
      </c>
      <c r="E134" s="4" t="s">
        <v>461</v>
      </c>
      <c r="F134" s="5"/>
      <c r="G134" s="6"/>
      <c r="H134" s="7">
        <v>100</v>
      </c>
      <c r="I134" s="7">
        <v>10</v>
      </c>
      <c r="J134" s="7">
        <v>100</v>
      </c>
      <c r="K134" s="2">
        <v>30</v>
      </c>
      <c r="L134" s="8">
        <v>35</v>
      </c>
      <c r="M134" s="9"/>
      <c r="N134" s="6">
        <f t="shared" ref="N134:N141" si="12">L134*M134</f>
        <v>0</v>
      </c>
      <c r="O134" s="15">
        <f>0.03*M134</f>
        <v>0</v>
      </c>
      <c r="P134" s="11">
        <f>0.00044*M134</f>
        <v>0</v>
      </c>
      <c r="Q134" s="12"/>
      <c r="R134" s="13" t="s">
        <v>462</v>
      </c>
      <c r="S134" s="13" t="s">
        <v>32</v>
      </c>
      <c r="T134" s="3" t="str">
        <f>HYPERLINK("https://kanzpp.ru/api/getInfo/image/79eca42c-a589-11e5-9e78-5cf3fc4a2490")</f>
        <v>https://kanzpp.ru/api/getInfo/image/79eca42c-a589-11e5-9e78-5cf3fc4a2490</v>
      </c>
      <c r="U134" s="3"/>
    </row>
    <row r="135" spans="2:22" ht="21" customHeight="1" outlineLevel="6" x14ac:dyDescent="0.2">
      <c r="B135" s="2">
        <v>105</v>
      </c>
      <c r="C135" s="3" t="s">
        <v>463</v>
      </c>
      <c r="D135" s="3" t="s">
        <v>464</v>
      </c>
      <c r="E135" s="4" t="s">
        <v>465</v>
      </c>
      <c r="F135" s="5"/>
      <c r="G135" s="6"/>
      <c r="H135" s="7">
        <v>100</v>
      </c>
      <c r="I135" s="7">
        <v>10</v>
      </c>
      <c r="J135" s="6" t="s">
        <v>30</v>
      </c>
      <c r="K135" s="2">
        <v>30</v>
      </c>
      <c r="L135" s="8">
        <v>35</v>
      </c>
      <c r="M135" s="9"/>
      <c r="N135" s="6">
        <f t="shared" si="12"/>
        <v>0</v>
      </c>
      <c r="O135" s="15">
        <f>0.03*M135</f>
        <v>0</v>
      </c>
      <c r="P135" s="11">
        <f>0.00044*M135</f>
        <v>0</v>
      </c>
      <c r="Q135" s="12"/>
      <c r="R135" s="13" t="s">
        <v>466</v>
      </c>
      <c r="S135" s="13" t="s">
        <v>32</v>
      </c>
      <c r="T135" s="3" t="str">
        <f>HYPERLINK("https://kanzpp.ru/api/getInfo/image/86991b9f-a589-11e5-9e78-5cf3fc4a2490")</f>
        <v>https://kanzpp.ru/api/getInfo/image/86991b9f-a589-11e5-9e78-5cf3fc4a2490</v>
      </c>
      <c r="U135" s="3"/>
    </row>
    <row r="136" spans="2:22" ht="21" customHeight="1" outlineLevel="6" x14ac:dyDescent="0.2">
      <c r="B136" s="2">
        <v>106</v>
      </c>
      <c r="C136" s="3" t="s">
        <v>467</v>
      </c>
      <c r="D136" s="3" t="s">
        <v>468</v>
      </c>
      <c r="E136" s="4" t="s">
        <v>469</v>
      </c>
      <c r="F136" s="5"/>
      <c r="G136" s="6"/>
      <c r="H136" s="7">
        <v>100</v>
      </c>
      <c r="I136" s="7">
        <v>10</v>
      </c>
      <c r="J136" s="7">
        <v>152</v>
      </c>
      <c r="K136" s="2">
        <v>30</v>
      </c>
      <c r="L136" s="8">
        <v>35</v>
      </c>
      <c r="M136" s="9"/>
      <c r="N136" s="6">
        <f t="shared" si="12"/>
        <v>0</v>
      </c>
      <c r="O136" s="15">
        <f>0.03*M136</f>
        <v>0</v>
      </c>
      <c r="P136" s="11">
        <f>0.00044*M136</f>
        <v>0</v>
      </c>
      <c r="Q136" s="12"/>
      <c r="R136" s="13" t="s">
        <v>470</v>
      </c>
      <c r="S136" s="13" t="s">
        <v>32</v>
      </c>
      <c r="T136" s="3" t="str">
        <f>HYPERLINK("https://kanzpp.ru/api/getInfo/image/8f70daf6-a589-11e5-9e78-5cf3fc4a2490")</f>
        <v>https://kanzpp.ru/api/getInfo/image/8f70daf6-a589-11e5-9e78-5cf3fc4a2490</v>
      </c>
      <c r="U136" s="3"/>
    </row>
    <row r="137" spans="2:22" ht="21" customHeight="1" outlineLevel="6" x14ac:dyDescent="0.2">
      <c r="B137" s="2">
        <v>107</v>
      </c>
      <c r="C137" s="3" t="s">
        <v>471</v>
      </c>
      <c r="D137" s="3" t="s">
        <v>472</v>
      </c>
      <c r="E137" s="4" t="s">
        <v>473</v>
      </c>
      <c r="F137" s="5"/>
      <c r="G137" s="6"/>
      <c r="H137" s="7">
        <v>100</v>
      </c>
      <c r="I137" s="7">
        <v>10</v>
      </c>
      <c r="J137" s="16">
        <v>1389</v>
      </c>
      <c r="K137" s="2">
        <v>30</v>
      </c>
      <c r="L137" s="8">
        <v>35</v>
      </c>
      <c r="M137" s="9"/>
      <c r="N137" s="6">
        <f t="shared" si="12"/>
        <v>0</v>
      </c>
      <c r="O137" s="15">
        <f>0.03*M137</f>
        <v>0</v>
      </c>
      <c r="P137" s="11">
        <f>0.00044*M137</f>
        <v>0</v>
      </c>
      <c r="Q137" s="12"/>
      <c r="R137" s="13" t="s">
        <v>474</v>
      </c>
      <c r="S137" s="13" t="s">
        <v>32</v>
      </c>
      <c r="T137" s="3" t="str">
        <f>HYPERLINK("https://kanzpp.ru/api/getInfo/image/a5d0109c-a589-11e5-9e78-5cf3fc4a2490")</f>
        <v>https://kanzpp.ru/api/getInfo/image/a5d0109c-a589-11e5-9e78-5cf3fc4a2490</v>
      </c>
      <c r="U137" s="3"/>
    </row>
    <row r="138" spans="2:22" ht="21" customHeight="1" outlineLevel="6" x14ac:dyDescent="0.2">
      <c r="B138" s="2">
        <v>108</v>
      </c>
      <c r="C138" s="3" t="s">
        <v>475</v>
      </c>
      <c r="D138" s="3" t="s">
        <v>476</v>
      </c>
      <c r="E138" s="4" t="s">
        <v>477</v>
      </c>
      <c r="F138" s="5"/>
      <c r="G138" s="6"/>
      <c r="H138" s="7">
        <v>100</v>
      </c>
      <c r="I138" s="7">
        <v>10</v>
      </c>
      <c r="J138" s="7">
        <v>98</v>
      </c>
      <c r="K138" s="2">
        <v>30</v>
      </c>
      <c r="L138" s="8">
        <v>35</v>
      </c>
      <c r="M138" s="9"/>
      <c r="N138" s="6">
        <f t="shared" si="12"/>
        <v>0</v>
      </c>
      <c r="O138" s="15">
        <f>0.03*M138</f>
        <v>0</v>
      </c>
      <c r="P138" s="11">
        <f>0.00044*M138</f>
        <v>0</v>
      </c>
      <c r="Q138" s="12"/>
      <c r="R138" s="13" t="s">
        <v>478</v>
      </c>
      <c r="S138" s="13" t="s">
        <v>32</v>
      </c>
      <c r="T138" s="3" t="str">
        <f>HYPERLINK("https://kanzpp.ru/api/getInfo/image/8ba2a3d5-cec6-11e7-9263-5cf3fc4a2490")</f>
        <v>https://kanzpp.ru/api/getInfo/image/8ba2a3d5-cec6-11e7-9263-5cf3fc4a2490</v>
      </c>
      <c r="U138" s="3"/>
    </row>
    <row r="139" spans="2:22" ht="21" customHeight="1" outlineLevel="6" x14ac:dyDescent="0.2">
      <c r="B139" s="2">
        <v>109</v>
      </c>
      <c r="C139" s="3" t="s">
        <v>479</v>
      </c>
      <c r="D139" s="3" t="s">
        <v>480</v>
      </c>
      <c r="E139" s="4" t="s">
        <v>481</v>
      </c>
      <c r="F139" s="5"/>
      <c r="G139" s="6"/>
      <c r="H139" s="7">
        <v>100</v>
      </c>
      <c r="I139" s="7">
        <v>10</v>
      </c>
      <c r="J139" s="6" t="s">
        <v>30</v>
      </c>
      <c r="K139" s="2">
        <v>30</v>
      </c>
      <c r="L139" s="8">
        <v>33.32</v>
      </c>
      <c r="M139" s="9"/>
      <c r="N139" s="6">
        <f t="shared" si="12"/>
        <v>0</v>
      </c>
      <c r="O139" s="10">
        <f>0.306*M139</f>
        <v>0</v>
      </c>
      <c r="P139" s="11">
        <f>0.00685*M139</f>
        <v>0</v>
      </c>
      <c r="Q139" s="12"/>
      <c r="R139" s="13" t="s">
        <v>482</v>
      </c>
      <c r="S139" s="13" t="s">
        <v>32</v>
      </c>
      <c r="T139" s="3" t="str">
        <f>HYPERLINK("https://kanzpp.ru/api/getInfo/image/d0fe40f4-413a-11e7-977d-5cf3fc4a2490")</f>
        <v>https://kanzpp.ru/api/getInfo/image/d0fe40f4-413a-11e7-977d-5cf3fc4a2490</v>
      </c>
      <c r="U139" s="3"/>
    </row>
    <row r="140" spans="2:22" ht="21" customHeight="1" outlineLevel="6" x14ac:dyDescent="0.2">
      <c r="B140" s="2">
        <v>110</v>
      </c>
      <c r="C140" s="3" t="s">
        <v>483</v>
      </c>
      <c r="D140" s="3" t="s">
        <v>484</v>
      </c>
      <c r="E140" s="4" t="s">
        <v>485</v>
      </c>
      <c r="F140" s="5"/>
      <c r="G140" s="6"/>
      <c r="H140" s="7">
        <v>100</v>
      </c>
      <c r="I140" s="7">
        <v>10</v>
      </c>
      <c r="J140" s="6" t="s">
        <v>30</v>
      </c>
      <c r="K140" s="2">
        <v>30</v>
      </c>
      <c r="L140" s="8">
        <v>35</v>
      </c>
      <c r="M140" s="9"/>
      <c r="N140" s="6">
        <f t="shared" si="12"/>
        <v>0</v>
      </c>
      <c r="O140" s="10">
        <f>0.303*M140</f>
        <v>0</v>
      </c>
      <c r="P140" s="11">
        <f>0.00861*M140</f>
        <v>0</v>
      </c>
      <c r="Q140" s="12"/>
      <c r="R140" s="13" t="s">
        <v>486</v>
      </c>
      <c r="S140" s="13" t="s">
        <v>32</v>
      </c>
      <c r="T140" s="3" t="str">
        <f>HYPERLINK("https://kanzpp.ru/api/getInfo/image/9f9534be-a589-11e5-9e78-5cf3fc4a2490")</f>
        <v>https://kanzpp.ru/api/getInfo/image/9f9534be-a589-11e5-9e78-5cf3fc4a2490</v>
      </c>
      <c r="U140" s="3"/>
    </row>
    <row r="141" spans="2:22" ht="21" customHeight="1" outlineLevel="6" x14ac:dyDescent="0.2">
      <c r="B141" s="2">
        <v>111</v>
      </c>
      <c r="C141" s="3" t="s">
        <v>487</v>
      </c>
      <c r="D141" s="3" t="s">
        <v>488</v>
      </c>
      <c r="E141" s="4" t="s">
        <v>489</v>
      </c>
      <c r="F141" s="5"/>
      <c r="G141" s="6"/>
      <c r="H141" s="7">
        <v>100</v>
      </c>
      <c r="I141" s="7">
        <v>10</v>
      </c>
      <c r="J141" s="7">
        <v>730</v>
      </c>
      <c r="K141" s="2">
        <v>30</v>
      </c>
      <c r="L141" s="8">
        <v>38.466666666666669</v>
      </c>
      <c r="M141" s="9"/>
      <c r="N141" s="6">
        <f t="shared" si="12"/>
        <v>0</v>
      </c>
      <c r="O141" s="15">
        <f>0.03*M141</f>
        <v>0</v>
      </c>
      <c r="P141" s="11">
        <f>0.00044*M141</f>
        <v>0</v>
      </c>
      <c r="Q141" s="12"/>
      <c r="R141" s="13" t="s">
        <v>490</v>
      </c>
      <c r="S141" s="13" t="s">
        <v>32</v>
      </c>
      <c r="T141" s="3" t="str">
        <f>HYPERLINK("https://kanzpp.ru/api/getInfo/image/2ed7fc1f-a3e2-11ea-a248-ac1f6b442184")</f>
        <v>https://kanzpp.ru/api/getInfo/image/2ed7fc1f-a3e2-11ea-a248-ac1f6b442184</v>
      </c>
      <c r="U141" s="3"/>
    </row>
    <row r="142" spans="2:22" ht="22.95" customHeight="1" outlineLevel="5" x14ac:dyDescent="0.2">
      <c r="B142" s="61" t="s">
        <v>491</v>
      </c>
      <c r="C142" s="61"/>
      <c r="D142" s="61"/>
    </row>
    <row r="143" spans="2:22" ht="21" customHeight="1" outlineLevel="6" x14ac:dyDescent="0.2">
      <c r="B143" s="2">
        <v>112</v>
      </c>
      <c r="C143" s="3" t="s">
        <v>492</v>
      </c>
      <c r="D143" s="3" t="s">
        <v>493</v>
      </c>
      <c r="E143" s="4" t="s">
        <v>494</v>
      </c>
      <c r="F143" s="5"/>
      <c r="G143" s="6"/>
      <c r="H143" s="7">
        <v>100</v>
      </c>
      <c r="I143" s="7">
        <v>10</v>
      </c>
      <c r="J143" s="16">
        <v>1087</v>
      </c>
      <c r="K143" s="2">
        <v>20</v>
      </c>
      <c r="L143" s="8">
        <v>35.533333333333331</v>
      </c>
      <c r="M143" s="9"/>
      <c r="N143" s="6">
        <f t="shared" ref="N143:N148" si="13">L143*M143</f>
        <v>0</v>
      </c>
      <c r="O143" s="15">
        <f t="shared" ref="O143:O148" si="14">0.03*M143</f>
        <v>0</v>
      </c>
      <c r="P143" s="11">
        <f t="shared" ref="P143:P148" si="15">0.00055*M143</f>
        <v>0</v>
      </c>
      <c r="Q143" s="12"/>
      <c r="R143" s="13" t="s">
        <v>495</v>
      </c>
      <c r="S143" s="13" t="s">
        <v>32</v>
      </c>
      <c r="T143" s="3" t="str">
        <f>HYPERLINK("https://kanzpp.ru/api/getInfo/image/669bb4a6-7aac-11ec-a211-ac1f6b442185")</f>
        <v>https://kanzpp.ru/api/getInfo/image/669bb4a6-7aac-11ec-a211-ac1f6b442185</v>
      </c>
      <c r="U143" s="3"/>
    </row>
    <row r="144" spans="2:22" ht="21" customHeight="1" outlineLevel="6" x14ac:dyDescent="0.2">
      <c r="B144" s="2">
        <v>113</v>
      </c>
      <c r="C144" s="3" t="s">
        <v>496</v>
      </c>
      <c r="D144" s="3" t="s">
        <v>497</v>
      </c>
      <c r="E144" s="4" t="s">
        <v>498</v>
      </c>
      <c r="F144" s="5"/>
      <c r="G144" s="6"/>
      <c r="H144" s="7">
        <v>100</v>
      </c>
      <c r="I144" s="7">
        <v>10</v>
      </c>
      <c r="J144" s="7">
        <v>740</v>
      </c>
      <c r="K144" s="2">
        <v>20</v>
      </c>
      <c r="L144" s="8">
        <v>52.4</v>
      </c>
      <c r="M144" s="9"/>
      <c r="N144" s="6">
        <f t="shared" si="13"/>
        <v>0</v>
      </c>
      <c r="O144" s="15">
        <f t="shared" si="14"/>
        <v>0</v>
      </c>
      <c r="P144" s="11">
        <f t="shared" si="15"/>
        <v>0</v>
      </c>
      <c r="Q144" s="12"/>
      <c r="R144" s="13" t="s">
        <v>499</v>
      </c>
      <c r="S144" s="13" t="s">
        <v>32</v>
      </c>
      <c r="T144" s="3" t="str">
        <f>HYPERLINK("https://kanzpp.ru/api/getInfo/image/53c3c2c2-7aae-11ec-a211-ac1f6b442185")</f>
        <v>https://kanzpp.ru/api/getInfo/image/53c3c2c2-7aae-11ec-a211-ac1f6b442185</v>
      </c>
      <c r="U144" s="3"/>
    </row>
    <row r="145" spans="2:21" ht="21" customHeight="1" outlineLevel="6" x14ac:dyDescent="0.2">
      <c r="B145" s="2">
        <v>114</v>
      </c>
      <c r="C145" s="3" t="s">
        <v>500</v>
      </c>
      <c r="D145" s="3" t="s">
        <v>501</v>
      </c>
      <c r="E145" s="4" t="s">
        <v>502</v>
      </c>
      <c r="F145" s="5"/>
      <c r="G145" s="6"/>
      <c r="H145" s="7">
        <v>100</v>
      </c>
      <c r="I145" s="7">
        <v>10</v>
      </c>
      <c r="J145" s="7">
        <v>5</v>
      </c>
      <c r="K145" s="2">
        <v>5</v>
      </c>
      <c r="L145" s="8">
        <v>52.4</v>
      </c>
      <c r="M145" s="9"/>
      <c r="N145" s="6">
        <f t="shared" si="13"/>
        <v>0</v>
      </c>
      <c r="O145" s="15">
        <f t="shared" si="14"/>
        <v>0</v>
      </c>
      <c r="P145" s="11">
        <f t="shared" si="15"/>
        <v>0</v>
      </c>
      <c r="Q145" s="12"/>
      <c r="R145" s="13" t="s">
        <v>503</v>
      </c>
      <c r="S145" s="13" t="s">
        <v>32</v>
      </c>
      <c r="T145" s="3" t="str">
        <f>HYPERLINK("https://kanzpp.ru/api/getInfo/image/e3a67395-7aad-11ec-a211-ac1f6b442185")</f>
        <v>https://kanzpp.ru/api/getInfo/image/e3a67395-7aad-11ec-a211-ac1f6b442185</v>
      </c>
      <c r="U145" s="3"/>
    </row>
    <row r="146" spans="2:21" ht="21" customHeight="1" outlineLevel="6" x14ac:dyDescent="0.2">
      <c r="B146" s="2">
        <v>115</v>
      </c>
      <c r="C146" s="3" t="s">
        <v>504</v>
      </c>
      <c r="D146" s="3" t="s">
        <v>505</v>
      </c>
      <c r="E146" s="4" t="s">
        <v>506</v>
      </c>
      <c r="F146" s="5"/>
      <c r="G146" s="6"/>
      <c r="H146" s="7">
        <v>100</v>
      </c>
      <c r="I146" s="7">
        <v>10</v>
      </c>
      <c r="J146" s="6" t="s">
        <v>30</v>
      </c>
      <c r="K146" s="2">
        <v>20</v>
      </c>
      <c r="L146" s="8">
        <v>52.4</v>
      </c>
      <c r="M146" s="9"/>
      <c r="N146" s="6">
        <f t="shared" si="13"/>
        <v>0</v>
      </c>
      <c r="O146" s="15">
        <f t="shared" si="14"/>
        <v>0</v>
      </c>
      <c r="P146" s="11">
        <f t="shared" si="15"/>
        <v>0</v>
      </c>
      <c r="Q146" s="12"/>
      <c r="R146" s="13" t="s">
        <v>507</v>
      </c>
      <c r="S146" s="13" t="s">
        <v>32</v>
      </c>
      <c r="T146" s="3" t="str">
        <f>HYPERLINK("https://kanzpp.ru/api/getInfo/image/7e3cbcf7-7aae-11ec-a211-ac1f6b442185")</f>
        <v>https://kanzpp.ru/api/getInfo/image/7e3cbcf7-7aae-11ec-a211-ac1f6b442185</v>
      </c>
      <c r="U146" s="3"/>
    </row>
    <row r="147" spans="2:21" ht="21" customHeight="1" outlineLevel="6" x14ac:dyDescent="0.2">
      <c r="B147" s="2">
        <v>116</v>
      </c>
      <c r="C147" s="3" t="s">
        <v>508</v>
      </c>
      <c r="D147" s="3" t="s">
        <v>509</v>
      </c>
      <c r="E147" s="4" t="s">
        <v>510</v>
      </c>
      <c r="F147" s="5"/>
      <c r="G147" s="6"/>
      <c r="H147" s="7">
        <v>100</v>
      </c>
      <c r="I147" s="7">
        <v>10</v>
      </c>
      <c r="J147" s="7">
        <v>346</v>
      </c>
      <c r="K147" s="2">
        <v>20</v>
      </c>
      <c r="L147" s="8">
        <v>35.533333333333331</v>
      </c>
      <c r="M147" s="9"/>
      <c r="N147" s="6">
        <f t="shared" si="13"/>
        <v>0</v>
      </c>
      <c r="O147" s="15">
        <f t="shared" si="14"/>
        <v>0</v>
      </c>
      <c r="P147" s="11">
        <f t="shared" si="15"/>
        <v>0</v>
      </c>
      <c r="Q147" s="12"/>
      <c r="R147" s="13" t="s">
        <v>511</v>
      </c>
      <c r="S147" s="13" t="s">
        <v>32</v>
      </c>
      <c r="T147" s="3" t="str">
        <f>HYPERLINK("https://kanzpp.ru/api/getInfo/image/638651c7-7aad-11ec-a211-ac1f6b442185")</f>
        <v>https://kanzpp.ru/api/getInfo/image/638651c7-7aad-11ec-a211-ac1f6b442185</v>
      </c>
      <c r="U147" s="3"/>
    </row>
    <row r="148" spans="2:21" ht="21" customHeight="1" outlineLevel="6" x14ac:dyDescent="0.2">
      <c r="B148" s="2">
        <v>117</v>
      </c>
      <c r="C148" s="3" t="s">
        <v>512</v>
      </c>
      <c r="D148" s="3" t="s">
        <v>513</v>
      </c>
      <c r="E148" s="4" t="s">
        <v>514</v>
      </c>
      <c r="F148" s="5"/>
      <c r="G148" s="6"/>
      <c r="H148" s="7">
        <v>100</v>
      </c>
      <c r="I148" s="7">
        <v>10</v>
      </c>
      <c r="J148" s="6" t="s">
        <v>30</v>
      </c>
      <c r="K148" s="2">
        <v>20</v>
      </c>
      <c r="L148" s="8">
        <v>52.4</v>
      </c>
      <c r="M148" s="9"/>
      <c r="N148" s="6">
        <f t="shared" si="13"/>
        <v>0</v>
      </c>
      <c r="O148" s="15">
        <f t="shared" si="14"/>
        <v>0</v>
      </c>
      <c r="P148" s="11">
        <f t="shared" si="15"/>
        <v>0</v>
      </c>
      <c r="Q148" s="12"/>
      <c r="R148" s="13" t="s">
        <v>515</v>
      </c>
      <c r="S148" s="13" t="s">
        <v>32</v>
      </c>
      <c r="T148" s="3" t="str">
        <f>HYPERLINK("https://kanzpp.ru/api/getInfo/image/ba65d774-7aad-11ec-a211-ac1f6b442185")</f>
        <v>https://kanzpp.ru/api/getInfo/image/ba65d774-7aad-11ec-a211-ac1f6b442185</v>
      </c>
      <c r="U148" s="3"/>
    </row>
    <row r="149" spans="2:21" ht="22.95" customHeight="1" outlineLevel="3" x14ac:dyDescent="0.2">
      <c r="B149" s="59" t="s">
        <v>516</v>
      </c>
      <c r="C149" s="59"/>
      <c r="D149" s="59"/>
    </row>
    <row r="150" spans="2:21" ht="21" customHeight="1" outlineLevel="4" x14ac:dyDescent="0.2">
      <c r="B150" s="2">
        <v>118</v>
      </c>
      <c r="C150" s="3" t="s">
        <v>517</v>
      </c>
      <c r="D150" s="3" t="s">
        <v>518</v>
      </c>
      <c r="E150" s="4" t="s">
        <v>519</v>
      </c>
      <c r="F150" s="5"/>
      <c r="G150" s="6"/>
      <c r="H150" s="7">
        <v>500</v>
      </c>
      <c r="I150" s="7">
        <v>20</v>
      </c>
      <c r="J150" s="6" t="s">
        <v>30</v>
      </c>
      <c r="K150" s="2">
        <v>80</v>
      </c>
      <c r="L150" s="8">
        <v>11.186666666666667</v>
      </c>
      <c r="M150" s="9"/>
      <c r="N150" s="6">
        <f t="shared" ref="N150:N155" si="16">L150*M150</f>
        <v>0</v>
      </c>
      <c r="O150" s="10">
        <f>0.005*M150</f>
        <v>0</v>
      </c>
      <c r="P150" s="11">
        <f>0.00001*M150</f>
        <v>0</v>
      </c>
      <c r="Q150" s="12"/>
      <c r="R150" s="13" t="s">
        <v>520</v>
      </c>
      <c r="S150" s="13" t="s">
        <v>97</v>
      </c>
      <c r="T150" s="3" t="str">
        <f>HYPERLINK("https://kanzpp.ru/api/getInfo/image/c5116294-8992-11e7-8697-5cf3fc4a2490")</f>
        <v>https://kanzpp.ru/api/getInfo/image/c5116294-8992-11e7-8697-5cf3fc4a2490</v>
      </c>
      <c r="U150" s="3"/>
    </row>
    <row r="151" spans="2:21" ht="21" customHeight="1" outlineLevel="4" x14ac:dyDescent="0.2">
      <c r="B151" s="2">
        <v>119</v>
      </c>
      <c r="C151" s="3" t="s">
        <v>521</v>
      </c>
      <c r="D151" s="3" t="s">
        <v>522</v>
      </c>
      <c r="E151" s="4" t="s">
        <v>523</v>
      </c>
      <c r="F151" s="5"/>
      <c r="G151" s="6"/>
      <c r="H151" s="7">
        <v>500</v>
      </c>
      <c r="I151" s="7">
        <v>20</v>
      </c>
      <c r="J151" s="16">
        <v>4917</v>
      </c>
      <c r="K151" s="2">
        <v>80</v>
      </c>
      <c r="L151" s="8">
        <v>11.186666666666667</v>
      </c>
      <c r="M151" s="9"/>
      <c r="N151" s="6">
        <f t="shared" si="16"/>
        <v>0</v>
      </c>
      <c r="O151" s="10">
        <f>0.005*M151</f>
        <v>0</v>
      </c>
      <c r="P151" s="11">
        <f>0.00001*M151</f>
        <v>0</v>
      </c>
      <c r="Q151" s="12"/>
      <c r="R151" s="13" t="s">
        <v>524</v>
      </c>
      <c r="S151" s="13" t="s">
        <v>97</v>
      </c>
      <c r="T151" s="3" t="str">
        <f>HYPERLINK("https://kanzpp.ru/api/getInfo/image/19a0e565-8993-11e7-8697-5cf3fc4a2490")</f>
        <v>https://kanzpp.ru/api/getInfo/image/19a0e565-8993-11e7-8697-5cf3fc4a2490</v>
      </c>
      <c r="U151" s="3"/>
    </row>
    <row r="152" spans="2:21" ht="21" customHeight="1" outlineLevel="4" x14ac:dyDescent="0.2">
      <c r="B152" s="2">
        <v>120</v>
      </c>
      <c r="C152" s="3" t="s">
        <v>525</v>
      </c>
      <c r="D152" s="3" t="s">
        <v>526</v>
      </c>
      <c r="E152" s="4" t="s">
        <v>527</v>
      </c>
      <c r="F152" s="5"/>
      <c r="G152" s="6"/>
      <c r="H152" s="7">
        <v>500</v>
      </c>
      <c r="I152" s="7">
        <v>20</v>
      </c>
      <c r="J152" s="6" t="s">
        <v>30</v>
      </c>
      <c r="K152" s="2">
        <v>80</v>
      </c>
      <c r="L152" s="8">
        <v>11.586666666666666</v>
      </c>
      <c r="M152" s="9"/>
      <c r="N152" s="6">
        <f t="shared" si="16"/>
        <v>0</v>
      </c>
      <c r="O152" s="10">
        <f>0.005*M152</f>
        <v>0</v>
      </c>
      <c r="P152" s="11">
        <f>0.00001*M152</f>
        <v>0</v>
      </c>
      <c r="Q152" s="12"/>
      <c r="R152" s="13" t="s">
        <v>528</v>
      </c>
      <c r="S152" s="13" t="s">
        <v>97</v>
      </c>
      <c r="T152" s="3" t="str">
        <f>HYPERLINK("https://kanzpp.ru/api/getInfo/image/4d26c934-8993-11e7-8697-5cf3fc4a2490")</f>
        <v>https://kanzpp.ru/api/getInfo/image/4d26c934-8993-11e7-8697-5cf3fc4a2490</v>
      </c>
      <c r="U152" s="3"/>
    </row>
    <row r="153" spans="2:21" ht="21" customHeight="1" outlineLevel="4" x14ac:dyDescent="0.2">
      <c r="B153" s="2">
        <v>121</v>
      </c>
      <c r="C153" s="3" t="s">
        <v>529</v>
      </c>
      <c r="D153" s="3" t="s">
        <v>530</v>
      </c>
      <c r="E153" s="4" t="s">
        <v>531</v>
      </c>
      <c r="F153" s="5"/>
      <c r="G153" s="6"/>
      <c r="H153" s="7">
        <v>500</v>
      </c>
      <c r="I153" s="7">
        <v>20</v>
      </c>
      <c r="J153" s="16">
        <v>3200</v>
      </c>
      <c r="K153" s="2">
        <v>60</v>
      </c>
      <c r="L153" s="8">
        <v>15.373333333333333</v>
      </c>
      <c r="M153" s="9"/>
      <c r="N153" s="6">
        <f t="shared" si="16"/>
        <v>0</v>
      </c>
      <c r="O153" s="10">
        <f>0.006*M153</f>
        <v>0</v>
      </c>
      <c r="P153" s="11">
        <f>0.00002*M153</f>
        <v>0</v>
      </c>
      <c r="Q153" s="12"/>
      <c r="R153" s="13" t="s">
        <v>532</v>
      </c>
      <c r="S153" s="13" t="s">
        <v>97</v>
      </c>
      <c r="T153" s="3" t="str">
        <f>HYPERLINK("https://kanzpp.ru/api/getInfo/image/ed0acc14-8992-11e7-8697-5cf3fc4a2490")</f>
        <v>https://kanzpp.ru/api/getInfo/image/ed0acc14-8992-11e7-8697-5cf3fc4a2490</v>
      </c>
      <c r="U153" s="3"/>
    </row>
    <row r="154" spans="2:21" ht="21" customHeight="1" outlineLevel="4" x14ac:dyDescent="0.2">
      <c r="B154" s="2">
        <v>122</v>
      </c>
      <c r="C154" s="3" t="s">
        <v>533</v>
      </c>
      <c r="D154" s="3" t="s">
        <v>534</v>
      </c>
      <c r="E154" s="4" t="s">
        <v>535</v>
      </c>
      <c r="F154" s="5"/>
      <c r="G154" s="6"/>
      <c r="H154" s="7">
        <v>500</v>
      </c>
      <c r="I154" s="7">
        <v>20</v>
      </c>
      <c r="J154" s="16">
        <v>4560</v>
      </c>
      <c r="K154" s="2">
        <v>60</v>
      </c>
      <c r="L154" s="8">
        <v>15.373333333333333</v>
      </c>
      <c r="M154" s="9"/>
      <c r="N154" s="6">
        <f t="shared" si="16"/>
        <v>0</v>
      </c>
      <c r="O154" s="10">
        <f>0.006*M154</f>
        <v>0</v>
      </c>
      <c r="P154" s="11">
        <f>0.00001*M154</f>
        <v>0</v>
      </c>
      <c r="Q154" s="12"/>
      <c r="R154" s="13" t="s">
        <v>536</v>
      </c>
      <c r="S154" s="13" t="s">
        <v>97</v>
      </c>
      <c r="T154" s="3" t="str">
        <f>HYPERLINK("https://kanzpp.ru/api/getInfo/image/2defb9fd-8993-11e7-8697-5cf3fc4a2490")</f>
        <v>https://kanzpp.ru/api/getInfo/image/2defb9fd-8993-11e7-8697-5cf3fc4a2490</v>
      </c>
      <c r="U154" s="3"/>
    </row>
    <row r="155" spans="2:21" ht="21" customHeight="1" outlineLevel="4" x14ac:dyDescent="0.2">
      <c r="B155" s="2">
        <v>123</v>
      </c>
      <c r="C155" s="3" t="s">
        <v>537</v>
      </c>
      <c r="D155" s="3" t="s">
        <v>538</v>
      </c>
      <c r="E155" s="4" t="s">
        <v>539</v>
      </c>
      <c r="F155" s="5"/>
      <c r="G155" s="6"/>
      <c r="H155" s="7">
        <v>500</v>
      </c>
      <c r="I155" s="7">
        <v>20</v>
      </c>
      <c r="J155" s="6" t="s">
        <v>30</v>
      </c>
      <c r="K155" s="2">
        <v>60</v>
      </c>
      <c r="L155" s="8">
        <v>16.173333333333336</v>
      </c>
      <c r="M155" s="9"/>
      <c r="N155" s="6">
        <f t="shared" si="16"/>
        <v>0</v>
      </c>
      <c r="O155" s="10">
        <f>0.006*M155</f>
        <v>0</v>
      </c>
      <c r="P155" s="11">
        <f>0.00001*M155</f>
        <v>0</v>
      </c>
      <c r="Q155" s="12"/>
      <c r="R155" s="13" t="s">
        <v>540</v>
      </c>
      <c r="S155" s="13" t="s">
        <v>97</v>
      </c>
      <c r="T155" s="3" t="str">
        <f>HYPERLINK("https://kanzpp.ru/api/getInfo/image/62df7094-8993-11e7-8697-5cf3fc4a2490")</f>
        <v>https://kanzpp.ru/api/getInfo/image/62df7094-8993-11e7-8697-5cf3fc4a2490</v>
      </c>
      <c r="U155" s="3"/>
    </row>
    <row r="156" spans="2:21" ht="22.95" customHeight="1" outlineLevel="3" x14ac:dyDescent="0.2">
      <c r="B156" s="59" t="s">
        <v>541</v>
      </c>
      <c r="C156" s="59"/>
      <c r="D156" s="59"/>
    </row>
    <row r="157" spans="2:21" ht="21" customHeight="1" outlineLevel="4" x14ac:dyDescent="0.2">
      <c r="B157" s="2">
        <v>124</v>
      </c>
      <c r="C157" s="3" t="s">
        <v>542</v>
      </c>
      <c r="D157" s="3" t="s">
        <v>543</v>
      </c>
      <c r="E157" s="4" t="s">
        <v>544</v>
      </c>
      <c r="F157" s="5"/>
      <c r="G157" s="6"/>
      <c r="H157" s="7">
        <v>100</v>
      </c>
      <c r="I157" s="6"/>
      <c r="J157" s="7">
        <v>900</v>
      </c>
      <c r="K157" s="2">
        <v>30</v>
      </c>
      <c r="L157" s="8">
        <v>30.173333333333332</v>
      </c>
      <c r="M157" s="9"/>
      <c r="N157" s="6">
        <f t="shared" ref="N157:N167" si="17">L157*M157</f>
        <v>0</v>
      </c>
      <c r="O157" s="10">
        <f t="shared" ref="O157:O164" si="18">0.025*M157</f>
        <v>0</v>
      </c>
      <c r="P157" s="11">
        <f t="shared" ref="P157:P164" si="19">0.00006*M157</f>
        <v>0</v>
      </c>
      <c r="Q157" s="12"/>
      <c r="R157" s="13" t="s">
        <v>545</v>
      </c>
      <c r="S157" s="13" t="s">
        <v>97</v>
      </c>
      <c r="T157" s="3" t="str">
        <f>HYPERLINK("https://kanzpp.ru/api/getInfo/image/25827314-629c-11e9-a224-ac1f6b442184")</f>
        <v>https://kanzpp.ru/api/getInfo/image/25827314-629c-11e9-a224-ac1f6b442184</v>
      </c>
      <c r="U157" s="3"/>
    </row>
    <row r="158" spans="2:21" ht="21" customHeight="1" outlineLevel="4" x14ac:dyDescent="0.2">
      <c r="B158" s="2">
        <v>125</v>
      </c>
      <c r="C158" s="3" t="s">
        <v>546</v>
      </c>
      <c r="D158" s="3" t="s">
        <v>547</v>
      </c>
      <c r="E158" s="4" t="s">
        <v>548</v>
      </c>
      <c r="F158" s="5"/>
      <c r="G158" s="6"/>
      <c r="H158" s="7">
        <v>100</v>
      </c>
      <c r="I158" s="6"/>
      <c r="J158" s="16">
        <v>1472</v>
      </c>
      <c r="K158" s="2">
        <v>30</v>
      </c>
      <c r="L158" s="8">
        <v>30.173333333333332</v>
      </c>
      <c r="M158" s="9"/>
      <c r="N158" s="6">
        <f t="shared" si="17"/>
        <v>0</v>
      </c>
      <c r="O158" s="10">
        <f t="shared" si="18"/>
        <v>0</v>
      </c>
      <c r="P158" s="11">
        <f t="shared" si="19"/>
        <v>0</v>
      </c>
      <c r="Q158" s="12"/>
      <c r="R158" s="13" t="s">
        <v>549</v>
      </c>
      <c r="S158" s="13" t="s">
        <v>97</v>
      </c>
      <c r="T158" s="3" t="str">
        <f>HYPERLINK("https://kanzpp.ru/api/getInfo/image/dc32949b-629a-11e9-a224-ac1f6b442184")</f>
        <v>https://kanzpp.ru/api/getInfo/image/dc32949b-629a-11e9-a224-ac1f6b442184</v>
      </c>
      <c r="U158" s="3"/>
    </row>
    <row r="159" spans="2:21" ht="21" customHeight="1" outlineLevel="4" x14ac:dyDescent="0.2">
      <c r="B159" s="2">
        <v>126</v>
      </c>
      <c r="C159" s="3" t="s">
        <v>550</v>
      </c>
      <c r="D159" s="3" t="s">
        <v>551</v>
      </c>
      <c r="E159" s="4" t="s">
        <v>552</v>
      </c>
      <c r="F159" s="5"/>
      <c r="G159" s="6"/>
      <c r="H159" s="7">
        <v>100</v>
      </c>
      <c r="I159" s="6"/>
      <c r="J159" s="16">
        <v>1384</v>
      </c>
      <c r="K159" s="2">
        <v>30</v>
      </c>
      <c r="L159" s="8">
        <v>30.173333333333332</v>
      </c>
      <c r="M159" s="9"/>
      <c r="N159" s="6">
        <f t="shared" si="17"/>
        <v>0</v>
      </c>
      <c r="O159" s="10">
        <f t="shared" si="18"/>
        <v>0</v>
      </c>
      <c r="P159" s="11">
        <f t="shared" si="19"/>
        <v>0</v>
      </c>
      <c r="Q159" s="12"/>
      <c r="R159" s="13" t="s">
        <v>553</v>
      </c>
      <c r="S159" s="13" t="s">
        <v>97</v>
      </c>
      <c r="T159" s="3" t="str">
        <f>HYPERLINK("https://kanzpp.ru/api/getInfo/image/329d4597-629b-11e9-a224-ac1f6b442184")</f>
        <v>https://kanzpp.ru/api/getInfo/image/329d4597-629b-11e9-a224-ac1f6b442184</v>
      </c>
      <c r="U159" s="3"/>
    </row>
    <row r="160" spans="2:21" ht="21" customHeight="1" outlineLevel="4" x14ac:dyDescent="0.2">
      <c r="B160" s="2">
        <v>127</v>
      </c>
      <c r="C160" s="3" t="s">
        <v>554</v>
      </c>
      <c r="D160" s="3" t="s">
        <v>555</v>
      </c>
      <c r="E160" s="4" t="s">
        <v>556</v>
      </c>
      <c r="F160" s="5"/>
      <c r="G160" s="6"/>
      <c r="H160" s="7">
        <v>100</v>
      </c>
      <c r="I160" s="6"/>
      <c r="J160" s="7">
        <v>847</v>
      </c>
      <c r="K160" s="2">
        <v>30</v>
      </c>
      <c r="L160" s="8">
        <v>30.173333333333332</v>
      </c>
      <c r="M160" s="9"/>
      <c r="N160" s="6">
        <f t="shared" si="17"/>
        <v>0</v>
      </c>
      <c r="O160" s="10">
        <f t="shared" si="18"/>
        <v>0</v>
      </c>
      <c r="P160" s="11">
        <f t="shared" si="19"/>
        <v>0</v>
      </c>
      <c r="Q160" s="12"/>
      <c r="R160" s="13" t="s">
        <v>557</v>
      </c>
      <c r="S160" s="13" t="s">
        <v>97</v>
      </c>
      <c r="T160" s="3" t="str">
        <f>HYPERLINK("https://kanzpp.ru/api/getInfo/image/a5f36510-629b-11e9-a224-ac1f6b442184")</f>
        <v>https://kanzpp.ru/api/getInfo/image/a5f36510-629b-11e9-a224-ac1f6b442184</v>
      </c>
      <c r="U160" s="3"/>
    </row>
    <row r="161" spans="2:21" ht="21" customHeight="1" outlineLevel="4" x14ac:dyDescent="0.2">
      <c r="B161" s="2">
        <v>128</v>
      </c>
      <c r="C161" s="3" t="s">
        <v>558</v>
      </c>
      <c r="D161" s="3" t="s">
        <v>559</v>
      </c>
      <c r="E161" s="4" t="s">
        <v>560</v>
      </c>
      <c r="F161" s="5"/>
      <c r="G161" s="6"/>
      <c r="H161" s="7">
        <v>100</v>
      </c>
      <c r="I161" s="6"/>
      <c r="J161" s="16">
        <v>1167</v>
      </c>
      <c r="K161" s="2">
        <v>30</v>
      </c>
      <c r="L161" s="8">
        <v>30.173333333333332</v>
      </c>
      <c r="M161" s="9"/>
      <c r="N161" s="6">
        <f t="shared" si="17"/>
        <v>0</v>
      </c>
      <c r="O161" s="10">
        <f t="shared" si="18"/>
        <v>0</v>
      </c>
      <c r="P161" s="11">
        <f t="shared" si="19"/>
        <v>0</v>
      </c>
      <c r="Q161" s="12"/>
      <c r="R161" s="13" t="s">
        <v>561</v>
      </c>
      <c r="S161" s="13" t="s">
        <v>97</v>
      </c>
      <c r="T161" s="3" t="str">
        <f>HYPERLINK("https://kanzpp.ru/api/getInfo/image/c7bfc174-629b-11e9-a224-ac1f6b442184")</f>
        <v>https://kanzpp.ru/api/getInfo/image/c7bfc174-629b-11e9-a224-ac1f6b442184</v>
      </c>
      <c r="U161" s="3"/>
    </row>
    <row r="162" spans="2:21" ht="21" customHeight="1" outlineLevel="4" x14ac:dyDescent="0.2">
      <c r="B162" s="2">
        <v>129</v>
      </c>
      <c r="C162" s="3" t="s">
        <v>562</v>
      </c>
      <c r="D162" s="3" t="s">
        <v>563</v>
      </c>
      <c r="E162" s="4" t="s">
        <v>564</v>
      </c>
      <c r="F162" s="5"/>
      <c r="G162" s="6"/>
      <c r="H162" s="7">
        <v>100</v>
      </c>
      <c r="I162" s="6"/>
      <c r="J162" s="7">
        <v>56</v>
      </c>
      <c r="K162" s="2">
        <v>30</v>
      </c>
      <c r="L162" s="8">
        <v>30.173333333333332</v>
      </c>
      <c r="M162" s="9"/>
      <c r="N162" s="6">
        <f t="shared" si="17"/>
        <v>0</v>
      </c>
      <c r="O162" s="10">
        <f t="shared" si="18"/>
        <v>0</v>
      </c>
      <c r="P162" s="11">
        <f t="shared" si="19"/>
        <v>0</v>
      </c>
      <c r="Q162" s="12"/>
      <c r="R162" s="13" t="s">
        <v>565</v>
      </c>
      <c r="S162" s="13" t="s">
        <v>97</v>
      </c>
      <c r="T162" s="3" t="str">
        <f>HYPERLINK("https://kanzpp.ru/api/getInfo/image/def37974-629c-11e9-a224-ac1f6b442184")</f>
        <v>https://kanzpp.ru/api/getInfo/image/def37974-629c-11e9-a224-ac1f6b442184</v>
      </c>
      <c r="U162" s="3"/>
    </row>
    <row r="163" spans="2:21" ht="21" customHeight="1" outlineLevel="4" x14ac:dyDescent="0.2">
      <c r="B163" s="2">
        <v>130</v>
      </c>
      <c r="C163" s="3" t="s">
        <v>566</v>
      </c>
      <c r="D163" s="3" t="s">
        <v>567</v>
      </c>
      <c r="E163" s="4" t="s">
        <v>564</v>
      </c>
      <c r="F163" s="5"/>
      <c r="G163" s="6"/>
      <c r="H163" s="7">
        <v>69</v>
      </c>
      <c r="I163" s="6"/>
      <c r="J163" s="7">
        <v>887</v>
      </c>
      <c r="K163" s="2">
        <v>69</v>
      </c>
      <c r="L163" s="8">
        <v>30.16</v>
      </c>
      <c r="M163" s="9"/>
      <c r="N163" s="6">
        <f t="shared" si="17"/>
        <v>0</v>
      </c>
      <c r="O163" s="10">
        <f t="shared" si="18"/>
        <v>0</v>
      </c>
      <c r="P163" s="11">
        <f t="shared" si="19"/>
        <v>0</v>
      </c>
      <c r="Q163" s="12"/>
      <c r="R163" s="13"/>
      <c r="S163" s="13" t="s">
        <v>97</v>
      </c>
      <c r="T163" s="3" t="str">
        <f>HYPERLINK("https://kanzpp.ru/api/getInfo/image/1ffe3656-d9ef-11e9-a234-ac1f6b442184")</f>
        <v>https://kanzpp.ru/api/getInfo/image/1ffe3656-d9ef-11e9-a234-ac1f6b442184</v>
      </c>
      <c r="U163" s="3" t="s">
        <v>568</v>
      </c>
    </row>
    <row r="164" spans="2:21" ht="21" customHeight="1" outlineLevel="4" x14ac:dyDescent="0.2">
      <c r="B164" s="2">
        <v>131</v>
      </c>
      <c r="C164" s="3" t="s">
        <v>569</v>
      </c>
      <c r="D164" s="3" t="s">
        <v>570</v>
      </c>
      <c r="E164" s="4" t="s">
        <v>571</v>
      </c>
      <c r="F164" s="5"/>
      <c r="G164" s="6"/>
      <c r="H164" s="7">
        <v>100</v>
      </c>
      <c r="I164" s="6"/>
      <c r="J164" s="7">
        <v>18</v>
      </c>
      <c r="K164" s="2">
        <v>18</v>
      </c>
      <c r="L164" s="8">
        <v>30.173333333333332</v>
      </c>
      <c r="M164" s="9"/>
      <c r="N164" s="6">
        <f t="shared" si="17"/>
        <v>0</v>
      </c>
      <c r="O164" s="10">
        <f t="shared" si="18"/>
        <v>0</v>
      </c>
      <c r="P164" s="11">
        <f t="shared" si="19"/>
        <v>0</v>
      </c>
      <c r="Q164" s="12"/>
      <c r="R164" s="13" t="s">
        <v>572</v>
      </c>
      <c r="S164" s="13" t="s">
        <v>97</v>
      </c>
      <c r="T164" s="3" t="str">
        <f>HYPERLINK("https://kanzpp.ru/api/getInfo/image/aa5cc323-629c-11e9-a224-ac1f6b442184")</f>
        <v>https://kanzpp.ru/api/getInfo/image/aa5cc323-629c-11e9-a224-ac1f6b442184</v>
      </c>
      <c r="U164" s="3"/>
    </row>
    <row r="165" spans="2:21" ht="21" customHeight="1" outlineLevel="4" x14ac:dyDescent="0.2">
      <c r="B165" s="2">
        <v>132</v>
      </c>
      <c r="C165" s="3" t="s">
        <v>573</v>
      </c>
      <c r="D165" s="3" t="s">
        <v>574</v>
      </c>
      <c r="E165" s="4" t="s">
        <v>575</v>
      </c>
      <c r="F165" s="5"/>
      <c r="G165" s="6"/>
      <c r="H165" s="7">
        <v>100</v>
      </c>
      <c r="I165" s="6"/>
      <c r="J165" s="7">
        <v>401</v>
      </c>
      <c r="K165" s="2">
        <v>30</v>
      </c>
      <c r="L165" s="8">
        <v>30.173333333333332</v>
      </c>
      <c r="M165" s="9"/>
      <c r="N165" s="6">
        <f t="shared" si="17"/>
        <v>0</v>
      </c>
      <c r="O165" s="10">
        <f>0.206*M165</f>
        <v>0</v>
      </c>
      <c r="P165" s="14">
        <f>0.0009*M165</f>
        <v>0</v>
      </c>
      <c r="Q165" s="12"/>
      <c r="R165" s="13" t="s">
        <v>576</v>
      </c>
      <c r="S165" s="13" t="s">
        <v>97</v>
      </c>
      <c r="T165" s="3" t="str">
        <f>HYPERLINK("https://kanzpp.ru/api/getInfo/image/80a7d1b3-629b-11e9-a224-ac1f6b442184")</f>
        <v>https://kanzpp.ru/api/getInfo/image/80a7d1b3-629b-11e9-a224-ac1f6b442184</v>
      </c>
      <c r="U165" s="3"/>
    </row>
    <row r="166" spans="2:21" ht="21" customHeight="1" outlineLevel="4" x14ac:dyDescent="0.2">
      <c r="B166" s="2">
        <v>133</v>
      </c>
      <c r="C166" s="3" t="s">
        <v>577</v>
      </c>
      <c r="D166" s="3" t="s">
        <v>578</v>
      </c>
      <c r="E166" s="4" t="s">
        <v>579</v>
      </c>
      <c r="F166" s="5"/>
      <c r="G166" s="6"/>
      <c r="H166" s="7">
        <v>100</v>
      </c>
      <c r="I166" s="6"/>
      <c r="J166" s="16">
        <v>1437</v>
      </c>
      <c r="K166" s="2">
        <v>30</v>
      </c>
      <c r="L166" s="8">
        <v>30.173333333333332</v>
      </c>
      <c r="M166" s="9"/>
      <c r="N166" s="6">
        <f t="shared" si="17"/>
        <v>0</v>
      </c>
      <c r="O166" s="10">
        <f>0.029*M166</f>
        <v>0</v>
      </c>
      <c r="P166" s="11">
        <f>0.00023*M166</f>
        <v>0</v>
      </c>
      <c r="Q166" s="12"/>
      <c r="R166" s="13" t="s">
        <v>580</v>
      </c>
      <c r="S166" s="13" t="s">
        <v>97</v>
      </c>
      <c r="T166" s="3" t="str">
        <f>HYPERLINK("https://kanzpp.ru/api/getInfo/image/57b189c5-629c-11e9-a224-ac1f6b442184")</f>
        <v>https://kanzpp.ru/api/getInfo/image/57b189c5-629c-11e9-a224-ac1f6b442184</v>
      </c>
      <c r="U166" s="3"/>
    </row>
    <row r="167" spans="2:21" ht="21" customHeight="1" outlineLevel="4" x14ac:dyDescent="0.2">
      <c r="B167" s="2">
        <v>134</v>
      </c>
      <c r="C167" s="3" t="s">
        <v>581</v>
      </c>
      <c r="D167" s="3" t="s">
        <v>582</v>
      </c>
      <c r="E167" s="4" t="s">
        <v>583</v>
      </c>
      <c r="F167" s="5"/>
      <c r="G167" s="6"/>
      <c r="H167" s="7">
        <v>100</v>
      </c>
      <c r="I167" s="6"/>
      <c r="J167" s="7">
        <v>425</v>
      </c>
      <c r="K167" s="2">
        <v>30</v>
      </c>
      <c r="L167" s="8">
        <v>30.173333333333332</v>
      </c>
      <c r="M167" s="9"/>
      <c r="N167" s="6">
        <f t="shared" si="17"/>
        <v>0</v>
      </c>
      <c r="O167" s="10">
        <f>0.025*M167</f>
        <v>0</v>
      </c>
      <c r="P167" s="11">
        <f>0.00006*M167</f>
        <v>0</v>
      </c>
      <c r="Q167" s="12"/>
      <c r="R167" s="13" t="s">
        <v>584</v>
      </c>
      <c r="S167" s="13" t="s">
        <v>97</v>
      </c>
      <c r="T167" s="3" t="str">
        <f>HYPERLINK("https://kanzpp.ru/api/getInfo/image/818c0305-629c-11e9-a224-ac1f6b442184")</f>
        <v>https://kanzpp.ru/api/getInfo/image/818c0305-629c-11e9-a224-ac1f6b442184</v>
      </c>
      <c r="U167" s="3"/>
    </row>
    <row r="168" spans="2:21" ht="22.95" customHeight="1" outlineLevel="3" collapsed="1" x14ac:dyDescent="0.2">
      <c r="B168" s="59" t="s">
        <v>585</v>
      </c>
      <c r="C168" s="59"/>
      <c r="D168" s="59"/>
    </row>
    <row r="169" spans="2:21" ht="21" customHeight="1" outlineLevel="4" x14ac:dyDescent="0.2">
      <c r="B169" s="2">
        <v>135</v>
      </c>
      <c r="C169" s="3" t="s">
        <v>586</v>
      </c>
      <c r="D169" s="3" t="s">
        <v>587</v>
      </c>
      <c r="E169" s="4" t="s">
        <v>588</v>
      </c>
      <c r="F169" s="5"/>
      <c r="G169" s="6"/>
      <c r="H169" s="7">
        <v>480</v>
      </c>
      <c r="I169" s="7">
        <v>20</v>
      </c>
      <c r="J169" s="6" t="s">
        <v>30</v>
      </c>
      <c r="K169" s="2">
        <v>60</v>
      </c>
      <c r="L169" s="8">
        <v>16.226666666666667</v>
      </c>
      <c r="M169" s="9"/>
      <c r="N169" s="6">
        <f t="shared" ref="N169:N185" si="20">L169*M169</f>
        <v>0</v>
      </c>
      <c r="O169" s="10">
        <f>0.005*M169</f>
        <v>0</v>
      </c>
      <c r="P169" s="11">
        <f>0.00002*M169</f>
        <v>0</v>
      </c>
      <c r="Q169" s="12"/>
      <c r="R169" s="13" t="s">
        <v>589</v>
      </c>
      <c r="S169" s="13" t="s">
        <v>97</v>
      </c>
      <c r="T169" s="3" t="str">
        <f>HYPERLINK("https://kanzpp.ru/api/getInfo/image/8944272f-8c5d-11ef-a265-00155d82e908")</f>
        <v>https://kanzpp.ru/api/getInfo/image/8944272f-8c5d-11ef-a265-00155d82e908</v>
      </c>
      <c r="U169" s="3"/>
    </row>
    <row r="170" spans="2:21" ht="21" customHeight="1" outlineLevel="4" x14ac:dyDescent="0.2">
      <c r="B170" s="2">
        <v>136</v>
      </c>
      <c r="C170" s="3" t="s">
        <v>590</v>
      </c>
      <c r="D170" s="3" t="s">
        <v>591</v>
      </c>
      <c r="E170" s="4" t="s">
        <v>592</v>
      </c>
      <c r="F170" s="5"/>
      <c r="G170" s="6"/>
      <c r="H170" s="7">
        <v>400</v>
      </c>
      <c r="I170" s="7">
        <v>20</v>
      </c>
      <c r="J170" s="6" t="s">
        <v>30</v>
      </c>
      <c r="K170" s="2">
        <v>40</v>
      </c>
      <c r="L170" s="8">
        <v>18.919999999999998</v>
      </c>
      <c r="M170" s="9"/>
      <c r="N170" s="6">
        <f t="shared" si="20"/>
        <v>0</v>
      </c>
      <c r="O170" s="15">
        <f>0.01*M170</f>
        <v>0</v>
      </c>
      <c r="P170" s="11">
        <f>0.00003*M170</f>
        <v>0</v>
      </c>
      <c r="Q170" s="12"/>
      <c r="R170" s="13" t="s">
        <v>593</v>
      </c>
      <c r="S170" s="13" t="s">
        <v>97</v>
      </c>
      <c r="T170" s="3" t="str">
        <f>HYPERLINK("https://kanzpp.ru/api/getInfo/image/d707cfe6-8c5d-11ef-a265-00155d82e908")</f>
        <v>https://kanzpp.ru/api/getInfo/image/d707cfe6-8c5d-11ef-a265-00155d82e908</v>
      </c>
      <c r="U170" s="3"/>
    </row>
    <row r="171" spans="2:21" ht="21" customHeight="1" outlineLevel="4" x14ac:dyDescent="0.2">
      <c r="B171" s="2">
        <v>137</v>
      </c>
      <c r="C171" s="3" t="s">
        <v>594</v>
      </c>
      <c r="D171" s="3" t="s">
        <v>595</v>
      </c>
      <c r="E171" s="4" t="s">
        <v>596</v>
      </c>
      <c r="F171" s="5"/>
      <c r="G171" s="6"/>
      <c r="H171" s="7">
        <v>320</v>
      </c>
      <c r="I171" s="7">
        <v>20</v>
      </c>
      <c r="J171" s="6" t="s">
        <v>30</v>
      </c>
      <c r="K171" s="2">
        <v>40</v>
      </c>
      <c r="L171" s="8">
        <v>25.506666666666664</v>
      </c>
      <c r="M171" s="9"/>
      <c r="N171" s="6">
        <f t="shared" si="20"/>
        <v>0</v>
      </c>
      <c r="O171" s="10">
        <f>0.021*M171</f>
        <v>0</v>
      </c>
      <c r="P171" s="11">
        <f>0.00003*M171</f>
        <v>0</v>
      </c>
      <c r="Q171" s="12"/>
      <c r="R171" s="13" t="s">
        <v>597</v>
      </c>
      <c r="S171" s="13" t="s">
        <v>97</v>
      </c>
      <c r="T171" s="3" t="str">
        <f>HYPERLINK("https://kanzpp.ru/api/getInfo/image/69fbae7e-8c5e-11ef-a265-00155d82e908")</f>
        <v>https://kanzpp.ru/api/getInfo/image/69fbae7e-8c5e-11ef-a265-00155d82e908</v>
      </c>
      <c r="U171" s="3"/>
    </row>
    <row r="172" spans="2:21" ht="21" customHeight="1" outlineLevel="4" x14ac:dyDescent="0.2">
      <c r="B172" s="2">
        <v>138</v>
      </c>
      <c r="C172" s="3" t="s">
        <v>598</v>
      </c>
      <c r="D172" s="3" t="s">
        <v>599</v>
      </c>
      <c r="E172" s="4" t="s">
        <v>600</v>
      </c>
      <c r="F172" s="5"/>
      <c r="G172" s="6"/>
      <c r="H172" s="7">
        <v>320</v>
      </c>
      <c r="I172" s="7">
        <v>20</v>
      </c>
      <c r="J172" s="6" t="s">
        <v>30</v>
      </c>
      <c r="K172" s="2">
        <v>20</v>
      </c>
      <c r="L172" s="8">
        <v>27.266666666666666</v>
      </c>
      <c r="M172" s="9"/>
      <c r="N172" s="6">
        <f t="shared" si="20"/>
        <v>0</v>
      </c>
      <c r="O172" s="10">
        <f>0.016*M172</f>
        <v>0</v>
      </c>
      <c r="P172" s="11">
        <f>0.00003*M172</f>
        <v>0</v>
      </c>
      <c r="Q172" s="12"/>
      <c r="R172" s="13" t="s">
        <v>601</v>
      </c>
      <c r="S172" s="13" t="s">
        <v>97</v>
      </c>
      <c r="T172" s="3" t="str">
        <f>HYPERLINK("https://kanzpp.ru/api/getInfo/image/cf0666fb-8c5e-11ef-a265-00155d82e908")</f>
        <v>https://kanzpp.ru/api/getInfo/image/cf0666fb-8c5e-11ef-a265-00155d82e908</v>
      </c>
      <c r="U172" s="3"/>
    </row>
    <row r="173" spans="2:21" ht="21" customHeight="1" outlineLevel="4" x14ac:dyDescent="0.2">
      <c r="B173" s="2">
        <v>139</v>
      </c>
      <c r="C173" s="3" t="s">
        <v>602</v>
      </c>
      <c r="D173" s="3" t="s">
        <v>603</v>
      </c>
      <c r="E173" s="4" t="s">
        <v>604</v>
      </c>
      <c r="F173" s="5"/>
      <c r="G173" s="6"/>
      <c r="H173" s="7">
        <v>480</v>
      </c>
      <c r="I173" s="7">
        <v>20</v>
      </c>
      <c r="J173" s="6" t="s">
        <v>30</v>
      </c>
      <c r="K173" s="2">
        <v>40</v>
      </c>
      <c r="L173" s="8">
        <v>20.88</v>
      </c>
      <c r="M173" s="9"/>
      <c r="N173" s="6">
        <f t="shared" si="20"/>
        <v>0</v>
      </c>
      <c r="O173" s="10">
        <f>0.045*M173</f>
        <v>0</v>
      </c>
      <c r="P173" s="11">
        <f>0.00001*M173</f>
        <v>0</v>
      </c>
      <c r="Q173" s="12"/>
      <c r="R173" s="13" t="s">
        <v>605</v>
      </c>
      <c r="S173" s="13" t="s">
        <v>97</v>
      </c>
      <c r="T173" s="3" t="str">
        <f>HYPERLINK("https://kanzpp.ru/api/getInfo/image/9ac368dc-a961-11e9-a22d-ac1f6b442184")</f>
        <v>https://kanzpp.ru/api/getInfo/image/9ac368dc-a961-11e9-a22d-ac1f6b442184</v>
      </c>
      <c r="U173" s="3"/>
    </row>
    <row r="174" spans="2:21" ht="21" customHeight="1" outlineLevel="4" x14ac:dyDescent="0.2">
      <c r="B174" s="2">
        <v>140</v>
      </c>
      <c r="C174" s="3" t="s">
        <v>606</v>
      </c>
      <c r="D174" s="3" t="s">
        <v>607</v>
      </c>
      <c r="E174" s="4" t="s">
        <v>608</v>
      </c>
      <c r="F174" s="5"/>
      <c r="G174" s="6"/>
      <c r="H174" s="7">
        <v>400</v>
      </c>
      <c r="I174" s="7">
        <v>20</v>
      </c>
      <c r="J174" s="6" t="s">
        <v>30</v>
      </c>
      <c r="K174" s="2">
        <v>40</v>
      </c>
      <c r="L174" s="8">
        <v>29.306666666666668</v>
      </c>
      <c r="M174" s="9"/>
      <c r="N174" s="6">
        <f t="shared" si="20"/>
        <v>0</v>
      </c>
      <c r="O174" s="15">
        <f>0.01*M174</f>
        <v>0</v>
      </c>
      <c r="P174" s="11">
        <f>0.00002*M174</f>
        <v>0</v>
      </c>
      <c r="Q174" s="12"/>
      <c r="R174" s="13" t="s">
        <v>609</v>
      </c>
      <c r="S174" s="13" t="s">
        <v>97</v>
      </c>
      <c r="T174" s="3" t="str">
        <f>HYPERLINK("https://kanzpp.ru/api/getInfo/image/a111f050-a962-11e9-a22d-ac1f6b442184")</f>
        <v>https://kanzpp.ru/api/getInfo/image/a111f050-a962-11e9-a22d-ac1f6b442184</v>
      </c>
      <c r="U174" s="3"/>
    </row>
    <row r="175" spans="2:21" ht="21" customHeight="1" outlineLevel="4" x14ac:dyDescent="0.2">
      <c r="B175" s="2">
        <v>141</v>
      </c>
      <c r="C175" s="3" t="s">
        <v>610</v>
      </c>
      <c r="D175" s="3" t="s">
        <v>611</v>
      </c>
      <c r="E175" s="4" t="s">
        <v>612</v>
      </c>
      <c r="F175" s="5"/>
      <c r="G175" s="6"/>
      <c r="H175" s="7">
        <v>320</v>
      </c>
      <c r="I175" s="7">
        <v>20</v>
      </c>
      <c r="J175" s="6" t="s">
        <v>30</v>
      </c>
      <c r="K175" s="2">
        <v>20</v>
      </c>
      <c r="L175" s="8">
        <v>36.213333333333331</v>
      </c>
      <c r="M175" s="9"/>
      <c r="N175" s="6">
        <f t="shared" si="20"/>
        <v>0</v>
      </c>
      <c r="O175" s="15">
        <f>0.02*M175</f>
        <v>0</v>
      </c>
      <c r="P175" s="11">
        <f>0.00002*M175</f>
        <v>0</v>
      </c>
      <c r="Q175" s="12"/>
      <c r="R175" s="13" t="s">
        <v>613</v>
      </c>
      <c r="S175" s="13" t="s">
        <v>97</v>
      </c>
      <c r="T175" s="3" t="str">
        <f>HYPERLINK("https://kanzpp.ru/api/getInfo/image/748f136b-a964-11e9-a22d-ac1f6b442184")</f>
        <v>https://kanzpp.ru/api/getInfo/image/748f136b-a964-11e9-a22d-ac1f6b442184</v>
      </c>
      <c r="U175" s="3"/>
    </row>
    <row r="176" spans="2:21" ht="21" customHeight="1" outlineLevel="4" x14ac:dyDescent="0.2">
      <c r="B176" s="2">
        <v>142</v>
      </c>
      <c r="C176" s="3" t="s">
        <v>614</v>
      </c>
      <c r="D176" s="3" t="s">
        <v>615</v>
      </c>
      <c r="E176" s="4" t="s">
        <v>616</v>
      </c>
      <c r="F176" s="5"/>
      <c r="G176" s="6"/>
      <c r="H176" s="7">
        <v>360</v>
      </c>
      <c r="I176" s="7">
        <v>20</v>
      </c>
      <c r="J176" s="6" t="s">
        <v>30</v>
      </c>
      <c r="K176" s="2">
        <v>20</v>
      </c>
      <c r="L176" s="8">
        <v>35.4</v>
      </c>
      <c r="M176" s="9"/>
      <c r="N176" s="6">
        <f t="shared" si="20"/>
        <v>0</v>
      </c>
      <c r="O176" s="10">
        <f>0.015*M176</f>
        <v>0</v>
      </c>
      <c r="P176" s="11">
        <f>0.00003*M176</f>
        <v>0</v>
      </c>
      <c r="Q176" s="12"/>
      <c r="R176" s="13" t="s">
        <v>617</v>
      </c>
      <c r="S176" s="13" t="s">
        <v>97</v>
      </c>
      <c r="T176" s="3" t="str">
        <f>HYPERLINK("https://kanzpp.ru/api/getInfo/image/2c5e1743-a9e6-11e9-a22d-ac1f6b442184")</f>
        <v>https://kanzpp.ru/api/getInfo/image/2c5e1743-a9e6-11e9-a22d-ac1f6b442184</v>
      </c>
      <c r="U176" s="3"/>
    </row>
    <row r="177" spans="2:21" ht="21" customHeight="1" outlineLevel="4" x14ac:dyDescent="0.2">
      <c r="B177" s="2">
        <v>143</v>
      </c>
      <c r="C177" s="3" t="s">
        <v>618</v>
      </c>
      <c r="D177" s="3" t="s">
        <v>619</v>
      </c>
      <c r="E177" s="4" t="s">
        <v>620</v>
      </c>
      <c r="F177" s="5"/>
      <c r="G177" s="6"/>
      <c r="H177" s="7">
        <v>360</v>
      </c>
      <c r="I177" s="7">
        <v>20</v>
      </c>
      <c r="J177" s="7">
        <v>507</v>
      </c>
      <c r="K177" s="2">
        <v>40</v>
      </c>
      <c r="L177" s="8">
        <v>29.266666666666666</v>
      </c>
      <c r="M177" s="9"/>
      <c r="N177" s="6">
        <f t="shared" si="20"/>
        <v>0</v>
      </c>
      <c r="O177" s="15">
        <f>0.22*M177</f>
        <v>0</v>
      </c>
      <c r="P177" s="11">
        <f>0.00055*M177</f>
        <v>0</v>
      </c>
      <c r="Q177" s="12"/>
      <c r="R177" s="13" t="s">
        <v>621</v>
      </c>
      <c r="S177" s="13" t="s">
        <v>97</v>
      </c>
      <c r="T177" s="3" t="str">
        <f>HYPERLINK("https://kanzpp.ru/api/getInfo/image/733b55bf-a963-11e9-a22d-ac1f6b442184")</f>
        <v>https://kanzpp.ru/api/getInfo/image/733b55bf-a963-11e9-a22d-ac1f6b442184</v>
      </c>
      <c r="U177" s="3"/>
    </row>
    <row r="178" spans="2:21" ht="21" customHeight="1" outlineLevel="4" x14ac:dyDescent="0.2">
      <c r="B178" s="2">
        <v>144</v>
      </c>
      <c r="C178" s="3" t="s">
        <v>622</v>
      </c>
      <c r="D178" s="3" t="s">
        <v>623</v>
      </c>
      <c r="E178" s="4" t="s">
        <v>624</v>
      </c>
      <c r="F178" s="5"/>
      <c r="G178" s="6"/>
      <c r="H178" s="7">
        <v>480</v>
      </c>
      <c r="I178" s="7">
        <v>20</v>
      </c>
      <c r="J178" s="6" t="s">
        <v>30</v>
      </c>
      <c r="K178" s="2">
        <v>40</v>
      </c>
      <c r="L178" s="8">
        <v>20.893333333333334</v>
      </c>
      <c r="M178" s="9"/>
      <c r="N178" s="6">
        <f t="shared" si="20"/>
        <v>0</v>
      </c>
      <c r="O178" s="15">
        <f>0.09*M178</f>
        <v>0</v>
      </c>
      <c r="P178" s="11">
        <f>0.00022*M178</f>
        <v>0</v>
      </c>
      <c r="Q178" s="12"/>
      <c r="R178" s="13" t="s">
        <v>625</v>
      </c>
      <c r="S178" s="13" t="s">
        <v>97</v>
      </c>
      <c r="T178" s="3" t="str">
        <f>HYPERLINK("https://kanzpp.ru/api/getInfo/image/1603859a-a961-11e9-a22d-ac1f6b442184")</f>
        <v>https://kanzpp.ru/api/getInfo/image/1603859a-a961-11e9-a22d-ac1f6b442184</v>
      </c>
      <c r="U178" s="3"/>
    </row>
    <row r="179" spans="2:21" ht="21" customHeight="1" outlineLevel="4" x14ac:dyDescent="0.2">
      <c r="B179" s="2">
        <v>145</v>
      </c>
      <c r="C179" s="3" t="s">
        <v>626</v>
      </c>
      <c r="D179" s="3" t="s">
        <v>627</v>
      </c>
      <c r="E179" s="4" t="s">
        <v>628</v>
      </c>
      <c r="F179" s="5"/>
      <c r="G179" s="6"/>
      <c r="H179" s="7">
        <v>400</v>
      </c>
      <c r="I179" s="7">
        <v>20</v>
      </c>
      <c r="J179" s="16">
        <v>2580</v>
      </c>
      <c r="K179" s="2">
        <v>40</v>
      </c>
      <c r="L179" s="8">
        <v>29.319999999999997</v>
      </c>
      <c r="M179" s="9"/>
      <c r="N179" s="6">
        <f t="shared" si="20"/>
        <v>0</v>
      </c>
      <c r="O179" s="15">
        <f>0.21*M179</f>
        <v>0</v>
      </c>
      <c r="P179" s="11">
        <f>0.00046*M179</f>
        <v>0</v>
      </c>
      <c r="Q179" s="12"/>
      <c r="R179" s="13" t="s">
        <v>629</v>
      </c>
      <c r="S179" s="13" t="s">
        <v>97</v>
      </c>
      <c r="T179" s="3" t="str">
        <f>HYPERLINK("https://kanzpp.ru/api/getInfo/image/6b1abb3b-a962-11e9-a22d-ac1f6b442184")</f>
        <v>https://kanzpp.ru/api/getInfo/image/6b1abb3b-a962-11e9-a22d-ac1f6b442184</v>
      </c>
      <c r="U179" s="3"/>
    </row>
    <row r="180" spans="2:21" ht="21" customHeight="1" outlineLevel="4" x14ac:dyDescent="0.2">
      <c r="B180" s="2">
        <v>146</v>
      </c>
      <c r="C180" s="3" t="s">
        <v>630</v>
      </c>
      <c r="D180" s="3" t="s">
        <v>631</v>
      </c>
      <c r="E180" s="4" t="s">
        <v>632</v>
      </c>
      <c r="F180" s="5"/>
      <c r="G180" s="6"/>
      <c r="H180" s="7">
        <v>320</v>
      </c>
      <c r="I180" s="7">
        <v>20</v>
      </c>
      <c r="J180" s="6" t="s">
        <v>30</v>
      </c>
      <c r="K180" s="2">
        <v>20</v>
      </c>
      <c r="L180" s="8">
        <v>34.826666666666668</v>
      </c>
      <c r="M180" s="9"/>
      <c r="N180" s="6">
        <f t="shared" si="20"/>
        <v>0</v>
      </c>
      <c r="O180" s="10">
        <f>0.045*M180</f>
        <v>0</v>
      </c>
      <c r="P180" s="11">
        <f>0.00003*M180</f>
        <v>0</v>
      </c>
      <c r="Q180" s="12"/>
      <c r="R180" s="13" t="s">
        <v>633</v>
      </c>
      <c r="S180" s="13" t="s">
        <v>97</v>
      </c>
      <c r="T180" s="3" t="str">
        <f>HYPERLINK("https://kanzpp.ru/api/getInfo/image/f85707b0-a962-11e9-a22d-ac1f6b442184")</f>
        <v>https://kanzpp.ru/api/getInfo/image/f85707b0-a962-11e9-a22d-ac1f6b442184</v>
      </c>
      <c r="U180" s="3"/>
    </row>
    <row r="181" spans="2:21" ht="21" customHeight="1" outlineLevel="4" x14ac:dyDescent="0.2">
      <c r="B181" s="2">
        <v>147</v>
      </c>
      <c r="C181" s="3" t="s">
        <v>634</v>
      </c>
      <c r="D181" s="3" t="s">
        <v>635</v>
      </c>
      <c r="E181" s="4" t="s">
        <v>636</v>
      </c>
      <c r="F181" s="5"/>
      <c r="G181" s="6"/>
      <c r="H181" s="7">
        <v>320</v>
      </c>
      <c r="I181" s="7">
        <v>20</v>
      </c>
      <c r="J181" s="16">
        <v>4120</v>
      </c>
      <c r="K181" s="2">
        <v>20</v>
      </c>
      <c r="L181" s="8">
        <v>36.213333333333331</v>
      </c>
      <c r="M181" s="9"/>
      <c r="N181" s="6">
        <f t="shared" si="20"/>
        <v>0</v>
      </c>
      <c r="O181" s="15">
        <f>0.02*M181</f>
        <v>0</v>
      </c>
      <c r="P181" s="11">
        <f>0.00002*M181</f>
        <v>0</v>
      </c>
      <c r="Q181" s="12"/>
      <c r="R181" s="13" t="s">
        <v>637</v>
      </c>
      <c r="S181" s="13" t="s">
        <v>97</v>
      </c>
      <c r="T181" s="3" t="str">
        <f>HYPERLINK("https://kanzpp.ru/api/getInfo/image/434f2841-a964-11e9-a22d-ac1f6b442184")</f>
        <v>https://kanzpp.ru/api/getInfo/image/434f2841-a964-11e9-a22d-ac1f6b442184</v>
      </c>
      <c r="U181" s="3"/>
    </row>
    <row r="182" spans="2:21" ht="21" customHeight="1" outlineLevel="4" x14ac:dyDescent="0.2">
      <c r="B182" s="2">
        <v>148</v>
      </c>
      <c r="C182" s="3" t="s">
        <v>638</v>
      </c>
      <c r="D182" s="3" t="s">
        <v>639</v>
      </c>
      <c r="E182" s="4" t="s">
        <v>640</v>
      </c>
      <c r="F182" s="5"/>
      <c r="G182" s="6"/>
      <c r="H182" s="7">
        <v>480</v>
      </c>
      <c r="I182" s="7">
        <v>20</v>
      </c>
      <c r="J182" s="6" t="s">
        <v>30</v>
      </c>
      <c r="K182" s="2">
        <v>40</v>
      </c>
      <c r="L182" s="8">
        <v>20.893333333333334</v>
      </c>
      <c r="M182" s="9"/>
      <c r="N182" s="6">
        <f t="shared" si="20"/>
        <v>0</v>
      </c>
      <c r="O182" s="10">
        <f>0.004*M182</f>
        <v>0</v>
      </c>
      <c r="P182" s="11">
        <f>0.00006*M182</f>
        <v>0</v>
      </c>
      <c r="Q182" s="12"/>
      <c r="R182" s="13" t="s">
        <v>641</v>
      </c>
      <c r="S182" s="13" t="s">
        <v>97</v>
      </c>
      <c r="T182" s="3" t="str">
        <f>HYPERLINK("https://kanzpp.ru/api/getInfo/image/8d34bac6-a960-11e9-a22d-ac1f6b442184")</f>
        <v>https://kanzpp.ru/api/getInfo/image/8d34bac6-a960-11e9-a22d-ac1f6b442184</v>
      </c>
      <c r="U182" s="3"/>
    </row>
    <row r="183" spans="2:21" ht="21" customHeight="1" outlineLevel="4" x14ac:dyDescent="0.2">
      <c r="B183" s="2">
        <v>149</v>
      </c>
      <c r="C183" s="3" t="s">
        <v>642</v>
      </c>
      <c r="D183" s="3" t="s">
        <v>643</v>
      </c>
      <c r="E183" s="4" t="s">
        <v>644</v>
      </c>
      <c r="F183" s="5"/>
      <c r="G183" s="6"/>
      <c r="H183" s="7">
        <v>400</v>
      </c>
      <c r="I183" s="7">
        <v>20</v>
      </c>
      <c r="J183" s="7">
        <v>95</v>
      </c>
      <c r="K183" s="2">
        <v>40</v>
      </c>
      <c r="L183" s="8">
        <v>29.319999999999997</v>
      </c>
      <c r="M183" s="9"/>
      <c r="N183" s="6">
        <f t="shared" si="20"/>
        <v>0</v>
      </c>
      <c r="O183" s="15">
        <f>0.21*M183</f>
        <v>0</v>
      </c>
      <c r="P183" s="11">
        <f>0.00046*M183</f>
        <v>0</v>
      </c>
      <c r="Q183" s="12"/>
      <c r="R183" s="13" t="s">
        <v>645</v>
      </c>
      <c r="S183" s="13" t="s">
        <v>97</v>
      </c>
      <c r="T183" s="3" t="str">
        <f>HYPERLINK("https://kanzpp.ru/api/getInfo/image/3052c72a-a962-11e9-a22d-ac1f6b442184")</f>
        <v>https://kanzpp.ru/api/getInfo/image/3052c72a-a962-11e9-a22d-ac1f6b442184</v>
      </c>
      <c r="U183" s="3"/>
    </row>
    <row r="184" spans="2:21" ht="21" customHeight="1" outlineLevel="4" x14ac:dyDescent="0.2">
      <c r="B184" s="2">
        <v>150</v>
      </c>
      <c r="C184" s="3" t="s">
        <v>646</v>
      </c>
      <c r="D184" s="3" t="s">
        <v>647</v>
      </c>
      <c r="E184" s="4" t="s">
        <v>648</v>
      </c>
      <c r="F184" s="5"/>
      <c r="G184" s="6"/>
      <c r="H184" s="7">
        <v>320</v>
      </c>
      <c r="I184" s="7">
        <v>20</v>
      </c>
      <c r="J184" s="6" t="s">
        <v>30</v>
      </c>
      <c r="K184" s="2">
        <v>20</v>
      </c>
      <c r="L184" s="8">
        <v>34.826666666666668</v>
      </c>
      <c r="M184" s="9"/>
      <c r="N184" s="6">
        <f t="shared" si="20"/>
        <v>0</v>
      </c>
      <c r="O184" s="10">
        <f>0.045*M184</f>
        <v>0</v>
      </c>
      <c r="P184" s="11">
        <f>0.00003*M184</f>
        <v>0</v>
      </c>
      <c r="Q184" s="12"/>
      <c r="R184" s="13" t="s">
        <v>649</v>
      </c>
      <c r="S184" s="13" t="s">
        <v>97</v>
      </c>
      <c r="T184" s="3" t="str">
        <f>HYPERLINK("https://kanzpp.ru/api/getInfo/image/d2a3b615-a962-11e9-a22d-ac1f6b442184")</f>
        <v>https://kanzpp.ru/api/getInfo/image/d2a3b615-a962-11e9-a22d-ac1f6b442184</v>
      </c>
      <c r="U184" s="3"/>
    </row>
    <row r="185" spans="2:21" ht="21" customHeight="1" outlineLevel="4" x14ac:dyDescent="0.2">
      <c r="B185" s="2">
        <v>151</v>
      </c>
      <c r="C185" s="3" t="s">
        <v>650</v>
      </c>
      <c r="D185" s="3" t="s">
        <v>651</v>
      </c>
      <c r="E185" s="4" t="s">
        <v>652</v>
      </c>
      <c r="F185" s="5"/>
      <c r="G185" s="6"/>
      <c r="H185" s="7">
        <v>320</v>
      </c>
      <c r="I185" s="7">
        <v>20</v>
      </c>
      <c r="J185" s="7">
        <v>400</v>
      </c>
      <c r="K185" s="2">
        <v>20</v>
      </c>
      <c r="L185" s="8">
        <v>36.213333333333331</v>
      </c>
      <c r="M185" s="9"/>
      <c r="N185" s="6">
        <f t="shared" si="20"/>
        <v>0</v>
      </c>
      <c r="O185" s="15">
        <f>0.02*M185</f>
        <v>0</v>
      </c>
      <c r="P185" s="11">
        <f>0.00002*M185</f>
        <v>0</v>
      </c>
      <c r="Q185" s="12"/>
      <c r="R185" s="13" t="s">
        <v>653</v>
      </c>
      <c r="S185" s="13" t="s">
        <v>97</v>
      </c>
      <c r="T185" s="3" t="str">
        <f>HYPERLINK("https://kanzpp.ru/api/getInfo/image/19e36da3-a964-11e9-a22d-ac1f6b442184")</f>
        <v>https://kanzpp.ru/api/getInfo/image/19e36da3-a964-11e9-a22d-ac1f6b442184</v>
      </c>
      <c r="U185" s="3"/>
    </row>
    <row r="186" spans="2:21" ht="22.95" customHeight="1" outlineLevel="3" x14ac:dyDescent="0.2">
      <c r="B186" s="59" t="s">
        <v>654</v>
      </c>
      <c r="C186" s="59"/>
      <c r="D186" s="59"/>
    </row>
    <row r="187" spans="2:21" ht="22.95" customHeight="1" outlineLevel="4" collapsed="1" x14ac:dyDescent="0.2">
      <c r="B187" s="60" t="s">
        <v>655</v>
      </c>
      <c r="C187" s="60"/>
      <c r="D187" s="60"/>
    </row>
    <row r="188" spans="2:21" ht="21" customHeight="1" outlineLevel="5" x14ac:dyDescent="0.2">
      <c r="B188" s="2">
        <v>152</v>
      </c>
      <c r="C188" s="3" t="s">
        <v>656</v>
      </c>
      <c r="D188" s="3" t="s">
        <v>657</v>
      </c>
      <c r="E188" s="4" t="s">
        <v>658</v>
      </c>
      <c r="F188" s="5"/>
      <c r="G188" s="6"/>
      <c r="H188" s="7">
        <v>135</v>
      </c>
      <c r="I188" s="6"/>
      <c r="J188" s="6" t="s">
        <v>30</v>
      </c>
      <c r="K188" s="2">
        <v>25</v>
      </c>
      <c r="L188" s="8">
        <v>36.44</v>
      </c>
      <c r="M188" s="9"/>
      <c r="N188" s="6">
        <f>L188*M188</f>
        <v>0</v>
      </c>
      <c r="O188" s="10">
        <f>0.025*M188</f>
        <v>0</v>
      </c>
      <c r="P188" s="11">
        <f>0.00011*M188</f>
        <v>0</v>
      </c>
      <c r="Q188" s="12"/>
      <c r="R188" s="13" t="s">
        <v>659</v>
      </c>
      <c r="S188" s="13" t="s">
        <v>32</v>
      </c>
      <c r="T188" s="3" t="str">
        <f>HYPERLINK("https://kanzpp.ru/api/getInfo/image/cd3b8858-3f93-11e7-977d-5cf3fc4a2490")</f>
        <v>https://kanzpp.ru/api/getInfo/image/cd3b8858-3f93-11e7-977d-5cf3fc4a2490</v>
      </c>
      <c r="U188" s="3"/>
    </row>
    <row r="189" spans="2:21" ht="21" customHeight="1" outlineLevel="5" x14ac:dyDescent="0.2">
      <c r="B189" s="2">
        <v>153</v>
      </c>
      <c r="C189" s="3" t="s">
        <v>660</v>
      </c>
      <c r="D189" s="3" t="s">
        <v>661</v>
      </c>
      <c r="E189" s="4" t="s">
        <v>662</v>
      </c>
      <c r="F189" s="5"/>
      <c r="G189" s="6"/>
      <c r="H189" s="7">
        <v>135</v>
      </c>
      <c r="I189" s="6"/>
      <c r="J189" s="6" t="s">
        <v>30</v>
      </c>
      <c r="K189" s="2">
        <v>25</v>
      </c>
      <c r="L189" s="8">
        <v>36.866666666666667</v>
      </c>
      <c r="M189" s="9"/>
      <c r="N189" s="6">
        <f>L189*M189</f>
        <v>0</v>
      </c>
      <c r="O189" s="10">
        <f>0.021*M189</f>
        <v>0</v>
      </c>
      <c r="P189" s="11">
        <f>0.00007*M189</f>
        <v>0</v>
      </c>
      <c r="Q189" s="12"/>
      <c r="R189" s="13" t="s">
        <v>663</v>
      </c>
      <c r="S189" s="13" t="s">
        <v>32</v>
      </c>
      <c r="T189" s="3" t="str">
        <f>HYPERLINK("https://kanzpp.ru/api/getInfo/image/b8b39078-407b-11e7-977d-5cf3fc4a2490")</f>
        <v>https://kanzpp.ru/api/getInfo/image/b8b39078-407b-11e7-977d-5cf3fc4a2490</v>
      </c>
      <c r="U189" s="3"/>
    </row>
    <row r="190" spans="2:21" ht="21" customHeight="1" outlineLevel="5" x14ac:dyDescent="0.2">
      <c r="B190" s="2">
        <v>154</v>
      </c>
      <c r="C190" s="3" t="s">
        <v>664</v>
      </c>
      <c r="D190" s="3" t="s">
        <v>665</v>
      </c>
      <c r="E190" s="4" t="s">
        <v>666</v>
      </c>
      <c r="F190" s="5"/>
      <c r="G190" s="6"/>
      <c r="H190" s="7">
        <v>135</v>
      </c>
      <c r="I190" s="6"/>
      <c r="J190" s="6" t="s">
        <v>30</v>
      </c>
      <c r="K190" s="2">
        <v>20</v>
      </c>
      <c r="L190" s="8">
        <v>42.813333333333333</v>
      </c>
      <c r="M190" s="9"/>
      <c r="N190" s="6">
        <f>L190*M190</f>
        <v>0</v>
      </c>
      <c r="O190" s="10">
        <f>0.024*M190</f>
        <v>0</v>
      </c>
      <c r="P190" s="11">
        <f>0.00008*M190</f>
        <v>0</v>
      </c>
      <c r="Q190" s="12"/>
      <c r="R190" s="13" t="s">
        <v>667</v>
      </c>
      <c r="S190" s="13" t="s">
        <v>32</v>
      </c>
      <c r="T190" s="3" t="str">
        <f>HYPERLINK("https://kanzpp.ru/api/getInfo/image/92ff2481-407b-11e7-977d-5cf3fc4a2490")</f>
        <v>https://kanzpp.ru/api/getInfo/image/92ff2481-407b-11e7-977d-5cf3fc4a2490</v>
      </c>
      <c r="U190" s="3"/>
    </row>
    <row r="191" spans="2:21" ht="21" customHeight="1" outlineLevel="5" x14ac:dyDescent="0.2">
      <c r="B191" s="2">
        <v>155</v>
      </c>
      <c r="C191" s="3" t="s">
        <v>668</v>
      </c>
      <c r="D191" s="3" t="s">
        <v>669</v>
      </c>
      <c r="E191" s="4" t="s">
        <v>670</v>
      </c>
      <c r="F191" s="5"/>
      <c r="G191" s="6"/>
      <c r="H191" s="7">
        <v>135</v>
      </c>
      <c r="I191" s="6"/>
      <c r="J191" s="6" t="s">
        <v>30</v>
      </c>
      <c r="K191" s="2">
        <v>20</v>
      </c>
      <c r="L191" s="8">
        <v>46.4</v>
      </c>
      <c r="M191" s="9"/>
      <c r="N191" s="6">
        <f>L191*M191</f>
        <v>0</v>
      </c>
      <c r="O191" s="10">
        <f>0.027*M191</f>
        <v>0</v>
      </c>
      <c r="P191" s="11">
        <f>0.00007*M191</f>
        <v>0</v>
      </c>
      <c r="Q191" s="12"/>
      <c r="R191" s="13" t="s">
        <v>671</v>
      </c>
      <c r="S191" s="13" t="s">
        <v>32</v>
      </c>
      <c r="T191" s="3" t="str">
        <f>HYPERLINK("https://kanzpp.ru/api/getInfo/image/585c9885-3f93-11e7-977d-5cf3fc4a2490")</f>
        <v>https://kanzpp.ru/api/getInfo/image/585c9885-3f93-11e7-977d-5cf3fc4a2490</v>
      </c>
      <c r="U191" s="3"/>
    </row>
    <row r="192" spans="2:21" ht="21" customHeight="1" outlineLevel="5" x14ac:dyDescent="0.2">
      <c r="B192" s="2">
        <v>156</v>
      </c>
      <c r="C192" s="3" t="s">
        <v>672</v>
      </c>
      <c r="D192" s="3" t="s">
        <v>673</v>
      </c>
      <c r="E192" s="4" t="s">
        <v>674</v>
      </c>
      <c r="F192" s="5"/>
      <c r="G192" s="6"/>
      <c r="H192" s="7">
        <v>135</v>
      </c>
      <c r="I192" s="6"/>
      <c r="J192" s="6" t="s">
        <v>30</v>
      </c>
      <c r="K192" s="2">
        <v>20</v>
      </c>
      <c r="L192" s="8">
        <v>50.133333333333333</v>
      </c>
      <c r="M192" s="9"/>
      <c r="N192" s="6">
        <f>L192*M192</f>
        <v>0</v>
      </c>
      <c r="O192" s="10">
        <f>0.026*M192</f>
        <v>0</v>
      </c>
      <c r="P192" s="11">
        <f>0.00007*M192</f>
        <v>0</v>
      </c>
      <c r="Q192" s="12"/>
      <c r="R192" s="13" t="s">
        <v>675</v>
      </c>
      <c r="S192" s="13" t="s">
        <v>32</v>
      </c>
      <c r="T192" s="3" t="str">
        <f>HYPERLINK("https://kanzpp.ru/api/getInfo/image/9112812c-3f93-11e7-977d-5cf3fc4a2490")</f>
        <v>https://kanzpp.ru/api/getInfo/image/9112812c-3f93-11e7-977d-5cf3fc4a2490</v>
      </c>
      <c r="U192" s="3"/>
    </row>
    <row r="193" spans="2:22" ht="22.95" customHeight="1" outlineLevel="4" collapsed="1" x14ac:dyDescent="0.2">
      <c r="B193" s="60" t="s">
        <v>676</v>
      </c>
      <c r="C193" s="60"/>
      <c r="D193" s="60"/>
    </row>
    <row r="194" spans="2:22" ht="21" customHeight="1" outlineLevel="5" x14ac:dyDescent="0.2">
      <c r="B194" s="2">
        <v>157</v>
      </c>
      <c r="C194" s="3" t="s">
        <v>677</v>
      </c>
      <c r="D194" s="3" t="s">
        <v>678</v>
      </c>
      <c r="E194" s="4" t="s">
        <v>679</v>
      </c>
      <c r="F194" s="5"/>
      <c r="G194" s="6"/>
      <c r="H194" s="7">
        <v>30</v>
      </c>
      <c r="I194" s="6"/>
      <c r="J194" s="6" t="s">
        <v>30</v>
      </c>
      <c r="K194" s="2">
        <v>10</v>
      </c>
      <c r="L194" s="8">
        <v>92.399999999999991</v>
      </c>
      <c r="M194" s="9"/>
      <c r="N194" s="6">
        <f>L194*M194</f>
        <v>0</v>
      </c>
      <c r="O194" s="10">
        <f>0.036*M194</f>
        <v>0</v>
      </c>
      <c r="P194" s="11">
        <f>0.00017*M194</f>
        <v>0</v>
      </c>
      <c r="Q194" s="12"/>
      <c r="R194" s="13" t="s">
        <v>680</v>
      </c>
      <c r="S194" s="13" t="s">
        <v>32</v>
      </c>
      <c r="T194" s="3" t="str">
        <f>HYPERLINK("https://kanzpp.ru/api/getInfo/image/801acfd0-3f94-11e7-977d-5cf3fc4a2490")</f>
        <v>https://kanzpp.ru/api/getInfo/image/801acfd0-3f94-11e7-977d-5cf3fc4a2490</v>
      </c>
      <c r="U194" s="3"/>
    </row>
    <row r="195" spans="2:22" ht="21" customHeight="1" outlineLevel="5" x14ac:dyDescent="0.2">
      <c r="B195" s="2">
        <v>158</v>
      </c>
      <c r="C195" s="3" t="s">
        <v>681</v>
      </c>
      <c r="D195" s="3" t="s">
        <v>682</v>
      </c>
      <c r="E195" s="4" t="s">
        <v>683</v>
      </c>
      <c r="F195" s="5"/>
      <c r="G195" s="6"/>
      <c r="H195" s="7">
        <v>10</v>
      </c>
      <c r="I195" s="6"/>
      <c r="J195" s="6" t="s">
        <v>30</v>
      </c>
      <c r="K195" s="2">
        <v>3</v>
      </c>
      <c r="L195" s="8">
        <v>342.21333333333337</v>
      </c>
      <c r="M195" s="9"/>
      <c r="N195" s="6">
        <f>L195*M195</f>
        <v>0</v>
      </c>
      <c r="O195" s="15">
        <f>0.23*M195</f>
        <v>0</v>
      </c>
      <c r="P195" s="11">
        <f>0.00043*M195</f>
        <v>0</v>
      </c>
      <c r="Q195" s="12"/>
      <c r="R195" s="13" t="s">
        <v>684</v>
      </c>
      <c r="S195" s="13" t="s">
        <v>32</v>
      </c>
      <c r="T195" s="3" t="str">
        <f>HYPERLINK("https://kanzpp.ru/api/getInfo/image/57d5680c-3f94-11e7-977d-5cf3fc4a2490")</f>
        <v>https://kanzpp.ru/api/getInfo/image/57d5680c-3f94-11e7-977d-5cf3fc4a2490</v>
      </c>
      <c r="U195" s="3"/>
    </row>
    <row r="196" spans="2:22" ht="22.95" customHeight="1" outlineLevel="1" x14ac:dyDescent="0.2">
      <c r="B196" s="57" t="s">
        <v>685</v>
      </c>
      <c r="C196" s="57"/>
      <c r="D196" s="57"/>
    </row>
    <row r="197" spans="2:22" ht="22.95" customHeight="1" outlineLevel="2" x14ac:dyDescent="0.2">
      <c r="B197" s="58" t="s">
        <v>686</v>
      </c>
      <c r="C197" s="58"/>
      <c r="D197" s="58"/>
    </row>
    <row r="198" spans="2:22" ht="22.95" customHeight="1" outlineLevel="3" x14ac:dyDescent="0.2">
      <c r="B198" s="59" t="s">
        <v>687</v>
      </c>
      <c r="C198" s="59"/>
      <c r="D198" s="59"/>
    </row>
    <row r="199" spans="2:22" ht="22.95" customHeight="1" outlineLevel="4" x14ac:dyDescent="0.2">
      <c r="B199" s="60" t="s">
        <v>688</v>
      </c>
      <c r="C199" s="60"/>
      <c r="D199" s="60"/>
    </row>
    <row r="200" spans="2:22" ht="22.95" customHeight="1" outlineLevel="5" x14ac:dyDescent="0.2">
      <c r="B200" s="61" t="s">
        <v>689</v>
      </c>
      <c r="C200" s="61"/>
      <c r="D200" s="61"/>
    </row>
    <row r="201" spans="2:22" ht="21" customHeight="1" outlineLevel="6" x14ac:dyDescent="0.2">
      <c r="B201" s="30">
        <v>159</v>
      </c>
      <c r="C201" s="31" t="s">
        <v>690</v>
      </c>
      <c r="D201" s="31" t="s">
        <v>691</v>
      </c>
      <c r="E201" s="32" t="s">
        <v>692</v>
      </c>
      <c r="F201" s="33"/>
      <c r="G201" s="34"/>
      <c r="H201" s="34"/>
      <c r="I201" s="35">
        <v>24</v>
      </c>
      <c r="J201" s="36">
        <v>2902</v>
      </c>
      <c r="K201" s="30">
        <v>24</v>
      </c>
      <c r="L201" s="37">
        <v>24.040000000000003</v>
      </c>
      <c r="M201" s="9"/>
      <c r="N201" s="34">
        <f t="shared" ref="N201:N208" si="21">L201*M201</f>
        <v>0</v>
      </c>
      <c r="O201" s="38">
        <f>0.059*M201</f>
        <v>0</v>
      </c>
      <c r="P201" s="39">
        <f>0.00006*M201</f>
        <v>0</v>
      </c>
      <c r="Q201" s="40" t="s">
        <v>693</v>
      </c>
      <c r="R201" s="41" t="s">
        <v>694</v>
      </c>
      <c r="S201" s="41" t="s">
        <v>32</v>
      </c>
      <c r="T201" s="31" t="str">
        <f>HYPERLINK("https://kanzpp.ru/api/getInfo/image/1a495d79-05bb-11f1-a28f-00155d82e908")</f>
        <v>https://kanzpp.ru/api/getInfo/image/1a495d79-05bb-11f1-a28f-00155d82e908</v>
      </c>
      <c r="U201" s="31"/>
      <c r="V201" s="42"/>
    </row>
    <row r="202" spans="2:22" ht="21" customHeight="1" outlineLevel="6" x14ac:dyDescent="0.2">
      <c r="B202" s="2">
        <v>160</v>
      </c>
      <c r="C202" s="3" t="s">
        <v>695</v>
      </c>
      <c r="D202" s="3" t="s">
        <v>696</v>
      </c>
      <c r="E202" s="4" t="s">
        <v>697</v>
      </c>
      <c r="F202" s="5"/>
      <c r="G202" s="6"/>
      <c r="H202" s="6"/>
      <c r="I202" s="7">
        <v>24</v>
      </c>
      <c r="J202" s="16">
        <v>1642</v>
      </c>
      <c r="K202" s="2">
        <v>24</v>
      </c>
      <c r="L202" s="8">
        <v>24.040000000000003</v>
      </c>
      <c r="M202" s="9"/>
      <c r="N202" s="6">
        <f t="shared" si="21"/>
        <v>0</v>
      </c>
      <c r="O202" s="10">
        <f>0.058*M202</f>
        <v>0</v>
      </c>
      <c r="P202" s="11">
        <f>0.00012*M202</f>
        <v>0</v>
      </c>
      <c r="Q202" s="12"/>
      <c r="R202" s="13" t="s">
        <v>698</v>
      </c>
      <c r="S202" s="13" t="s">
        <v>32</v>
      </c>
      <c r="T202" s="3" t="str">
        <f>HYPERLINK("https://kanzpp.ru/api/getInfo/image/1b4e1fed-160e-11f0-a279-00155d82e908")</f>
        <v>https://kanzpp.ru/api/getInfo/image/1b4e1fed-160e-11f0-a279-00155d82e908</v>
      </c>
      <c r="U202" s="3"/>
    </row>
    <row r="203" spans="2:22" ht="21" customHeight="1" outlineLevel="6" x14ac:dyDescent="0.2">
      <c r="B203" s="2">
        <v>161</v>
      </c>
      <c r="C203" s="3" t="s">
        <v>699</v>
      </c>
      <c r="D203" s="3" t="s">
        <v>700</v>
      </c>
      <c r="E203" s="4" t="s">
        <v>701</v>
      </c>
      <c r="F203" s="5"/>
      <c r="G203" s="6"/>
      <c r="H203" s="6"/>
      <c r="I203" s="7">
        <v>24</v>
      </c>
      <c r="J203" s="7">
        <v>22</v>
      </c>
      <c r="K203" s="2">
        <v>22</v>
      </c>
      <c r="L203" s="8">
        <v>24.040000000000003</v>
      </c>
      <c r="M203" s="9"/>
      <c r="N203" s="6">
        <f t="shared" si="21"/>
        <v>0</v>
      </c>
      <c r="O203" s="10">
        <f>0.057*M203</f>
        <v>0</v>
      </c>
      <c r="P203" s="11">
        <f>0.00017*M203</f>
        <v>0</v>
      </c>
      <c r="Q203" s="12"/>
      <c r="R203" s="13" t="s">
        <v>702</v>
      </c>
      <c r="S203" s="13" t="s">
        <v>32</v>
      </c>
      <c r="T203" s="3" t="str">
        <f>HYPERLINK("https://kanzpp.ru/api/getInfo/image/f84794a2-e840-11ee-a25a-00155d82e908")</f>
        <v>https://kanzpp.ru/api/getInfo/image/f84794a2-e840-11ee-a25a-00155d82e908</v>
      </c>
      <c r="U203" s="3"/>
    </row>
    <row r="204" spans="2:22" ht="21" customHeight="1" outlineLevel="6" x14ac:dyDescent="0.2">
      <c r="B204" s="2">
        <v>162</v>
      </c>
      <c r="C204" s="3" t="s">
        <v>703</v>
      </c>
      <c r="D204" s="3" t="s">
        <v>704</v>
      </c>
      <c r="E204" s="4" t="s">
        <v>705</v>
      </c>
      <c r="F204" s="5"/>
      <c r="G204" s="6"/>
      <c r="H204" s="6"/>
      <c r="I204" s="7">
        <v>24</v>
      </c>
      <c r="J204" s="7">
        <v>240</v>
      </c>
      <c r="K204" s="2">
        <v>24</v>
      </c>
      <c r="L204" s="8">
        <v>24.040000000000003</v>
      </c>
      <c r="M204" s="9"/>
      <c r="N204" s="6">
        <f t="shared" si="21"/>
        <v>0</v>
      </c>
      <c r="O204" s="10">
        <f>0.061*M204</f>
        <v>0</v>
      </c>
      <c r="P204" s="11">
        <f>0.00023*M204</f>
        <v>0</v>
      </c>
      <c r="Q204" s="12"/>
      <c r="R204" s="13" t="s">
        <v>706</v>
      </c>
      <c r="S204" s="13" t="s">
        <v>32</v>
      </c>
      <c r="T204" s="3" t="str">
        <f>HYPERLINK("https://kanzpp.ru/api/getInfo/image/49a17bbb-160e-11f0-a279-00155d82e908")</f>
        <v>https://kanzpp.ru/api/getInfo/image/49a17bbb-160e-11f0-a279-00155d82e908</v>
      </c>
      <c r="U204" s="3"/>
    </row>
    <row r="205" spans="2:22" ht="21" customHeight="1" outlineLevel="6" x14ac:dyDescent="0.2">
      <c r="B205" s="30">
        <v>163</v>
      </c>
      <c r="C205" s="31" t="s">
        <v>707</v>
      </c>
      <c r="D205" s="31" t="s">
        <v>708</v>
      </c>
      <c r="E205" s="32" t="s">
        <v>709</v>
      </c>
      <c r="F205" s="33"/>
      <c r="G205" s="34"/>
      <c r="H205" s="34"/>
      <c r="I205" s="35">
        <v>24</v>
      </c>
      <c r="J205" s="36">
        <v>4437</v>
      </c>
      <c r="K205" s="30">
        <v>24</v>
      </c>
      <c r="L205" s="37">
        <v>24.040000000000003</v>
      </c>
      <c r="M205" s="9"/>
      <c r="N205" s="34">
        <f t="shared" si="21"/>
        <v>0</v>
      </c>
      <c r="O205" s="38">
        <f>0.061*M205</f>
        <v>0</v>
      </c>
      <c r="P205" s="39">
        <f>0.00035*M205</f>
        <v>0</v>
      </c>
      <c r="Q205" s="40" t="s">
        <v>693</v>
      </c>
      <c r="R205" s="41" t="s">
        <v>710</v>
      </c>
      <c r="S205" s="41" t="s">
        <v>32</v>
      </c>
      <c r="T205" s="31" t="str">
        <f>HYPERLINK("https://kanzpp.ru/api/getInfo/image/4919c4dd-05bb-11f1-a28f-00155d82e908")</f>
        <v>https://kanzpp.ru/api/getInfo/image/4919c4dd-05bb-11f1-a28f-00155d82e908</v>
      </c>
      <c r="U205" s="31"/>
      <c r="V205" s="42"/>
    </row>
    <row r="206" spans="2:22" ht="21" customHeight="1" outlineLevel="6" x14ac:dyDescent="0.2">
      <c r="B206" s="30">
        <v>164</v>
      </c>
      <c r="C206" s="31" t="s">
        <v>711</v>
      </c>
      <c r="D206" s="31" t="s">
        <v>712</v>
      </c>
      <c r="E206" s="32" t="s">
        <v>713</v>
      </c>
      <c r="F206" s="33"/>
      <c r="G206" s="34"/>
      <c r="H206" s="34"/>
      <c r="I206" s="35">
        <v>24</v>
      </c>
      <c r="J206" s="36">
        <v>1584</v>
      </c>
      <c r="K206" s="30">
        <v>24</v>
      </c>
      <c r="L206" s="37">
        <v>24.040000000000003</v>
      </c>
      <c r="M206" s="9"/>
      <c r="N206" s="34">
        <f t="shared" si="21"/>
        <v>0</v>
      </c>
      <c r="O206" s="43">
        <f>0.06*M206</f>
        <v>0</v>
      </c>
      <c r="P206" s="39">
        <f>0.00006*M206</f>
        <v>0</v>
      </c>
      <c r="Q206" s="40" t="s">
        <v>693</v>
      </c>
      <c r="R206" s="41" t="s">
        <v>714</v>
      </c>
      <c r="S206" s="41" t="s">
        <v>32</v>
      </c>
      <c r="T206" s="31" t="str">
        <f>HYPERLINK("https://kanzpp.ru/api/getInfo/image/8929e5b4-e840-11ee-a25a-00155d82e908")</f>
        <v>https://kanzpp.ru/api/getInfo/image/8929e5b4-e840-11ee-a25a-00155d82e908</v>
      </c>
      <c r="U206" s="31"/>
      <c r="V206" s="42"/>
    </row>
    <row r="207" spans="2:22" ht="21" customHeight="1" outlineLevel="6" x14ac:dyDescent="0.2">
      <c r="B207" s="2">
        <v>165</v>
      </c>
      <c r="C207" s="3" t="s">
        <v>715</v>
      </c>
      <c r="D207" s="3" t="s">
        <v>716</v>
      </c>
      <c r="E207" s="4" t="s">
        <v>717</v>
      </c>
      <c r="F207" s="5"/>
      <c r="G207" s="6"/>
      <c r="H207" s="6"/>
      <c r="I207" s="7">
        <v>24</v>
      </c>
      <c r="J207" s="7">
        <v>335</v>
      </c>
      <c r="K207" s="2">
        <v>24</v>
      </c>
      <c r="L207" s="8">
        <v>24.040000000000003</v>
      </c>
      <c r="M207" s="9"/>
      <c r="N207" s="6">
        <f t="shared" si="21"/>
        <v>0</v>
      </c>
      <c r="O207" s="10">
        <f>0.058*M207</f>
        <v>0</v>
      </c>
      <c r="P207" s="11">
        <f>0.00012*M207</f>
        <v>0</v>
      </c>
      <c r="Q207" s="12"/>
      <c r="R207" s="13" t="s">
        <v>718</v>
      </c>
      <c r="S207" s="13" t="s">
        <v>32</v>
      </c>
      <c r="T207" s="3" t="str">
        <f>HYPERLINK("https://kanzpp.ru/api/getInfo/image/779c09f9-160e-11f0-a279-00155d82e908")</f>
        <v>https://kanzpp.ru/api/getInfo/image/779c09f9-160e-11f0-a279-00155d82e908</v>
      </c>
      <c r="U207" s="3"/>
    </row>
    <row r="208" spans="2:22" ht="21" customHeight="1" outlineLevel="6" x14ac:dyDescent="0.2">
      <c r="B208" s="30">
        <v>166</v>
      </c>
      <c r="C208" s="31" t="s">
        <v>719</v>
      </c>
      <c r="D208" s="31" t="s">
        <v>720</v>
      </c>
      <c r="E208" s="32" t="s">
        <v>721</v>
      </c>
      <c r="F208" s="33"/>
      <c r="G208" s="34"/>
      <c r="H208" s="34"/>
      <c r="I208" s="35">
        <v>24</v>
      </c>
      <c r="J208" s="36">
        <v>4079</v>
      </c>
      <c r="K208" s="30">
        <v>24</v>
      </c>
      <c r="L208" s="37">
        <v>24.040000000000003</v>
      </c>
      <c r="M208" s="9"/>
      <c r="N208" s="34">
        <f t="shared" si="21"/>
        <v>0</v>
      </c>
      <c r="O208" s="38">
        <f>0.146*M208</f>
        <v>0</v>
      </c>
      <c r="P208" s="39">
        <f>0.00022*M208</f>
        <v>0</v>
      </c>
      <c r="Q208" s="40" t="s">
        <v>693</v>
      </c>
      <c r="R208" s="41" t="s">
        <v>722</v>
      </c>
      <c r="S208" s="41" t="s">
        <v>32</v>
      </c>
      <c r="T208" s="31" t="str">
        <f>HYPERLINK("https://kanzpp.ru/api/getInfo/image/87303ce8-05bb-11f1-a28f-00155d82e908")</f>
        <v>https://kanzpp.ru/api/getInfo/image/87303ce8-05bb-11f1-a28f-00155d82e908</v>
      </c>
      <c r="U208" s="31"/>
      <c r="V208" s="42"/>
    </row>
    <row r="209" spans="2:21" ht="22.95" customHeight="1" outlineLevel="5" x14ac:dyDescent="0.2">
      <c r="B209" s="61" t="s">
        <v>723</v>
      </c>
      <c r="C209" s="61"/>
      <c r="D209" s="61"/>
    </row>
    <row r="210" spans="2:21" ht="21" customHeight="1" outlineLevel="6" x14ac:dyDescent="0.2">
      <c r="B210" s="2">
        <v>167</v>
      </c>
      <c r="C210" s="3" t="s">
        <v>724</v>
      </c>
      <c r="D210" s="3" t="s">
        <v>725</v>
      </c>
      <c r="E210" s="4" t="s">
        <v>726</v>
      </c>
      <c r="F210" s="5"/>
      <c r="G210" s="6"/>
      <c r="H210" s="6"/>
      <c r="I210" s="7">
        <v>25</v>
      </c>
      <c r="J210" s="16">
        <v>2804</v>
      </c>
      <c r="K210" s="2">
        <v>25</v>
      </c>
      <c r="L210" s="8">
        <v>30.506666666666664</v>
      </c>
      <c r="M210" s="9"/>
      <c r="N210" s="6">
        <f>L210*M210</f>
        <v>0</v>
      </c>
      <c r="O210" s="15">
        <f>0.07*M210</f>
        <v>0</v>
      </c>
      <c r="P210" s="11">
        <f>0.00012*M210</f>
        <v>0</v>
      </c>
      <c r="Q210" s="12"/>
      <c r="R210" s="13" t="s">
        <v>727</v>
      </c>
      <c r="S210" s="13" t="s">
        <v>32</v>
      </c>
      <c r="T210" s="3" t="str">
        <f>HYPERLINK("https://kanzpp.ru/api/getInfo/image/fe1b5d16-cb05-11ee-a25a-00155d82e908")</f>
        <v>https://kanzpp.ru/api/getInfo/image/fe1b5d16-cb05-11ee-a25a-00155d82e908</v>
      </c>
      <c r="U210" s="3"/>
    </row>
    <row r="211" spans="2:21" ht="21" customHeight="1" outlineLevel="6" x14ac:dyDescent="0.2">
      <c r="B211" s="2">
        <v>168</v>
      </c>
      <c r="C211" s="3" t="s">
        <v>728</v>
      </c>
      <c r="D211" s="3" t="s">
        <v>729</v>
      </c>
      <c r="E211" s="4" t="s">
        <v>730</v>
      </c>
      <c r="F211" s="5"/>
      <c r="G211" s="6"/>
      <c r="H211" s="6"/>
      <c r="I211" s="7">
        <v>25</v>
      </c>
      <c r="J211" s="7">
        <v>80</v>
      </c>
      <c r="K211" s="2">
        <v>25</v>
      </c>
      <c r="L211" s="8">
        <v>30.506666666666664</v>
      </c>
      <c r="M211" s="9"/>
      <c r="N211" s="6">
        <f>L211*M211</f>
        <v>0</v>
      </c>
      <c r="O211" s="15">
        <f>0.07*M211</f>
        <v>0</v>
      </c>
      <c r="P211" s="11">
        <f>0.00012*M211</f>
        <v>0</v>
      </c>
      <c r="Q211" s="12"/>
      <c r="R211" s="13" t="s">
        <v>731</v>
      </c>
      <c r="S211" s="13" t="s">
        <v>32</v>
      </c>
      <c r="T211" s="3" t="str">
        <f>HYPERLINK("https://kanzpp.ru/api/getInfo/image/964c7d9a-1c16-11f0-a279-00155d82e908")</f>
        <v>https://kanzpp.ru/api/getInfo/image/964c7d9a-1c16-11f0-a279-00155d82e908</v>
      </c>
      <c r="U211" s="3"/>
    </row>
    <row r="212" spans="2:21" ht="21" customHeight="1" outlineLevel="6" x14ac:dyDescent="0.2">
      <c r="B212" s="2">
        <v>169</v>
      </c>
      <c r="C212" s="3" t="s">
        <v>732</v>
      </c>
      <c r="D212" s="3" t="s">
        <v>733</v>
      </c>
      <c r="E212" s="4" t="s">
        <v>734</v>
      </c>
      <c r="F212" s="5"/>
      <c r="G212" s="6"/>
      <c r="H212" s="6"/>
      <c r="I212" s="7">
        <v>25</v>
      </c>
      <c r="J212" s="7">
        <v>571</v>
      </c>
      <c r="K212" s="2">
        <v>25</v>
      </c>
      <c r="L212" s="8">
        <v>30.506666666666664</v>
      </c>
      <c r="M212" s="9"/>
      <c r="N212" s="6">
        <f>L212*M212</f>
        <v>0</v>
      </c>
      <c r="O212" s="10">
        <f>0.067*M212</f>
        <v>0</v>
      </c>
      <c r="P212" s="11">
        <f>0.00006*M212</f>
        <v>0</v>
      </c>
      <c r="Q212" s="12"/>
      <c r="R212" s="13" t="s">
        <v>735</v>
      </c>
      <c r="S212" s="13" t="s">
        <v>32</v>
      </c>
      <c r="T212" s="3" t="str">
        <f>HYPERLINK("https://kanzpp.ru/api/getInfo/image/6a67158d-1c16-11f0-a279-00155d82e908")</f>
        <v>https://kanzpp.ru/api/getInfo/image/6a67158d-1c16-11f0-a279-00155d82e908</v>
      </c>
      <c r="U212" s="3"/>
    </row>
    <row r="213" spans="2:21" ht="21" customHeight="1" outlineLevel="6" x14ac:dyDescent="0.2">
      <c r="B213" s="2">
        <v>170</v>
      </c>
      <c r="C213" s="3" t="s">
        <v>736</v>
      </c>
      <c r="D213" s="3" t="s">
        <v>737</v>
      </c>
      <c r="E213" s="4" t="s">
        <v>738</v>
      </c>
      <c r="F213" s="5"/>
      <c r="G213" s="6"/>
      <c r="H213" s="6"/>
      <c r="I213" s="7">
        <v>25</v>
      </c>
      <c r="J213" s="16">
        <v>1730</v>
      </c>
      <c r="K213" s="2">
        <v>25</v>
      </c>
      <c r="L213" s="8">
        <v>30.506666666666664</v>
      </c>
      <c r="M213" s="9"/>
      <c r="N213" s="6">
        <f>L213*M213</f>
        <v>0</v>
      </c>
      <c r="O213" s="15">
        <f>0.07*M213</f>
        <v>0</v>
      </c>
      <c r="P213" s="11">
        <f>0.00012*M213</f>
        <v>0</v>
      </c>
      <c r="Q213" s="12"/>
      <c r="R213" s="13" t="s">
        <v>739</v>
      </c>
      <c r="S213" s="13" t="s">
        <v>32</v>
      </c>
      <c r="T213" s="3" t="str">
        <f>HYPERLINK("https://kanzpp.ru/api/getInfo/image/f76647d4-1c15-11f0-a279-00155d82e908")</f>
        <v>https://kanzpp.ru/api/getInfo/image/f76647d4-1c15-11f0-a279-00155d82e908</v>
      </c>
      <c r="U213" s="3"/>
    </row>
    <row r="214" spans="2:21" ht="22.95" customHeight="1" outlineLevel="3" x14ac:dyDescent="0.2">
      <c r="B214" s="59" t="s">
        <v>740</v>
      </c>
      <c r="C214" s="59"/>
      <c r="D214" s="59"/>
    </row>
    <row r="215" spans="2:21" ht="22.95" customHeight="1" outlineLevel="4" x14ac:dyDescent="0.2">
      <c r="B215" s="60" t="s">
        <v>688</v>
      </c>
      <c r="C215" s="60"/>
      <c r="D215" s="60"/>
    </row>
    <row r="216" spans="2:21" ht="22.95" customHeight="1" outlineLevel="5" x14ac:dyDescent="0.2">
      <c r="B216" s="61" t="s">
        <v>741</v>
      </c>
      <c r="C216" s="61"/>
      <c r="D216" s="61"/>
    </row>
    <row r="217" spans="2:21" ht="21" customHeight="1" outlineLevel="6" x14ac:dyDescent="0.2">
      <c r="B217" s="2">
        <v>171</v>
      </c>
      <c r="C217" s="3" t="s">
        <v>742</v>
      </c>
      <c r="D217" s="3" t="s">
        <v>743</v>
      </c>
      <c r="E217" s="4" t="s">
        <v>744</v>
      </c>
      <c r="F217" s="5"/>
      <c r="G217" s="6"/>
      <c r="H217" s="6"/>
      <c r="I217" s="7">
        <v>20</v>
      </c>
      <c r="J217" s="16">
        <v>2595</v>
      </c>
      <c r="K217" s="2">
        <v>20</v>
      </c>
      <c r="L217" s="8">
        <v>31.066666666666666</v>
      </c>
      <c r="M217" s="9"/>
      <c r="N217" s="6">
        <f t="shared" ref="N217:N223" si="22">L217*M217</f>
        <v>0</v>
      </c>
      <c r="O217" s="10">
        <f>0.081*M217</f>
        <v>0</v>
      </c>
      <c r="P217" s="11">
        <f>0.00017*M217</f>
        <v>0</v>
      </c>
      <c r="Q217" s="12"/>
      <c r="R217" s="13" t="s">
        <v>745</v>
      </c>
      <c r="S217" s="13" t="s">
        <v>32</v>
      </c>
      <c r="T217" s="3" t="str">
        <f>HYPERLINK("https://kanzpp.ru/api/getInfo/image/5afab28c-1921-11f0-a279-00155d82e908")</f>
        <v>https://kanzpp.ru/api/getInfo/image/5afab28c-1921-11f0-a279-00155d82e908</v>
      </c>
      <c r="U217" s="3"/>
    </row>
    <row r="218" spans="2:21" ht="21" customHeight="1" outlineLevel="6" x14ac:dyDescent="0.2">
      <c r="B218" s="2">
        <v>172</v>
      </c>
      <c r="C218" s="3" t="s">
        <v>746</v>
      </c>
      <c r="D218" s="3" t="s">
        <v>747</v>
      </c>
      <c r="E218" s="4" t="s">
        <v>748</v>
      </c>
      <c r="F218" s="5"/>
      <c r="G218" s="6"/>
      <c r="H218" s="6"/>
      <c r="I218" s="7">
        <v>20</v>
      </c>
      <c r="J218" s="7">
        <v>5</v>
      </c>
      <c r="K218" s="2">
        <v>5</v>
      </c>
      <c r="L218" s="8">
        <v>31.066666666666666</v>
      </c>
      <c r="M218" s="9"/>
      <c r="N218" s="6">
        <f t="shared" si="22"/>
        <v>0</v>
      </c>
      <c r="O218" s="10">
        <f>0.083*M218</f>
        <v>0</v>
      </c>
      <c r="P218" s="11">
        <f>0.00017*M218</f>
        <v>0</v>
      </c>
      <c r="Q218" s="12"/>
      <c r="R218" s="13" t="s">
        <v>749</v>
      </c>
      <c r="S218" s="13" t="s">
        <v>32</v>
      </c>
      <c r="T218" s="3" t="str">
        <f>HYPERLINK("https://kanzpp.ru/api/getInfo/image/dd81046a-1921-11f0-a279-00155d82e908")</f>
        <v>https://kanzpp.ru/api/getInfo/image/dd81046a-1921-11f0-a279-00155d82e908</v>
      </c>
      <c r="U218" s="3"/>
    </row>
    <row r="219" spans="2:21" ht="21" customHeight="1" outlineLevel="6" x14ac:dyDescent="0.2">
      <c r="B219" s="2">
        <v>173</v>
      </c>
      <c r="C219" s="3" t="s">
        <v>750</v>
      </c>
      <c r="D219" s="3" t="s">
        <v>751</v>
      </c>
      <c r="E219" s="4" t="s">
        <v>752</v>
      </c>
      <c r="F219" s="5"/>
      <c r="G219" s="6"/>
      <c r="H219" s="6"/>
      <c r="I219" s="7">
        <v>20</v>
      </c>
      <c r="J219" s="16">
        <v>2810</v>
      </c>
      <c r="K219" s="2">
        <v>20</v>
      </c>
      <c r="L219" s="8">
        <v>31.066666666666666</v>
      </c>
      <c r="M219" s="9"/>
      <c r="N219" s="6">
        <f t="shared" si="22"/>
        <v>0</v>
      </c>
      <c r="O219" s="10">
        <f>0.075*M219</f>
        <v>0</v>
      </c>
      <c r="P219" s="11">
        <f>0.00024*M219</f>
        <v>0</v>
      </c>
      <c r="Q219" s="12"/>
      <c r="R219" s="13" t="s">
        <v>753</v>
      </c>
      <c r="S219" s="13" t="s">
        <v>32</v>
      </c>
      <c r="T219" s="3" t="str">
        <f>HYPERLINK("https://kanzpp.ru/api/getInfo/image/b4dbd4e9-1921-11f0-a279-00155d82e908")</f>
        <v>https://kanzpp.ru/api/getInfo/image/b4dbd4e9-1921-11f0-a279-00155d82e908</v>
      </c>
      <c r="U219" s="3"/>
    </row>
    <row r="220" spans="2:21" ht="21" customHeight="1" outlineLevel="6" x14ac:dyDescent="0.2">
      <c r="B220" s="2">
        <v>174</v>
      </c>
      <c r="C220" s="3" t="s">
        <v>754</v>
      </c>
      <c r="D220" s="3" t="s">
        <v>755</v>
      </c>
      <c r="E220" s="4" t="s">
        <v>756</v>
      </c>
      <c r="F220" s="5"/>
      <c r="G220" s="6"/>
      <c r="H220" s="6"/>
      <c r="I220" s="7">
        <v>20</v>
      </c>
      <c r="J220" s="7">
        <v>41</v>
      </c>
      <c r="K220" s="2">
        <v>20</v>
      </c>
      <c r="L220" s="8">
        <v>31.066666666666666</v>
      </c>
      <c r="M220" s="9"/>
      <c r="N220" s="6">
        <f t="shared" si="22"/>
        <v>0</v>
      </c>
      <c r="O220" s="15">
        <f>0.08*M220</f>
        <v>0</v>
      </c>
      <c r="P220" s="11">
        <f>0.00023*M220</f>
        <v>0</v>
      </c>
      <c r="Q220" s="12"/>
      <c r="R220" s="13" t="s">
        <v>757</v>
      </c>
      <c r="S220" s="13" t="s">
        <v>32</v>
      </c>
      <c r="T220" s="3" t="str">
        <f>HYPERLINK("https://kanzpp.ru/api/getInfo/image/d0b5b24f-1922-11f0-a279-00155d82e908")</f>
        <v>https://kanzpp.ru/api/getInfo/image/d0b5b24f-1922-11f0-a279-00155d82e908</v>
      </c>
      <c r="U220" s="3"/>
    </row>
    <row r="221" spans="2:21" ht="21" customHeight="1" outlineLevel="6" x14ac:dyDescent="0.2">
      <c r="B221" s="2">
        <v>175</v>
      </c>
      <c r="C221" s="3" t="s">
        <v>758</v>
      </c>
      <c r="D221" s="3" t="s">
        <v>759</v>
      </c>
      <c r="E221" s="4" t="s">
        <v>760</v>
      </c>
      <c r="F221" s="5"/>
      <c r="G221" s="6"/>
      <c r="H221" s="6"/>
      <c r="I221" s="7">
        <v>20</v>
      </c>
      <c r="J221" s="7">
        <v>40</v>
      </c>
      <c r="K221" s="2">
        <v>20</v>
      </c>
      <c r="L221" s="8">
        <v>31.066666666666666</v>
      </c>
      <c r="M221" s="9"/>
      <c r="N221" s="6">
        <f t="shared" si="22"/>
        <v>0</v>
      </c>
      <c r="O221" s="10">
        <f>0.081*M221</f>
        <v>0</v>
      </c>
      <c r="P221" s="11">
        <f>0.00023*M221</f>
        <v>0</v>
      </c>
      <c r="Q221" s="12"/>
      <c r="R221" s="13" t="s">
        <v>761</v>
      </c>
      <c r="S221" s="13" t="s">
        <v>32</v>
      </c>
      <c r="T221" s="3" t="str">
        <f>HYPERLINK("https://kanzpp.ru/api/getInfo/image/f95f28b8-1923-11f0-a279-00155d82e908")</f>
        <v>https://kanzpp.ru/api/getInfo/image/f95f28b8-1923-11f0-a279-00155d82e908</v>
      </c>
      <c r="U221" s="3"/>
    </row>
    <row r="222" spans="2:21" ht="21" customHeight="1" outlineLevel="6" x14ac:dyDescent="0.2">
      <c r="B222" s="2">
        <v>176</v>
      </c>
      <c r="C222" s="3" t="s">
        <v>762</v>
      </c>
      <c r="D222" s="3" t="s">
        <v>763</v>
      </c>
      <c r="E222" s="4" t="s">
        <v>764</v>
      </c>
      <c r="F222" s="5"/>
      <c r="G222" s="6"/>
      <c r="H222" s="6"/>
      <c r="I222" s="7">
        <v>20</v>
      </c>
      <c r="J222" s="7">
        <v>490</v>
      </c>
      <c r="K222" s="2">
        <v>20</v>
      </c>
      <c r="L222" s="8">
        <v>31.066666666666666</v>
      </c>
      <c r="M222" s="9"/>
      <c r="N222" s="6">
        <f t="shared" si="22"/>
        <v>0</v>
      </c>
      <c r="O222" s="15">
        <f>0.08*M222</f>
        <v>0</v>
      </c>
      <c r="P222" s="11">
        <f>0.00017*M222</f>
        <v>0</v>
      </c>
      <c r="Q222" s="12"/>
      <c r="R222" s="13" t="s">
        <v>765</v>
      </c>
      <c r="S222" s="13" t="s">
        <v>32</v>
      </c>
      <c r="T222" s="3" t="str">
        <f>HYPERLINK("https://kanzpp.ru/api/getInfo/image/1a5bf0ef-1923-11f0-a279-00155d82e908")</f>
        <v>https://kanzpp.ru/api/getInfo/image/1a5bf0ef-1923-11f0-a279-00155d82e908</v>
      </c>
      <c r="U222" s="3"/>
    </row>
    <row r="223" spans="2:21" ht="21" customHeight="1" outlineLevel="6" x14ac:dyDescent="0.2">
      <c r="B223" s="2">
        <v>177</v>
      </c>
      <c r="C223" s="3" t="s">
        <v>766</v>
      </c>
      <c r="D223" s="3" t="s">
        <v>767</v>
      </c>
      <c r="E223" s="4" t="s">
        <v>768</v>
      </c>
      <c r="F223" s="5"/>
      <c r="G223" s="6"/>
      <c r="H223" s="6"/>
      <c r="I223" s="7">
        <v>20</v>
      </c>
      <c r="J223" s="16">
        <v>1650</v>
      </c>
      <c r="K223" s="2">
        <v>20</v>
      </c>
      <c r="L223" s="8">
        <v>31.066666666666666</v>
      </c>
      <c r="M223" s="9"/>
      <c r="N223" s="6">
        <f t="shared" si="22"/>
        <v>0</v>
      </c>
      <c r="O223" s="10">
        <f>0.083*M223</f>
        <v>0</v>
      </c>
      <c r="P223" s="11">
        <f>0.00017*M223</f>
        <v>0</v>
      </c>
      <c r="Q223" s="12"/>
      <c r="R223" s="13" t="s">
        <v>769</v>
      </c>
      <c r="S223" s="13" t="s">
        <v>32</v>
      </c>
      <c r="T223" s="3" t="str">
        <f>HYPERLINK("https://kanzpp.ru/api/getInfo/image/4ede3256-1922-11f0-a279-00155d82e908")</f>
        <v>https://kanzpp.ru/api/getInfo/image/4ede3256-1922-11f0-a279-00155d82e908</v>
      </c>
      <c r="U223" s="3"/>
    </row>
    <row r="224" spans="2:21" ht="22.95" customHeight="1" outlineLevel="5" x14ac:dyDescent="0.2">
      <c r="B224" s="61" t="s">
        <v>770</v>
      </c>
      <c r="C224" s="61"/>
      <c r="D224" s="61"/>
    </row>
    <row r="225" spans="2:22" ht="21" customHeight="1" outlineLevel="6" x14ac:dyDescent="0.2">
      <c r="B225" s="2">
        <v>178</v>
      </c>
      <c r="C225" s="3" t="s">
        <v>771</v>
      </c>
      <c r="D225" s="3" t="s">
        <v>772</v>
      </c>
      <c r="E225" s="4" t="s">
        <v>773</v>
      </c>
      <c r="F225" s="5"/>
      <c r="G225" s="6"/>
      <c r="H225" s="6"/>
      <c r="I225" s="7">
        <v>20</v>
      </c>
      <c r="J225" s="7">
        <v>498</v>
      </c>
      <c r="K225" s="2">
        <v>20</v>
      </c>
      <c r="L225" s="8">
        <v>40.186666666666667</v>
      </c>
      <c r="M225" s="9"/>
      <c r="N225" s="6">
        <f t="shared" ref="N225:N230" si="23">L225*M225</f>
        <v>0</v>
      </c>
      <c r="O225" s="10">
        <f>0.096*M225</f>
        <v>0</v>
      </c>
      <c r="P225" s="11">
        <f>0.00018*M225</f>
        <v>0</v>
      </c>
      <c r="Q225" s="12"/>
      <c r="R225" s="13" t="s">
        <v>774</v>
      </c>
      <c r="S225" s="13" t="s">
        <v>32</v>
      </c>
      <c r="T225" s="3" t="str">
        <f>HYPERLINK("https://kanzpp.ru/api/getInfo/image/7c53cde2-cb0b-11ee-a25a-00155d82e908")</f>
        <v>https://kanzpp.ru/api/getInfo/image/7c53cde2-cb0b-11ee-a25a-00155d82e908</v>
      </c>
      <c r="U225" s="3"/>
    </row>
    <row r="226" spans="2:22" ht="21" customHeight="1" outlineLevel="6" x14ac:dyDescent="0.2">
      <c r="B226" s="2">
        <v>179</v>
      </c>
      <c r="C226" s="3" t="s">
        <v>775</v>
      </c>
      <c r="D226" s="3" t="s">
        <v>776</v>
      </c>
      <c r="E226" s="4" t="s">
        <v>777</v>
      </c>
      <c r="F226" s="5"/>
      <c r="G226" s="6"/>
      <c r="H226" s="6"/>
      <c r="I226" s="7">
        <v>20</v>
      </c>
      <c r="J226" s="16">
        <v>2945</v>
      </c>
      <c r="K226" s="2">
        <v>20</v>
      </c>
      <c r="L226" s="8">
        <v>40.186666666666667</v>
      </c>
      <c r="M226" s="9"/>
      <c r="N226" s="6">
        <f t="shared" si="23"/>
        <v>0</v>
      </c>
      <c r="O226" s="10">
        <f>0.094*M226</f>
        <v>0</v>
      </c>
      <c r="P226" s="11">
        <f>0.00012*M226</f>
        <v>0</v>
      </c>
      <c r="Q226" s="12"/>
      <c r="R226" s="13" t="s">
        <v>778</v>
      </c>
      <c r="S226" s="13" t="s">
        <v>32</v>
      </c>
      <c r="T226" s="3" t="str">
        <f>HYPERLINK("https://kanzpp.ru/api/getInfo/image/28e4d818-2b3c-11f0-a27b-00155d82e908")</f>
        <v>https://kanzpp.ru/api/getInfo/image/28e4d818-2b3c-11f0-a27b-00155d82e908</v>
      </c>
      <c r="U226" s="3"/>
    </row>
    <row r="227" spans="2:22" ht="21" customHeight="1" outlineLevel="6" x14ac:dyDescent="0.2">
      <c r="B227" s="2">
        <v>180</v>
      </c>
      <c r="C227" s="3" t="s">
        <v>779</v>
      </c>
      <c r="D227" s="3" t="s">
        <v>780</v>
      </c>
      <c r="E227" s="4" t="s">
        <v>781</v>
      </c>
      <c r="F227" s="5"/>
      <c r="G227" s="6"/>
      <c r="H227" s="6"/>
      <c r="I227" s="7">
        <v>20</v>
      </c>
      <c r="J227" s="6" t="s">
        <v>30</v>
      </c>
      <c r="K227" s="2">
        <v>20</v>
      </c>
      <c r="L227" s="8">
        <v>40.186666666666667</v>
      </c>
      <c r="M227" s="9"/>
      <c r="N227" s="6">
        <f t="shared" si="23"/>
        <v>0</v>
      </c>
      <c r="O227" s="10">
        <f>0.114*M227</f>
        <v>0</v>
      </c>
      <c r="P227" s="11">
        <f>0.00029*M227</f>
        <v>0</v>
      </c>
      <c r="Q227" s="12"/>
      <c r="R227" s="13" t="s">
        <v>782</v>
      </c>
      <c r="S227" s="13" t="s">
        <v>32</v>
      </c>
      <c r="T227" s="3" t="str">
        <f>HYPERLINK("https://kanzpp.ru/api/getInfo/image/1db7c02e-2b3d-11f0-a27b-00155d82e908")</f>
        <v>https://kanzpp.ru/api/getInfo/image/1db7c02e-2b3d-11f0-a27b-00155d82e908</v>
      </c>
      <c r="U227" s="3"/>
    </row>
    <row r="228" spans="2:22" ht="21" customHeight="1" outlineLevel="6" x14ac:dyDescent="0.2">
      <c r="B228" s="2">
        <v>181</v>
      </c>
      <c r="C228" s="3" t="s">
        <v>783</v>
      </c>
      <c r="D228" s="3" t="s">
        <v>784</v>
      </c>
      <c r="E228" s="4" t="s">
        <v>785</v>
      </c>
      <c r="F228" s="5"/>
      <c r="G228" s="6"/>
      <c r="H228" s="6"/>
      <c r="I228" s="7">
        <v>20</v>
      </c>
      <c r="J228" s="16">
        <v>1750</v>
      </c>
      <c r="K228" s="2">
        <v>20</v>
      </c>
      <c r="L228" s="8">
        <v>40.186666666666667</v>
      </c>
      <c r="M228" s="9"/>
      <c r="N228" s="6">
        <f t="shared" si="23"/>
        <v>0</v>
      </c>
      <c r="O228" s="10">
        <f>0.114*M228</f>
        <v>0</v>
      </c>
      <c r="P228" s="11">
        <f>0.00029*M228</f>
        <v>0</v>
      </c>
      <c r="Q228" s="12"/>
      <c r="R228" s="13" t="s">
        <v>786</v>
      </c>
      <c r="S228" s="13" t="s">
        <v>32</v>
      </c>
      <c r="T228" s="3" t="str">
        <f>HYPERLINK("https://kanzpp.ru/api/getInfo/image/c7da1423-2b3d-11f0-a27b-00155d82e908")</f>
        <v>https://kanzpp.ru/api/getInfo/image/c7da1423-2b3d-11f0-a27b-00155d82e908</v>
      </c>
      <c r="U228" s="3"/>
    </row>
    <row r="229" spans="2:22" ht="21" customHeight="1" outlineLevel="6" x14ac:dyDescent="0.2">
      <c r="B229" s="2">
        <v>182</v>
      </c>
      <c r="C229" s="3" t="s">
        <v>787</v>
      </c>
      <c r="D229" s="3" t="s">
        <v>788</v>
      </c>
      <c r="E229" s="4" t="s">
        <v>789</v>
      </c>
      <c r="F229" s="5"/>
      <c r="G229" s="6"/>
      <c r="H229" s="6"/>
      <c r="I229" s="7">
        <v>20</v>
      </c>
      <c r="J229" s="7">
        <v>415</v>
      </c>
      <c r="K229" s="2">
        <v>20</v>
      </c>
      <c r="L229" s="8">
        <v>40.186666666666667</v>
      </c>
      <c r="M229" s="9"/>
      <c r="N229" s="6">
        <f t="shared" si="23"/>
        <v>0</v>
      </c>
      <c r="O229" s="10">
        <f>0.094*M229</f>
        <v>0</v>
      </c>
      <c r="P229" s="14">
        <f>0.0004*M229</f>
        <v>0</v>
      </c>
      <c r="Q229" s="12"/>
      <c r="R229" s="13" t="s">
        <v>790</v>
      </c>
      <c r="S229" s="13" t="s">
        <v>32</v>
      </c>
      <c r="T229" s="3" t="str">
        <f>HYPERLINK("https://kanzpp.ru/api/getInfo/image/7f1b676b-2b3d-11f0-a27b-00155d82e908")</f>
        <v>https://kanzpp.ru/api/getInfo/image/7f1b676b-2b3d-11f0-a27b-00155d82e908</v>
      </c>
      <c r="U229" s="3"/>
    </row>
    <row r="230" spans="2:22" ht="21" customHeight="1" outlineLevel="6" x14ac:dyDescent="0.2">
      <c r="B230" s="2">
        <v>183</v>
      </c>
      <c r="C230" s="3" t="s">
        <v>791</v>
      </c>
      <c r="D230" s="3" t="s">
        <v>792</v>
      </c>
      <c r="E230" s="4" t="s">
        <v>793</v>
      </c>
      <c r="F230" s="5"/>
      <c r="G230" s="6"/>
      <c r="H230" s="6"/>
      <c r="I230" s="7">
        <v>20</v>
      </c>
      <c r="J230" s="16">
        <v>1577</v>
      </c>
      <c r="K230" s="2">
        <v>20</v>
      </c>
      <c r="L230" s="8">
        <v>40.186666666666667</v>
      </c>
      <c r="M230" s="9"/>
      <c r="N230" s="6">
        <f t="shared" si="23"/>
        <v>0</v>
      </c>
      <c r="O230" s="10">
        <f>0.114*M230</f>
        <v>0</v>
      </c>
      <c r="P230" s="11">
        <f>0.00029*M230</f>
        <v>0</v>
      </c>
      <c r="Q230" s="12"/>
      <c r="R230" s="13" t="s">
        <v>794</v>
      </c>
      <c r="S230" s="13" t="s">
        <v>32</v>
      </c>
      <c r="T230" s="3" t="str">
        <f>HYPERLINK("https://kanzpp.ru/api/getInfo/image/f65ab75c-2b3c-11f0-a27b-00155d82e908")</f>
        <v>https://kanzpp.ru/api/getInfo/image/f65ab75c-2b3c-11f0-a27b-00155d82e908</v>
      </c>
      <c r="U230" s="3"/>
    </row>
    <row r="231" spans="2:22" ht="22.95" customHeight="1" outlineLevel="3" x14ac:dyDescent="0.2">
      <c r="B231" s="59" t="s">
        <v>795</v>
      </c>
      <c r="C231" s="59"/>
      <c r="D231" s="59"/>
    </row>
    <row r="232" spans="2:22" ht="22.95" customHeight="1" outlineLevel="4" x14ac:dyDescent="0.2">
      <c r="B232" s="60" t="s">
        <v>688</v>
      </c>
      <c r="C232" s="60"/>
      <c r="D232" s="60"/>
    </row>
    <row r="233" spans="2:22" ht="22.95" customHeight="1" outlineLevel="5" x14ac:dyDescent="0.2">
      <c r="B233" s="61" t="s">
        <v>796</v>
      </c>
      <c r="C233" s="61"/>
      <c r="D233" s="61"/>
    </row>
    <row r="234" spans="2:22" ht="21" customHeight="1" outlineLevel="6" x14ac:dyDescent="0.2">
      <c r="B234" s="2">
        <v>184</v>
      </c>
      <c r="C234" s="3" t="s">
        <v>797</v>
      </c>
      <c r="D234" s="3" t="s">
        <v>798</v>
      </c>
      <c r="E234" s="4" t="s">
        <v>799</v>
      </c>
      <c r="F234" s="5"/>
      <c r="G234" s="6"/>
      <c r="H234" s="6"/>
      <c r="I234" s="7">
        <v>20</v>
      </c>
      <c r="J234" s="7">
        <v>17</v>
      </c>
      <c r="K234" s="2">
        <v>17</v>
      </c>
      <c r="L234" s="8">
        <v>37.813333333333333</v>
      </c>
      <c r="M234" s="9"/>
      <c r="N234" s="6">
        <f>L234*M234</f>
        <v>0</v>
      </c>
      <c r="O234" s="10">
        <f>0.206*M234</f>
        <v>0</v>
      </c>
      <c r="P234" s="11">
        <f>0.00051*M234</f>
        <v>0</v>
      </c>
      <c r="Q234" s="12"/>
      <c r="R234" s="13" t="s">
        <v>800</v>
      </c>
      <c r="S234" s="13" t="s">
        <v>32</v>
      </c>
      <c r="T234" s="3" t="str">
        <f>HYPERLINK("https://kanzpp.ru/api/getInfo/image/764c610c-160c-11f0-a279-00155d82e908")</f>
        <v>https://kanzpp.ru/api/getInfo/image/764c610c-160c-11f0-a279-00155d82e908</v>
      </c>
      <c r="U234" s="3"/>
    </row>
    <row r="235" spans="2:22" ht="21" customHeight="1" outlineLevel="6" x14ac:dyDescent="0.2">
      <c r="B235" s="30">
        <v>185</v>
      </c>
      <c r="C235" s="31" t="s">
        <v>801</v>
      </c>
      <c r="D235" s="31" t="s">
        <v>802</v>
      </c>
      <c r="E235" s="32" t="s">
        <v>803</v>
      </c>
      <c r="F235" s="33"/>
      <c r="G235" s="34"/>
      <c r="H235" s="34"/>
      <c r="I235" s="35">
        <v>20</v>
      </c>
      <c r="J235" s="36">
        <v>4160</v>
      </c>
      <c r="K235" s="30">
        <v>20</v>
      </c>
      <c r="L235" s="37">
        <v>37.813333333333333</v>
      </c>
      <c r="M235" s="9"/>
      <c r="N235" s="34">
        <f>L235*M235</f>
        <v>0</v>
      </c>
      <c r="O235" s="38">
        <f>0.139*M235</f>
        <v>0</v>
      </c>
      <c r="P235" s="39">
        <f>0.00018*M235</f>
        <v>0</v>
      </c>
      <c r="Q235" s="40" t="s">
        <v>693</v>
      </c>
      <c r="R235" s="41" t="s">
        <v>804</v>
      </c>
      <c r="S235" s="41" t="s">
        <v>32</v>
      </c>
      <c r="T235" s="31" t="str">
        <f>HYPERLINK("https://kanzpp.ru/api/getInfo/image/c91232da-da54-11f0-a28c-00155d82e908")</f>
        <v>https://kanzpp.ru/api/getInfo/image/c91232da-da54-11f0-a28c-00155d82e908</v>
      </c>
      <c r="U235" s="31"/>
      <c r="V235" s="42"/>
    </row>
    <row r="236" spans="2:22" ht="21" customHeight="1" outlineLevel="6" x14ac:dyDescent="0.2">
      <c r="B236" s="2">
        <v>186</v>
      </c>
      <c r="C236" s="3" t="s">
        <v>805</v>
      </c>
      <c r="D236" s="3" t="s">
        <v>806</v>
      </c>
      <c r="E236" s="4" t="s">
        <v>807</v>
      </c>
      <c r="F236" s="5"/>
      <c r="G236" s="6"/>
      <c r="H236" s="6"/>
      <c r="I236" s="7">
        <v>20</v>
      </c>
      <c r="J236" s="7">
        <v>257</v>
      </c>
      <c r="K236" s="2">
        <v>20</v>
      </c>
      <c r="L236" s="8">
        <v>37.813333333333333</v>
      </c>
      <c r="M236" s="9"/>
      <c r="N236" s="6">
        <f>L236*M236</f>
        <v>0</v>
      </c>
      <c r="O236" s="10">
        <f>0.104*M236</f>
        <v>0</v>
      </c>
      <c r="P236" s="11">
        <f>0.00023*M236</f>
        <v>0</v>
      </c>
      <c r="Q236" s="12"/>
      <c r="R236" s="13" t="s">
        <v>808</v>
      </c>
      <c r="S236" s="13" t="s">
        <v>32</v>
      </c>
      <c r="T236" s="3" t="str">
        <f>HYPERLINK("https://kanzpp.ru/api/getInfo/image/eefd9a94-cb13-11ee-a25a-00155d82e908")</f>
        <v>https://kanzpp.ru/api/getInfo/image/eefd9a94-cb13-11ee-a25a-00155d82e908</v>
      </c>
      <c r="U236" s="3"/>
    </row>
    <row r="237" spans="2:22" ht="22.95" customHeight="1" outlineLevel="5" x14ac:dyDescent="0.2">
      <c r="B237" s="61" t="s">
        <v>809</v>
      </c>
      <c r="C237" s="61"/>
      <c r="D237" s="61"/>
    </row>
    <row r="238" spans="2:22" ht="21" customHeight="1" outlineLevel="6" x14ac:dyDescent="0.2">
      <c r="B238" s="2">
        <v>187</v>
      </c>
      <c r="C238" s="3" t="s">
        <v>810</v>
      </c>
      <c r="D238" s="3" t="s">
        <v>811</v>
      </c>
      <c r="E238" s="4" t="s">
        <v>812</v>
      </c>
      <c r="F238" s="5"/>
      <c r="G238" s="6"/>
      <c r="H238" s="6"/>
      <c r="I238" s="7">
        <v>20</v>
      </c>
      <c r="J238" s="7">
        <v>220</v>
      </c>
      <c r="K238" s="2">
        <v>20</v>
      </c>
      <c r="L238" s="8">
        <v>47.24</v>
      </c>
      <c r="M238" s="9"/>
      <c r="N238" s="6">
        <f>L238*M238</f>
        <v>0</v>
      </c>
      <c r="O238" s="10">
        <f>0.157*M238</f>
        <v>0</v>
      </c>
      <c r="P238" s="11">
        <f>0.00035*M238</f>
        <v>0</v>
      </c>
      <c r="Q238" s="12"/>
      <c r="R238" s="13" t="s">
        <v>813</v>
      </c>
      <c r="S238" s="13" t="s">
        <v>32</v>
      </c>
      <c r="T238" s="3" t="str">
        <f>HYPERLINK("https://kanzpp.ru/api/getInfo/image/6571accb-1c19-11f0-a279-00155d82e908")</f>
        <v>https://kanzpp.ru/api/getInfo/image/6571accb-1c19-11f0-a279-00155d82e908</v>
      </c>
      <c r="U238" s="3"/>
    </row>
    <row r="239" spans="2:22" ht="21" customHeight="1" outlineLevel="6" x14ac:dyDescent="0.2">
      <c r="B239" s="2">
        <v>188</v>
      </c>
      <c r="C239" s="3" t="s">
        <v>814</v>
      </c>
      <c r="D239" s="3" t="s">
        <v>815</v>
      </c>
      <c r="E239" s="4" t="s">
        <v>816</v>
      </c>
      <c r="F239" s="5"/>
      <c r="G239" s="6"/>
      <c r="H239" s="6"/>
      <c r="I239" s="7">
        <v>20</v>
      </c>
      <c r="J239" s="16">
        <v>1137</v>
      </c>
      <c r="K239" s="2">
        <v>20</v>
      </c>
      <c r="L239" s="8">
        <v>47.24</v>
      </c>
      <c r="M239" s="9"/>
      <c r="N239" s="6">
        <f>L239*M239</f>
        <v>0</v>
      </c>
      <c r="O239" s="10">
        <f>0.116*M239</f>
        <v>0</v>
      </c>
      <c r="P239" s="14">
        <f>0.0003*M239</f>
        <v>0</v>
      </c>
      <c r="Q239" s="12"/>
      <c r="R239" s="13" t="s">
        <v>817</v>
      </c>
      <c r="S239" s="13" t="s">
        <v>32</v>
      </c>
      <c r="T239" s="3" t="str">
        <f>HYPERLINK("https://kanzpp.ru/api/getInfo/image/42c5f88e-e836-11ee-a25a-00155d82e908")</f>
        <v>https://kanzpp.ru/api/getInfo/image/42c5f88e-e836-11ee-a25a-00155d82e908</v>
      </c>
      <c r="U239" s="3"/>
    </row>
    <row r="240" spans="2:22" ht="21" customHeight="1" outlineLevel="6" x14ac:dyDescent="0.2">
      <c r="B240" s="2">
        <v>189</v>
      </c>
      <c r="C240" s="3" t="s">
        <v>818</v>
      </c>
      <c r="D240" s="3" t="s">
        <v>819</v>
      </c>
      <c r="E240" s="4" t="s">
        <v>820</v>
      </c>
      <c r="F240" s="5"/>
      <c r="G240" s="6"/>
      <c r="H240" s="6"/>
      <c r="I240" s="7">
        <v>20</v>
      </c>
      <c r="J240" s="7">
        <v>17</v>
      </c>
      <c r="K240" s="2">
        <v>17</v>
      </c>
      <c r="L240" s="8">
        <v>47.24</v>
      </c>
      <c r="M240" s="9"/>
      <c r="N240" s="6">
        <f>L240*M240</f>
        <v>0</v>
      </c>
      <c r="O240" s="10">
        <f>0.114*M240</f>
        <v>0</v>
      </c>
      <c r="P240" s="11">
        <f>0.00029*M240</f>
        <v>0</v>
      </c>
      <c r="Q240" s="12"/>
      <c r="R240" s="13" t="s">
        <v>821</v>
      </c>
      <c r="S240" s="13" t="s">
        <v>32</v>
      </c>
      <c r="T240" s="3" t="str">
        <f>HYPERLINK("https://kanzpp.ru/api/getInfo/image/98386c19-1c19-11f0-a279-00155d82e908")</f>
        <v>https://kanzpp.ru/api/getInfo/image/98386c19-1c19-11f0-a279-00155d82e908</v>
      </c>
      <c r="U240" s="3"/>
    </row>
    <row r="241" spans="2:22" ht="21" customHeight="1" outlineLevel="6" x14ac:dyDescent="0.2">
      <c r="B241" s="2">
        <v>190</v>
      </c>
      <c r="C241" s="3" t="s">
        <v>822</v>
      </c>
      <c r="D241" s="3" t="s">
        <v>823</v>
      </c>
      <c r="E241" s="4" t="s">
        <v>824</v>
      </c>
      <c r="F241" s="5"/>
      <c r="G241" s="6"/>
      <c r="H241" s="6"/>
      <c r="I241" s="7">
        <v>20</v>
      </c>
      <c r="J241" s="7">
        <v>8</v>
      </c>
      <c r="K241" s="2">
        <v>8</v>
      </c>
      <c r="L241" s="8">
        <v>47.24</v>
      </c>
      <c r="M241" s="9"/>
      <c r="N241" s="6">
        <f>L241*M241</f>
        <v>0</v>
      </c>
      <c r="O241" s="10">
        <f>0.114*M241</f>
        <v>0</v>
      </c>
      <c r="P241" s="11">
        <f>0.00029*M241</f>
        <v>0</v>
      </c>
      <c r="Q241" s="12"/>
      <c r="R241" s="13" t="s">
        <v>825</v>
      </c>
      <c r="S241" s="13" t="s">
        <v>32</v>
      </c>
      <c r="T241" s="3" t="str">
        <f>HYPERLINK("https://kanzpp.ru/api/getInfo/image/3d8485b4-1c1a-11f0-a279-00155d82e908")</f>
        <v>https://kanzpp.ru/api/getInfo/image/3d8485b4-1c1a-11f0-a279-00155d82e908</v>
      </c>
      <c r="U241" s="3"/>
    </row>
    <row r="242" spans="2:22" ht="22.95" customHeight="1" outlineLevel="3" x14ac:dyDescent="0.2">
      <c r="B242" s="59" t="s">
        <v>826</v>
      </c>
      <c r="C242" s="59"/>
      <c r="D242" s="59"/>
    </row>
    <row r="243" spans="2:22" ht="22.95" customHeight="1" outlineLevel="4" x14ac:dyDescent="0.2">
      <c r="B243" s="60" t="s">
        <v>827</v>
      </c>
      <c r="C243" s="60"/>
      <c r="D243" s="60"/>
    </row>
    <row r="244" spans="2:22" ht="22.95" customHeight="1" outlineLevel="5" x14ac:dyDescent="0.2">
      <c r="B244" s="61" t="s">
        <v>828</v>
      </c>
      <c r="C244" s="61"/>
      <c r="D244" s="61"/>
    </row>
    <row r="245" spans="2:22" ht="21" customHeight="1" outlineLevel="6" x14ac:dyDescent="0.2">
      <c r="B245" s="30">
        <v>191</v>
      </c>
      <c r="C245" s="31" t="s">
        <v>829</v>
      </c>
      <c r="D245" s="31" t="s">
        <v>830</v>
      </c>
      <c r="E245" s="32" t="s">
        <v>831</v>
      </c>
      <c r="F245" s="33"/>
      <c r="G245" s="34"/>
      <c r="H245" s="34"/>
      <c r="I245" s="35">
        <v>20</v>
      </c>
      <c r="J245" s="36">
        <v>4633</v>
      </c>
      <c r="K245" s="30">
        <v>20</v>
      </c>
      <c r="L245" s="37">
        <v>43.84</v>
      </c>
      <c r="M245" s="9"/>
      <c r="N245" s="34">
        <f>L245*M245</f>
        <v>0</v>
      </c>
      <c r="O245" s="38">
        <f>0.139*M245</f>
        <v>0</v>
      </c>
      <c r="P245" s="39">
        <f>0.00018*M245</f>
        <v>0</v>
      </c>
      <c r="Q245" s="40" t="s">
        <v>693</v>
      </c>
      <c r="R245" s="41" t="s">
        <v>832</v>
      </c>
      <c r="S245" s="41" t="s">
        <v>32</v>
      </c>
      <c r="T245" s="31" t="str">
        <f>HYPERLINK("https://kanzpp.ru/api/getInfo/image/50d343d9-7f4a-11f0-a284-00155d82e908")</f>
        <v>https://kanzpp.ru/api/getInfo/image/50d343d9-7f4a-11f0-a284-00155d82e908</v>
      </c>
      <c r="U245" s="31"/>
      <c r="V245" s="42"/>
    </row>
    <row r="246" spans="2:22" ht="21" customHeight="1" outlineLevel="6" x14ac:dyDescent="0.2">
      <c r="B246" s="30">
        <v>192</v>
      </c>
      <c r="C246" s="31" t="s">
        <v>833</v>
      </c>
      <c r="D246" s="31" t="s">
        <v>834</v>
      </c>
      <c r="E246" s="32" t="s">
        <v>835</v>
      </c>
      <c r="F246" s="33"/>
      <c r="G246" s="34"/>
      <c r="H246" s="34"/>
      <c r="I246" s="35">
        <v>20</v>
      </c>
      <c r="J246" s="34" t="s">
        <v>30</v>
      </c>
      <c r="K246" s="30">
        <v>20</v>
      </c>
      <c r="L246" s="37">
        <v>43.84</v>
      </c>
      <c r="M246" s="9"/>
      <c r="N246" s="34">
        <f>L246*M246</f>
        <v>0</v>
      </c>
      <c r="O246" s="38">
        <f>0.112*M246</f>
        <v>0</v>
      </c>
      <c r="P246" s="39">
        <f>0.00012*M246</f>
        <v>0</v>
      </c>
      <c r="Q246" s="40" t="s">
        <v>693</v>
      </c>
      <c r="R246" s="41" t="s">
        <v>836</v>
      </c>
      <c r="S246" s="41" t="s">
        <v>32</v>
      </c>
      <c r="T246" s="31" t="str">
        <f>HYPERLINK("https://kanzpp.ru/api/getInfo/image/e9fb43c9-05bc-11f1-a28f-00155d82e908")</f>
        <v>https://kanzpp.ru/api/getInfo/image/e9fb43c9-05bc-11f1-a28f-00155d82e908</v>
      </c>
      <c r="U246" s="31"/>
      <c r="V246" s="42"/>
    </row>
    <row r="247" spans="2:22" ht="21" customHeight="1" outlineLevel="6" x14ac:dyDescent="0.2">
      <c r="B247" s="30">
        <v>193</v>
      </c>
      <c r="C247" s="31" t="s">
        <v>837</v>
      </c>
      <c r="D247" s="31" t="s">
        <v>838</v>
      </c>
      <c r="E247" s="32" t="s">
        <v>839</v>
      </c>
      <c r="F247" s="33"/>
      <c r="G247" s="34"/>
      <c r="H247" s="34"/>
      <c r="I247" s="35">
        <v>20</v>
      </c>
      <c r="J247" s="34" t="s">
        <v>30</v>
      </c>
      <c r="K247" s="30">
        <v>20</v>
      </c>
      <c r="L247" s="37">
        <v>43.84</v>
      </c>
      <c r="M247" s="9"/>
      <c r="N247" s="34">
        <f>L247*M247</f>
        <v>0</v>
      </c>
      <c r="O247" s="38">
        <f>0.126*M247</f>
        <v>0</v>
      </c>
      <c r="P247" s="39">
        <f>0.00036*M247</f>
        <v>0</v>
      </c>
      <c r="Q247" s="40" t="s">
        <v>693</v>
      </c>
      <c r="R247" s="41" t="s">
        <v>840</v>
      </c>
      <c r="S247" s="41" t="s">
        <v>32</v>
      </c>
      <c r="T247" s="31" t="str">
        <f>HYPERLINK("https://kanzpp.ru/api/getInfo/image/1e35c735-05bd-11f1-a28f-00155d82e908")</f>
        <v>https://kanzpp.ru/api/getInfo/image/1e35c735-05bd-11f1-a28f-00155d82e908</v>
      </c>
      <c r="U247" s="31"/>
      <c r="V247" s="42"/>
    </row>
    <row r="248" spans="2:22" ht="21" customHeight="1" outlineLevel="6" x14ac:dyDescent="0.2">
      <c r="B248" s="30">
        <v>194</v>
      </c>
      <c r="C248" s="31" t="s">
        <v>841</v>
      </c>
      <c r="D248" s="31" t="s">
        <v>842</v>
      </c>
      <c r="E248" s="32" t="s">
        <v>843</v>
      </c>
      <c r="F248" s="33"/>
      <c r="G248" s="34"/>
      <c r="H248" s="34"/>
      <c r="I248" s="35">
        <v>20</v>
      </c>
      <c r="J248" s="36">
        <v>4100</v>
      </c>
      <c r="K248" s="30">
        <v>20</v>
      </c>
      <c r="L248" s="37">
        <v>43.84</v>
      </c>
      <c r="M248" s="9"/>
      <c r="N248" s="34">
        <f>L248*M248</f>
        <v>0</v>
      </c>
      <c r="O248" s="38">
        <f>0.127*M248</f>
        <v>0</v>
      </c>
      <c r="P248" s="39">
        <f>0.00133*M248</f>
        <v>0</v>
      </c>
      <c r="Q248" s="40" t="s">
        <v>693</v>
      </c>
      <c r="R248" s="41" t="s">
        <v>844</v>
      </c>
      <c r="S248" s="41" t="s">
        <v>32</v>
      </c>
      <c r="T248" s="31" t="str">
        <f>HYPERLINK("https://kanzpp.ru/api/getInfo/image/642c3742-da56-11f0-a28c-00155d82e908")</f>
        <v>https://kanzpp.ru/api/getInfo/image/642c3742-da56-11f0-a28c-00155d82e908</v>
      </c>
      <c r="U248" s="31"/>
      <c r="V248" s="42"/>
    </row>
    <row r="249" spans="2:22" ht="22.95" customHeight="1" outlineLevel="5" x14ac:dyDescent="0.2">
      <c r="B249" s="61" t="s">
        <v>845</v>
      </c>
      <c r="C249" s="61"/>
      <c r="D249" s="61"/>
    </row>
    <row r="250" spans="2:22" ht="22.95" customHeight="1" outlineLevel="6" collapsed="1" x14ac:dyDescent="0.2">
      <c r="B250" s="62" t="s">
        <v>846</v>
      </c>
      <c r="C250" s="62"/>
      <c r="D250" s="62"/>
    </row>
    <row r="251" spans="2:22" ht="21" customHeight="1" outlineLevel="7" x14ac:dyDescent="0.2">
      <c r="B251" s="2">
        <v>195</v>
      </c>
      <c r="C251" s="3" t="s">
        <v>847</v>
      </c>
      <c r="D251" s="3" t="s">
        <v>848</v>
      </c>
      <c r="E251" s="4" t="s">
        <v>849</v>
      </c>
      <c r="F251" s="5"/>
      <c r="G251" s="6"/>
      <c r="H251" s="6"/>
      <c r="I251" s="7">
        <v>20</v>
      </c>
      <c r="J251" s="16">
        <v>1040</v>
      </c>
      <c r="K251" s="2">
        <v>20</v>
      </c>
      <c r="L251" s="8">
        <v>53.346666666666664</v>
      </c>
      <c r="M251" s="9"/>
      <c r="N251" s="6">
        <f>L251*M251</f>
        <v>0</v>
      </c>
      <c r="O251" s="10">
        <f>0.137*M251</f>
        <v>0</v>
      </c>
      <c r="P251" s="11">
        <f>0.00017*M251</f>
        <v>0</v>
      </c>
      <c r="Q251" s="12"/>
      <c r="R251" s="13" t="s">
        <v>850</v>
      </c>
      <c r="S251" s="13" t="s">
        <v>32</v>
      </c>
      <c r="T251" s="3" t="str">
        <f>HYPERLINK("https://kanzpp.ru/api/getInfo/image/014d3510-1c1c-11f0-a279-00155d82e908")</f>
        <v>https://kanzpp.ru/api/getInfo/image/014d3510-1c1c-11f0-a279-00155d82e908</v>
      </c>
      <c r="U251" s="3"/>
    </row>
    <row r="252" spans="2:22" ht="21" customHeight="1" outlineLevel="7" x14ac:dyDescent="0.2">
      <c r="B252" s="2">
        <v>196</v>
      </c>
      <c r="C252" s="3" t="s">
        <v>851</v>
      </c>
      <c r="D252" s="3" t="s">
        <v>852</v>
      </c>
      <c r="E252" s="4" t="s">
        <v>853</v>
      </c>
      <c r="F252" s="5"/>
      <c r="G252" s="6"/>
      <c r="H252" s="6"/>
      <c r="I252" s="7">
        <v>20</v>
      </c>
      <c r="J252" s="7">
        <v>647</v>
      </c>
      <c r="K252" s="2">
        <v>20</v>
      </c>
      <c r="L252" s="8">
        <v>53.346666666666664</v>
      </c>
      <c r="M252" s="9"/>
      <c r="N252" s="6">
        <f>L252*M252</f>
        <v>0</v>
      </c>
      <c r="O252" s="10">
        <f>0.114*M252</f>
        <v>0</v>
      </c>
      <c r="P252" s="11">
        <f>0.00029*M252</f>
        <v>0</v>
      </c>
      <c r="Q252" s="12"/>
      <c r="R252" s="13" t="s">
        <v>854</v>
      </c>
      <c r="S252" s="13" t="s">
        <v>32</v>
      </c>
      <c r="T252" s="3" t="str">
        <f>HYPERLINK("https://kanzpp.ru/api/getInfo/image/57d881bc-1c1c-11f0-a279-00155d82e908")</f>
        <v>https://kanzpp.ru/api/getInfo/image/57d881bc-1c1c-11f0-a279-00155d82e908</v>
      </c>
      <c r="U252" s="3"/>
    </row>
    <row r="253" spans="2:22" ht="22.95" customHeight="1" outlineLevel="6" x14ac:dyDescent="0.2">
      <c r="B253" s="62" t="s">
        <v>855</v>
      </c>
      <c r="C253" s="62"/>
      <c r="D253" s="62"/>
    </row>
    <row r="254" spans="2:22" ht="22.95" customHeight="1" outlineLevel="7" x14ac:dyDescent="0.2">
      <c r="B254" s="63" t="s">
        <v>856</v>
      </c>
      <c r="C254" s="63"/>
      <c r="D254" s="63"/>
    </row>
    <row r="255" spans="2:22" ht="21" customHeight="1" outlineLevel="7" x14ac:dyDescent="0.2">
      <c r="B255" s="2">
        <v>197</v>
      </c>
      <c r="C255" s="3" t="s">
        <v>857</v>
      </c>
      <c r="D255" s="3" t="s">
        <v>858</v>
      </c>
      <c r="E255" s="4" t="s">
        <v>859</v>
      </c>
      <c r="F255" s="5"/>
      <c r="G255" s="6"/>
      <c r="H255" s="7">
        <v>60</v>
      </c>
      <c r="I255" s="7">
        <v>6</v>
      </c>
      <c r="J255" s="7">
        <v>240</v>
      </c>
      <c r="K255" s="2">
        <v>12</v>
      </c>
      <c r="L255" s="8">
        <v>65.506666666666675</v>
      </c>
      <c r="M255" s="9"/>
      <c r="N255" s="6">
        <f>L255*M255</f>
        <v>0</v>
      </c>
      <c r="O255" s="10">
        <f>0.137*M255</f>
        <v>0</v>
      </c>
      <c r="P255" s="11">
        <f>0.00029*M255</f>
        <v>0</v>
      </c>
      <c r="Q255" s="12"/>
      <c r="R255" s="13" t="s">
        <v>860</v>
      </c>
      <c r="S255" s="13" t="s">
        <v>32</v>
      </c>
      <c r="T255" s="3" t="str">
        <f>HYPERLINK("https://kanzpp.ru/api/getInfo/image/9822026e-348b-11f0-a27c-00155d82e908")</f>
        <v>https://kanzpp.ru/api/getInfo/image/9822026e-348b-11f0-a27c-00155d82e908</v>
      </c>
      <c r="U255" s="3"/>
    </row>
    <row r="256" spans="2:22" ht="21" customHeight="1" outlineLevel="7" x14ac:dyDescent="0.2">
      <c r="B256" s="2">
        <v>198</v>
      </c>
      <c r="C256" s="3" t="s">
        <v>861</v>
      </c>
      <c r="D256" s="3" t="s">
        <v>862</v>
      </c>
      <c r="E256" s="4" t="s">
        <v>863</v>
      </c>
      <c r="F256" s="5"/>
      <c r="G256" s="6"/>
      <c r="H256" s="7">
        <v>60</v>
      </c>
      <c r="I256" s="7">
        <v>6</v>
      </c>
      <c r="J256" s="7">
        <v>570</v>
      </c>
      <c r="K256" s="2">
        <v>12</v>
      </c>
      <c r="L256" s="8">
        <v>65.506666666666675</v>
      </c>
      <c r="M256" s="9"/>
      <c r="N256" s="6">
        <f>L256*M256</f>
        <v>0</v>
      </c>
      <c r="O256" s="10">
        <f>0.137*M256</f>
        <v>0</v>
      </c>
      <c r="P256" s="11">
        <f>0.00035*M256</f>
        <v>0</v>
      </c>
      <c r="Q256" s="12"/>
      <c r="R256" s="13" t="s">
        <v>864</v>
      </c>
      <c r="S256" s="13" t="s">
        <v>32</v>
      </c>
      <c r="T256" s="3" t="str">
        <f>HYPERLINK("https://kanzpp.ru/api/getInfo/image/b850bbfa-348a-11f0-a27c-00155d82e908")</f>
        <v>https://kanzpp.ru/api/getInfo/image/b850bbfa-348a-11f0-a27c-00155d82e908</v>
      </c>
      <c r="U256" s="3"/>
    </row>
    <row r="257" spans="2:22" ht="21" customHeight="1" outlineLevel="7" x14ac:dyDescent="0.2">
      <c r="B257" s="2">
        <v>199</v>
      </c>
      <c r="C257" s="3" t="s">
        <v>865</v>
      </c>
      <c r="D257" s="3" t="s">
        <v>866</v>
      </c>
      <c r="E257" s="4" t="s">
        <v>867</v>
      </c>
      <c r="F257" s="5"/>
      <c r="G257" s="6"/>
      <c r="H257" s="7">
        <v>60</v>
      </c>
      <c r="I257" s="7">
        <v>6</v>
      </c>
      <c r="J257" s="16">
        <v>3252</v>
      </c>
      <c r="K257" s="2">
        <v>12</v>
      </c>
      <c r="L257" s="8">
        <v>65.506666666666675</v>
      </c>
      <c r="M257" s="9"/>
      <c r="N257" s="6">
        <f>L257*M257</f>
        <v>0</v>
      </c>
      <c r="O257" s="10">
        <f>0.135*M257</f>
        <v>0</v>
      </c>
      <c r="P257" s="11">
        <f>0.00029*M257</f>
        <v>0</v>
      </c>
      <c r="Q257" s="12"/>
      <c r="R257" s="13" t="s">
        <v>868</v>
      </c>
      <c r="S257" s="13" t="s">
        <v>32</v>
      </c>
      <c r="T257" s="3" t="str">
        <f>HYPERLINK("https://kanzpp.ru/api/getInfo/image/f331ccd0-3488-11f0-a27c-00155d82e908")</f>
        <v>https://kanzpp.ru/api/getInfo/image/f331ccd0-3488-11f0-a27c-00155d82e908</v>
      </c>
      <c r="U257" s="3"/>
    </row>
    <row r="258" spans="2:22" ht="21" customHeight="1" outlineLevel="7" x14ac:dyDescent="0.2">
      <c r="B258" s="2">
        <v>200</v>
      </c>
      <c r="C258" s="3" t="s">
        <v>869</v>
      </c>
      <c r="D258" s="3" t="s">
        <v>870</v>
      </c>
      <c r="E258" s="4" t="s">
        <v>871</v>
      </c>
      <c r="F258" s="5"/>
      <c r="G258" s="6"/>
      <c r="H258" s="7">
        <v>60</v>
      </c>
      <c r="I258" s="7">
        <v>6</v>
      </c>
      <c r="J258" s="16">
        <v>2624</v>
      </c>
      <c r="K258" s="2">
        <v>12</v>
      </c>
      <c r="L258" s="8">
        <v>65.506666666666675</v>
      </c>
      <c r="M258" s="9"/>
      <c r="N258" s="6">
        <f>L258*M258</f>
        <v>0</v>
      </c>
      <c r="O258" s="10">
        <f>0.136*M258</f>
        <v>0</v>
      </c>
      <c r="P258" s="11">
        <f>0.00029*M258</f>
        <v>0</v>
      </c>
      <c r="Q258" s="12"/>
      <c r="R258" s="13" t="s">
        <v>872</v>
      </c>
      <c r="S258" s="13" t="s">
        <v>32</v>
      </c>
      <c r="T258" s="3" t="str">
        <f>HYPERLINK("https://kanzpp.ru/api/getInfo/image/da733207-6c79-11f0-a283-00155d82e908")</f>
        <v>https://kanzpp.ru/api/getInfo/image/da733207-6c79-11f0-a283-00155d82e908</v>
      </c>
      <c r="U258" s="3"/>
    </row>
    <row r="259" spans="2:22" ht="22.95" customHeight="1" outlineLevel="4" x14ac:dyDescent="0.2">
      <c r="B259" s="60" t="s">
        <v>873</v>
      </c>
      <c r="C259" s="60"/>
      <c r="D259" s="60"/>
    </row>
    <row r="260" spans="2:22" ht="22.95" customHeight="1" outlineLevel="5" x14ac:dyDescent="0.2">
      <c r="B260" s="61" t="s">
        <v>874</v>
      </c>
      <c r="C260" s="61"/>
      <c r="D260" s="61"/>
    </row>
    <row r="261" spans="2:22" ht="21" customHeight="1" outlineLevel="6" x14ac:dyDescent="0.2">
      <c r="B261" s="2">
        <v>201</v>
      </c>
      <c r="C261" s="3" t="s">
        <v>875</v>
      </c>
      <c r="D261" s="3" t="s">
        <v>876</v>
      </c>
      <c r="E261" s="4" t="s">
        <v>877</v>
      </c>
      <c r="F261" s="5"/>
      <c r="G261" s="6"/>
      <c r="H261" s="6"/>
      <c r="I261" s="7">
        <v>20</v>
      </c>
      <c r="J261" s="7">
        <v>262</v>
      </c>
      <c r="K261" s="2">
        <v>20</v>
      </c>
      <c r="L261" s="8">
        <v>67.693333333333342</v>
      </c>
      <c r="M261" s="9"/>
      <c r="N261" s="6">
        <f>L261*M261</f>
        <v>0</v>
      </c>
      <c r="O261" s="10">
        <f>0.146*M261</f>
        <v>0</v>
      </c>
      <c r="P261" s="11">
        <f>0.00023*M261</f>
        <v>0</v>
      </c>
      <c r="Q261" s="12"/>
      <c r="R261" s="13" t="s">
        <v>878</v>
      </c>
      <c r="S261" s="13" t="s">
        <v>32</v>
      </c>
      <c r="T261" s="3" t="str">
        <f>HYPERLINK("https://kanzpp.ru/api/getInfo/image/3e346c88-24ea-11f0-a279-00155d82e908")</f>
        <v>https://kanzpp.ru/api/getInfo/image/3e346c88-24ea-11f0-a279-00155d82e908</v>
      </c>
      <c r="U261" s="3"/>
    </row>
    <row r="262" spans="2:22" ht="21" customHeight="1" outlineLevel="6" x14ac:dyDescent="0.2">
      <c r="B262" s="2">
        <v>202</v>
      </c>
      <c r="C262" s="3" t="s">
        <v>879</v>
      </c>
      <c r="D262" s="3" t="s">
        <v>880</v>
      </c>
      <c r="E262" s="4" t="s">
        <v>881</v>
      </c>
      <c r="F262" s="5"/>
      <c r="G262" s="6"/>
      <c r="H262" s="6"/>
      <c r="I262" s="7">
        <v>20</v>
      </c>
      <c r="J262" s="16">
        <v>1887</v>
      </c>
      <c r="K262" s="2">
        <v>20</v>
      </c>
      <c r="L262" s="8">
        <v>67.693333333333342</v>
      </c>
      <c r="M262" s="9"/>
      <c r="N262" s="6">
        <f>L262*M262</f>
        <v>0</v>
      </c>
      <c r="O262" s="10">
        <f>0.136*M262</f>
        <v>0</v>
      </c>
      <c r="P262" s="11">
        <f>0.00035*M262</f>
        <v>0</v>
      </c>
      <c r="Q262" s="12"/>
      <c r="R262" s="13" t="s">
        <v>882</v>
      </c>
      <c r="S262" s="13" t="s">
        <v>32</v>
      </c>
      <c r="T262" s="3" t="str">
        <f>HYPERLINK("https://kanzpp.ru/api/getInfo/image/b5431443-24e9-11f0-a279-00155d82e908")</f>
        <v>https://kanzpp.ru/api/getInfo/image/b5431443-24e9-11f0-a279-00155d82e908</v>
      </c>
      <c r="U262" s="3"/>
    </row>
    <row r="263" spans="2:22" ht="21" customHeight="1" outlineLevel="6" x14ac:dyDescent="0.2">
      <c r="B263" s="30">
        <v>203</v>
      </c>
      <c r="C263" s="31" t="s">
        <v>883</v>
      </c>
      <c r="D263" s="31" t="s">
        <v>884</v>
      </c>
      <c r="E263" s="32" t="s">
        <v>885</v>
      </c>
      <c r="F263" s="33"/>
      <c r="G263" s="34"/>
      <c r="H263" s="34"/>
      <c r="I263" s="35">
        <v>20</v>
      </c>
      <c r="J263" s="36">
        <v>1220</v>
      </c>
      <c r="K263" s="30">
        <v>20</v>
      </c>
      <c r="L263" s="37">
        <v>67.693333333333342</v>
      </c>
      <c r="M263" s="9"/>
      <c r="N263" s="34">
        <f>L263*M263</f>
        <v>0</v>
      </c>
      <c r="O263" s="38">
        <f>0.136*M263</f>
        <v>0</v>
      </c>
      <c r="P263" s="39">
        <f>0.00024*M263</f>
        <v>0</v>
      </c>
      <c r="Q263" s="40" t="s">
        <v>693</v>
      </c>
      <c r="R263" s="41" t="s">
        <v>886</v>
      </c>
      <c r="S263" s="41" t="s">
        <v>32</v>
      </c>
      <c r="T263" s="31" t="str">
        <f>HYPERLINK("https://kanzpp.ru/api/getInfo/image/e7c740ba-24e9-11f0-a279-00155d82e908")</f>
        <v>https://kanzpp.ru/api/getInfo/image/e7c740ba-24e9-11f0-a279-00155d82e908</v>
      </c>
      <c r="U263" s="31"/>
      <c r="V263" s="42"/>
    </row>
    <row r="264" spans="2:22" ht="21" customHeight="1" outlineLevel="6" x14ac:dyDescent="0.2">
      <c r="B264" s="2">
        <v>204</v>
      </c>
      <c r="C264" s="3" t="s">
        <v>887</v>
      </c>
      <c r="D264" s="3" t="s">
        <v>888</v>
      </c>
      <c r="E264" s="4" t="s">
        <v>889</v>
      </c>
      <c r="F264" s="5"/>
      <c r="G264" s="6"/>
      <c r="H264" s="6"/>
      <c r="I264" s="7">
        <v>20</v>
      </c>
      <c r="J264" s="16">
        <v>1216</v>
      </c>
      <c r="K264" s="2">
        <v>20</v>
      </c>
      <c r="L264" s="8">
        <v>67.693333333333342</v>
      </c>
      <c r="M264" s="9"/>
      <c r="N264" s="6">
        <f>L264*M264</f>
        <v>0</v>
      </c>
      <c r="O264" s="10">
        <f>0.136*M264</f>
        <v>0</v>
      </c>
      <c r="P264" s="11">
        <f>0.00035*M264</f>
        <v>0</v>
      </c>
      <c r="Q264" s="12"/>
      <c r="R264" s="13" t="s">
        <v>890</v>
      </c>
      <c r="S264" s="13" t="s">
        <v>32</v>
      </c>
      <c r="T264" s="3" t="str">
        <f>HYPERLINK("https://kanzpp.ru/api/getInfo/image/1441168d-24ea-11f0-a279-00155d82e908")</f>
        <v>https://kanzpp.ru/api/getInfo/image/1441168d-24ea-11f0-a279-00155d82e908</v>
      </c>
      <c r="U264" s="3"/>
    </row>
    <row r="265" spans="2:22" ht="21" customHeight="1" outlineLevel="6" x14ac:dyDescent="0.2">
      <c r="B265" s="2">
        <v>205</v>
      </c>
      <c r="C265" s="3" t="s">
        <v>891</v>
      </c>
      <c r="D265" s="3" t="s">
        <v>892</v>
      </c>
      <c r="E265" s="4" t="s">
        <v>893</v>
      </c>
      <c r="F265" s="5"/>
      <c r="G265" s="6"/>
      <c r="H265" s="6"/>
      <c r="I265" s="7">
        <v>20</v>
      </c>
      <c r="J265" s="7">
        <v>249</v>
      </c>
      <c r="K265" s="2">
        <v>20</v>
      </c>
      <c r="L265" s="8">
        <v>67.693333333333342</v>
      </c>
      <c r="M265" s="9"/>
      <c r="N265" s="6">
        <f>L265*M265</f>
        <v>0</v>
      </c>
      <c r="O265" s="10">
        <f>0.146*M265</f>
        <v>0</v>
      </c>
      <c r="P265" s="11">
        <f>0.00023*M265</f>
        <v>0</v>
      </c>
      <c r="Q265" s="12"/>
      <c r="R265" s="13" t="s">
        <v>894</v>
      </c>
      <c r="S265" s="13" t="s">
        <v>32</v>
      </c>
      <c r="T265" s="3" t="str">
        <f>HYPERLINK("https://kanzpp.ru/api/getInfo/image/8f91e1b8-24ea-11f0-a279-00155d82e908")</f>
        <v>https://kanzpp.ru/api/getInfo/image/8f91e1b8-24ea-11f0-a279-00155d82e908</v>
      </c>
      <c r="U265" s="3"/>
    </row>
    <row r="266" spans="2:22" ht="22.95" customHeight="1" outlineLevel="4" x14ac:dyDescent="0.2">
      <c r="B266" s="60" t="s">
        <v>895</v>
      </c>
      <c r="C266" s="60"/>
      <c r="D266" s="60"/>
    </row>
    <row r="267" spans="2:22" ht="22.95" customHeight="1" outlineLevel="5" x14ac:dyDescent="0.2">
      <c r="B267" s="61" t="s">
        <v>896</v>
      </c>
      <c r="C267" s="61"/>
      <c r="D267" s="61"/>
    </row>
    <row r="268" spans="2:22" ht="21" customHeight="1" outlineLevel="6" x14ac:dyDescent="0.2">
      <c r="B268" s="2">
        <v>206</v>
      </c>
      <c r="C268" s="3" t="s">
        <v>897</v>
      </c>
      <c r="D268" s="3" t="s">
        <v>898</v>
      </c>
      <c r="E268" s="4" t="s">
        <v>899</v>
      </c>
      <c r="F268" s="5"/>
      <c r="G268" s="6"/>
      <c r="H268" s="6"/>
      <c r="I268" s="7">
        <v>20</v>
      </c>
      <c r="J268" s="16">
        <v>2598</v>
      </c>
      <c r="K268" s="2">
        <v>20</v>
      </c>
      <c r="L268" s="8">
        <v>65.56</v>
      </c>
      <c r="M268" s="9"/>
      <c r="N268" s="6">
        <f>L268*M268</f>
        <v>0</v>
      </c>
      <c r="O268" s="10">
        <f>0.135*M268</f>
        <v>0</v>
      </c>
      <c r="P268" s="11">
        <f>0.00018*M268</f>
        <v>0</v>
      </c>
      <c r="Q268" s="12"/>
      <c r="R268" s="13" t="s">
        <v>900</v>
      </c>
      <c r="S268" s="13" t="s">
        <v>32</v>
      </c>
      <c r="T268" s="3" t="str">
        <f>HYPERLINK("https://kanzpp.ru/api/getInfo/image/8b7f5eec-81aa-11f0-a284-00155d82e908")</f>
        <v>https://kanzpp.ru/api/getInfo/image/8b7f5eec-81aa-11f0-a284-00155d82e908</v>
      </c>
      <c r="U268" s="3"/>
    </row>
    <row r="269" spans="2:22" ht="21" customHeight="1" outlineLevel="6" x14ac:dyDescent="0.2">
      <c r="B269" s="2">
        <v>207</v>
      </c>
      <c r="C269" s="3" t="s">
        <v>901</v>
      </c>
      <c r="D269" s="3" t="s">
        <v>902</v>
      </c>
      <c r="E269" s="4" t="s">
        <v>903</v>
      </c>
      <c r="F269" s="5"/>
      <c r="G269" s="6"/>
      <c r="H269" s="6"/>
      <c r="I269" s="7">
        <v>20</v>
      </c>
      <c r="J269" s="7">
        <v>10</v>
      </c>
      <c r="K269" s="2">
        <v>10</v>
      </c>
      <c r="L269" s="8">
        <v>65.56</v>
      </c>
      <c r="M269" s="9"/>
      <c r="N269" s="6">
        <f>L269*M269</f>
        <v>0</v>
      </c>
      <c r="O269" s="10">
        <f>0.133*M269</f>
        <v>0</v>
      </c>
      <c r="P269" s="11">
        <f>0.00006*M269</f>
        <v>0</v>
      </c>
      <c r="Q269" s="12"/>
      <c r="R269" s="13" t="s">
        <v>904</v>
      </c>
      <c r="S269" s="13" t="s">
        <v>32</v>
      </c>
      <c r="T269" s="3" t="str">
        <f>HYPERLINK("https://kanzpp.ru/api/getInfo/image/fa2aefc7-240b-11f0-a279-00155d82e908")</f>
        <v>https://kanzpp.ru/api/getInfo/image/fa2aefc7-240b-11f0-a279-00155d82e908</v>
      </c>
      <c r="U269" s="3"/>
    </row>
    <row r="270" spans="2:22" ht="21" customHeight="1" outlineLevel="6" x14ac:dyDescent="0.2">
      <c r="B270" s="2">
        <v>208</v>
      </c>
      <c r="C270" s="3" t="s">
        <v>905</v>
      </c>
      <c r="D270" s="3" t="s">
        <v>906</v>
      </c>
      <c r="E270" s="4" t="s">
        <v>907</v>
      </c>
      <c r="F270" s="5"/>
      <c r="G270" s="6"/>
      <c r="H270" s="6"/>
      <c r="I270" s="7">
        <v>20</v>
      </c>
      <c r="J270" s="16">
        <v>2693</v>
      </c>
      <c r="K270" s="2">
        <v>20</v>
      </c>
      <c r="L270" s="8">
        <v>65.56</v>
      </c>
      <c r="M270" s="9"/>
      <c r="N270" s="6">
        <f>L270*M270</f>
        <v>0</v>
      </c>
      <c r="O270" s="15">
        <f>0.14*M270</f>
        <v>0</v>
      </c>
      <c r="P270" s="14">
        <f>0.0003*M270</f>
        <v>0</v>
      </c>
      <c r="Q270" s="12"/>
      <c r="R270" s="13" t="s">
        <v>908</v>
      </c>
      <c r="S270" s="13" t="s">
        <v>32</v>
      </c>
      <c r="T270" s="3" t="str">
        <f>HYPERLINK("https://kanzpp.ru/api/getInfo/image/b5efda13-81aa-11f0-a284-00155d82e908")</f>
        <v>https://kanzpp.ru/api/getInfo/image/b5efda13-81aa-11f0-a284-00155d82e908</v>
      </c>
      <c r="U270" s="3"/>
    </row>
    <row r="271" spans="2:22" ht="21" customHeight="1" outlineLevel="6" x14ac:dyDescent="0.2">
      <c r="B271" s="2">
        <v>209</v>
      </c>
      <c r="C271" s="3" t="s">
        <v>909</v>
      </c>
      <c r="D271" s="3" t="s">
        <v>910</v>
      </c>
      <c r="E271" s="4" t="s">
        <v>911</v>
      </c>
      <c r="F271" s="5"/>
      <c r="G271" s="6"/>
      <c r="H271" s="6"/>
      <c r="I271" s="7">
        <v>20</v>
      </c>
      <c r="J271" s="16">
        <v>1780</v>
      </c>
      <c r="K271" s="2">
        <v>20</v>
      </c>
      <c r="L271" s="8">
        <v>65.56</v>
      </c>
      <c r="M271" s="9"/>
      <c r="N271" s="6">
        <f>L271*M271</f>
        <v>0</v>
      </c>
      <c r="O271" s="10">
        <f>0.102*M271</f>
        <v>0</v>
      </c>
      <c r="P271" s="14">
        <f>0.0003*M271</f>
        <v>0</v>
      </c>
      <c r="Q271" s="12"/>
      <c r="R271" s="13" t="s">
        <v>912</v>
      </c>
      <c r="S271" s="13" t="s">
        <v>32</v>
      </c>
      <c r="T271" s="3" t="str">
        <f>HYPERLINK("https://kanzpp.ru/api/getInfo/image/243dba15-240c-11f0-a279-00155d82e908")</f>
        <v>https://kanzpp.ru/api/getInfo/image/243dba15-240c-11f0-a279-00155d82e908</v>
      </c>
      <c r="U271" s="3"/>
    </row>
    <row r="272" spans="2:22" ht="21" customHeight="1" outlineLevel="6" x14ac:dyDescent="0.2">
      <c r="B272" s="2">
        <v>210</v>
      </c>
      <c r="C272" s="3" t="s">
        <v>913</v>
      </c>
      <c r="D272" s="3" t="s">
        <v>914</v>
      </c>
      <c r="E272" s="4" t="s">
        <v>915</v>
      </c>
      <c r="F272" s="5"/>
      <c r="G272" s="6"/>
      <c r="H272" s="6"/>
      <c r="I272" s="7">
        <v>20</v>
      </c>
      <c r="J272" s="16">
        <v>2555</v>
      </c>
      <c r="K272" s="2">
        <v>20</v>
      </c>
      <c r="L272" s="8">
        <v>65.56</v>
      </c>
      <c r="M272" s="9"/>
      <c r="N272" s="6">
        <f>L272*M272</f>
        <v>0</v>
      </c>
      <c r="O272" s="15">
        <f>0.14*M272</f>
        <v>0</v>
      </c>
      <c r="P272" s="14">
        <f>0.0003*M272</f>
        <v>0</v>
      </c>
      <c r="Q272" s="12"/>
      <c r="R272" s="13" t="s">
        <v>916</v>
      </c>
      <c r="S272" s="13" t="s">
        <v>32</v>
      </c>
      <c r="T272" s="3" t="str">
        <f>HYPERLINK("https://kanzpp.ru/api/getInfo/image/82641052-da59-11f0-a28c-00155d82e908")</f>
        <v>https://kanzpp.ru/api/getInfo/image/82641052-da59-11f0-a28c-00155d82e908</v>
      </c>
      <c r="U272" s="3"/>
    </row>
    <row r="273" spans="2:22" ht="22.95" customHeight="1" outlineLevel="3" x14ac:dyDescent="0.2">
      <c r="B273" s="59" t="s">
        <v>917</v>
      </c>
      <c r="C273" s="59"/>
      <c r="D273" s="59"/>
    </row>
    <row r="274" spans="2:22" ht="22.95" customHeight="1" outlineLevel="4" x14ac:dyDescent="0.2">
      <c r="B274" s="60" t="s">
        <v>827</v>
      </c>
      <c r="C274" s="60"/>
      <c r="D274" s="60"/>
    </row>
    <row r="275" spans="2:22" ht="22.95" customHeight="1" outlineLevel="5" collapsed="1" x14ac:dyDescent="0.2">
      <c r="B275" s="61" t="s">
        <v>918</v>
      </c>
      <c r="C275" s="61"/>
      <c r="D275" s="61"/>
    </row>
    <row r="276" spans="2:22" ht="21" customHeight="1" outlineLevel="6" x14ac:dyDescent="0.2">
      <c r="B276" s="2">
        <v>211</v>
      </c>
      <c r="C276" s="3" t="s">
        <v>919</v>
      </c>
      <c r="D276" s="3" t="s">
        <v>920</v>
      </c>
      <c r="E276" s="4" t="s">
        <v>921</v>
      </c>
      <c r="F276" s="5"/>
      <c r="G276" s="6"/>
      <c r="H276" s="6"/>
      <c r="I276" s="7">
        <v>20</v>
      </c>
      <c r="J276" s="7">
        <v>20</v>
      </c>
      <c r="K276" s="2">
        <v>20</v>
      </c>
      <c r="L276" s="8">
        <v>49.706666666666671</v>
      </c>
      <c r="M276" s="9"/>
      <c r="N276" s="6">
        <f t="shared" ref="N276:N284" si="24">L276*M276</f>
        <v>0</v>
      </c>
      <c r="O276" s="10">
        <f>0.148*M276</f>
        <v>0</v>
      </c>
      <c r="P276" s="11">
        <f>0.00024*M276</f>
        <v>0</v>
      </c>
      <c r="Q276" s="12"/>
      <c r="R276" s="13" t="s">
        <v>922</v>
      </c>
      <c r="S276" s="13" t="s">
        <v>32</v>
      </c>
      <c r="T276" s="3" t="str">
        <f>HYPERLINK("https://kanzpp.ru/api/getInfo/image/c887a5ed-cb17-11ee-a25a-00155d82e908")</f>
        <v>https://kanzpp.ru/api/getInfo/image/c887a5ed-cb17-11ee-a25a-00155d82e908</v>
      </c>
      <c r="U276" s="3"/>
    </row>
    <row r="277" spans="2:22" ht="21" customHeight="1" outlineLevel="6" x14ac:dyDescent="0.2">
      <c r="B277" s="30">
        <v>212</v>
      </c>
      <c r="C277" s="31" t="s">
        <v>923</v>
      </c>
      <c r="D277" s="31" t="s">
        <v>924</v>
      </c>
      <c r="E277" s="32" t="s">
        <v>925</v>
      </c>
      <c r="F277" s="33"/>
      <c r="G277" s="34"/>
      <c r="H277" s="34"/>
      <c r="I277" s="35">
        <v>20</v>
      </c>
      <c r="J277" s="36">
        <v>4033</v>
      </c>
      <c r="K277" s="30">
        <v>20</v>
      </c>
      <c r="L277" s="37">
        <v>49.706666666666671</v>
      </c>
      <c r="M277" s="9"/>
      <c r="N277" s="34">
        <f t="shared" si="24"/>
        <v>0</v>
      </c>
      <c r="O277" s="38">
        <f>0.112*M277</f>
        <v>0</v>
      </c>
      <c r="P277" s="39">
        <f>0.00012*M277</f>
        <v>0</v>
      </c>
      <c r="Q277" s="40" t="s">
        <v>693</v>
      </c>
      <c r="R277" s="41" t="s">
        <v>926</v>
      </c>
      <c r="S277" s="41" t="s">
        <v>32</v>
      </c>
      <c r="T277" s="31" t="str">
        <f>HYPERLINK("https://kanzpp.ru/api/getInfo/image/e44339fa-05bd-11f1-a28f-00155d82e908")</f>
        <v>https://kanzpp.ru/api/getInfo/image/e44339fa-05bd-11f1-a28f-00155d82e908</v>
      </c>
      <c r="U277" s="31"/>
      <c r="V277" s="42"/>
    </row>
    <row r="278" spans="2:22" ht="21" customHeight="1" outlineLevel="6" x14ac:dyDescent="0.2">
      <c r="B278" s="2">
        <v>213</v>
      </c>
      <c r="C278" s="3" t="s">
        <v>927</v>
      </c>
      <c r="D278" s="3" t="s">
        <v>928</v>
      </c>
      <c r="E278" s="4" t="s">
        <v>929</v>
      </c>
      <c r="F278" s="5"/>
      <c r="G278" s="6"/>
      <c r="H278" s="6"/>
      <c r="I278" s="7">
        <v>20</v>
      </c>
      <c r="J278" s="7">
        <v>10</v>
      </c>
      <c r="K278" s="2">
        <v>10</v>
      </c>
      <c r="L278" s="8">
        <v>49.706666666666671</v>
      </c>
      <c r="M278" s="9"/>
      <c r="N278" s="6">
        <f t="shared" si="24"/>
        <v>0</v>
      </c>
      <c r="O278" s="10">
        <f>0.149*M278</f>
        <v>0</v>
      </c>
      <c r="P278" s="11">
        <f>0.00029*M278</f>
        <v>0</v>
      </c>
      <c r="Q278" s="12"/>
      <c r="R278" s="13" t="s">
        <v>930</v>
      </c>
      <c r="S278" s="13" t="s">
        <v>32</v>
      </c>
      <c r="T278" s="3" t="str">
        <f>HYPERLINK("https://kanzpp.ru/api/getInfo/image/f251b4ad-191c-11f0-a279-00155d82e908")</f>
        <v>https://kanzpp.ru/api/getInfo/image/f251b4ad-191c-11f0-a279-00155d82e908</v>
      </c>
      <c r="U278" s="3"/>
    </row>
    <row r="279" spans="2:22" ht="21" customHeight="1" outlineLevel="6" x14ac:dyDescent="0.2">
      <c r="B279" s="2">
        <v>214</v>
      </c>
      <c r="C279" s="3" t="s">
        <v>931</v>
      </c>
      <c r="D279" s="3" t="s">
        <v>932</v>
      </c>
      <c r="E279" s="4" t="s">
        <v>933</v>
      </c>
      <c r="F279" s="5"/>
      <c r="G279" s="6"/>
      <c r="H279" s="6"/>
      <c r="I279" s="7">
        <v>20</v>
      </c>
      <c r="J279" s="7">
        <v>19</v>
      </c>
      <c r="K279" s="2">
        <v>19</v>
      </c>
      <c r="L279" s="8">
        <v>49.706666666666671</v>
      </c>
      <c r="M279" s="9"/>
      <c r="N279" s="6">
        <f t="shared" si="24"/>
        <v>0</v>
      </c>
      <c r="O279" s="10">
        <f>0.149*M279</f>
        <v>0</v>
      </c>
      <c r="P279" s="11">
        <f>0.00029*M279</f>
        <v>0</v>
      </c>
      <c r="Q279" s="12"/>
      <c r="R279" s="13" t="s">
        <v>934</v>
      </c>
      <c r="S279" s="13" t="s">
        <v>32</v>
      </c>
      <c r="T279" s="3" t="str">
        <f>HYPERLINK("https://kanzpp.ru/api/getInfo/image/a1e71d0c-191e-11f0-a279-00155d82e908")</f>
        <v>https://kanzpp.ru/api/getInfo/image/a1e71d0c-191e-11f0-a279-00155d82e908</v>
      </c>
      <c r="U279" s="3"/>
    </row>
    <row r="280" spans="2:22" ht="21" customHeight="1" outlineLevel="6" x14ac:dyDescent="0.2">
      <c r="B280" s="2">
        <v>215</v>
      </c>
      <c r="C280" s="3" t="s">
        <v>935</v>
      </c>
      <c r="D280" s="3" t="s">
        <v>936</v>
      </c>
      <c r="E280" s="4" t="s">
        <v>937</v>
      </c>
      <c r="F280" s="5"/>
      <c r="G280" s="6"/>
      <c r="H280" s="6"/>
      <c r="I280" s="7">
        <v>20</v>
      </c>
      <c r="J280" s="7">
        <v>13</v>
      </c>
      <c r="K280" s="2">
        <v>13</v>
      </c>
      <c r="L280" s="8">
        <v>49.706666666666671</v>
      </c>
      <c r="M280" s="9"/>
      <c r="N280" s="6">
        <f t="shared" si="24"/>
        <v>0</v>
      </c>
      <c r="O280" s="15">
        <f>0.15*M280</f>
        <v>0</v>
      </c>
      <c r="P280" s="11">
        <f>0.00024*M280</f>
        <v>0</v>
      </c>
      <c r="Q280" s="12"/>
      <c r="R280" s="13" t="s">
        <v>938</v>
      </c>
      <c r="S280" s="13" t="s">
        <v>32</v>
      </c>
      <c r="T280" s="3" t="str">
        <f>HYPERLINK("https://kanzpp.ru/api/getInfo/image/3e64f40a-965d-11ed-a22d-00155d82e902")</f>
        <v>https://kanzpp.ru/api/getInfo/image/3e64f40a-965d-11ed-a22d-00155d82e902</v>
      </c>
      <c r="U280" s="3"/>
    </row>
    <row r="281" spans="2:22" ht="21" customHeight="1" outlineLevel="6" x14ac:dyDescent="0.2">
      <c r="B281" s="2">
        <v>216</v>
      </c>
      <c r="C281" s="3" t="s">
        <v>939</v>
      </c>
      <c r="D281" s="3" t="s">
        <v>940</v>
      </c>
      <c r="E281" s="4" t="s">
        <v>941</v>
      </c>
      <c r="F281" s="5"/>
      <c r="G281" s="6"/>
      <c r="H281" s="6"/>
      <c r="I281" s="7">
        <v>20</v>
      </c>
      <c r="J281" s="7">
        <v>300</v>
      </c>
      <c r="K281" s="2">
        <v>20</v>
      </c>
      <c r="L281" s="8">
        <v>49.706666666666671</v>
      </c>
      <c r="M281" s="9"/>
      <c r="N281" s="6">
        <f t="shared" si="24"/>
        <v>0</v>
      </c>
      <c r="O281" s="10">
        <f>0.153*M281</f>
        <v>0</v>
      </c>
      <c r="P281" s="11">
        <f>0.00041*M281</f>
        <v>0</v>
      </c>
      <c r="Q281" s="12"/>
      <c r="R281" s="13" t="s">
        <v>942</v>
      </c>
      <c r="S281" s="13" t="s">
        <v>32</v>
      </c>
      <c r="T281" s="3" t="str">
        <f>HYPERLINK("https://kanzpp.ru/api/getInfo/image/e3ffadfb-cb18-11ee-a25a-00155d82e908")</f>
        <v>https://kanzpp.ru/api/getInfo/image/e3ffadfb-cb18-11ee-a25a-00155d82e908</v>
      </c>
      <c r="U281" s="3"/>
    </row>
    <row r="282" spans="2:22" ht="21" customHeight="1" outlineLevel="6" x14ac:dyDescent="0.2">
      <c r="B282" s="30">
        <v>217</v>
      </c>
      <c r="C282" s="31" t="s">
        <v>943</v>
      </c>
      <c r="D282" s="31" t="s">
        <v>944</v>
      </c>
      <c r="E282" s="32" t="s">
        <v>945</v>
      </c>
      <c r="F282" s="33"/>
      <c r="G282" s="34"/>
      <c r="H282" s="34"/>
      <c r="I282" s="35">
        <v>20</v>
      </c>
      <c r="J282" s="36">
        <v>4900</v>
      </c>
      <c r="K282" s="30">
        <v>20</v>
      </c>
      <c r="L282" s="37">
        <v>49.706666666666671</v>
      </c>
      <c r="M282" s="9"/>
      <c r="N282" s="34">
        <f t="shared" si="24"/>
        <v>0</v>
      </c>
      <c r="O282" s="43">
        <f>0.15*M282</f>
        <v>0</v>
      </c>
      <c r="P282" s="39">
        <f>0.00024*M282</f>
        <v>0</v>
      </c>
      <c r="Q282" s="40" t="s">
        <v>693</v>
      </c>
      <c r="R282" s="41" t="s">
        <v>946</v>
      </c>
      <c r="S282" s="41" t="s">
        <v>32</v>
      </c>
      <c r="T282" s="31" t="str">
        <f>HYPERLINK("https://kanzpp.ru/api/getInfo/image/afc37d46-da5a-11f0-a28c-00155d82e908")</f>
        <v>https://kanzpp.ru/api/getInfo/image/afc37d46-da5a-11f0-a28c-00155d82e908</v>
      </c>
      <c r="U282" s="31"/>
      <c r="V282" s="42"/>
    </row>
    <row r="283" spans="2:22" ht="21" customHeight="1" outlineLevel="6" x14ac:dyDescent="0.2">
      <c r="B283" s="2">
        <v>218</v>
      </c>
      <c r="C283" s="3" t="s">
        <v>947</v>
      </c>
      <c r="D283" s="3" t="s">
        <v>948</v>
      </c>
      <c r="E283" s="4" t="s">
        <v>949</v>
      </c>
      <c r="F283" s="5"/>
      <c r="G283" s="6"/>
      <c r="H283" s="6"/>
      <c r="I283" s="7">
        <v>20</v>
      </c>
      <c r="J283" s="7">
        <v>20</v>
      </c>
      <c r="K283" s="2">
        <v>20</v>
      </c>
      <c r="L283" s="8">
        <v>49.706666666666671</v>
      </c>
      <c r="M283" s="9"/>
      <c r="N283" s="6">
        <f t="shared" si="24"/>
        <v>0</v>
      </c>
      <c r="O283" s="15">
        <f>0.15*M283</f>
        <v>0</v>
      </c>
      <c r="P283" s="11">
        <f>0.00017*M283</f>
        <v>0</v>
      </c>
      <c r="Q283" s="12"/>
      <c r="R283" s="13" t="s">
        <v>950</v>
      </c>
      <c r="S283" s="13" t="s">
        <v>32</v>
      </c>
      <c r="T283" s="3" t="str">
        <f>HYPERLINK("https://kanzpp.ru/api/getInfo/image/66748484-e798-11ea-a254-ac1f6b442184")</f>
        <v>https://kanzpp.ru/api/getInfo/image/66748484-e798-11ea-a254-ac1f6b442184</v>
      </c>
      <c r="U283" s="3"/>
    </row>
    <row r="284" spans="2:22" ht="21" customHeight="1" outlineLevel="6" x14ac:dyDescent="0.2">
      <c r="B284" s="2">
        <v>219</v>
      </c>
      <c r="C284" s="3" t="s">
        <v>951</v>
      </c>
      <c r="D284" s="3" t="s">
        <v>952</v>
      </c>
      <c r="E284" s="4" t="s">
        <v>953</v>
      </c>
      <c r="F284" s="5"/>
      <c r="G284" s="6"/>
      <c r="H284" s="6"/>
      <c r="I284" s="7">
        <v>20</v>
      </c>
      <c r="J284" s="7">
        <v>13</v>
      </c>
      <c r="K284" s="2">
        <v>13</v>
      </c>
      <c r="L284" s="8">
        <v>49.706666666666671</v>
      </c>
      <c r="M284" s="9"/>
      <c r="N284" s="6">
        <f t="shared" si="24"/>
        <v>0</v>
      </c>
      <c r="O284" s="10">
        <f>0.152*M284</f>
        <v>0</v>
      </c>
      <c r="P284" s="11">
        <f>0.00036*M284</f>
        <v>0</v>
      </c>
      <c r="Q284" s="12"/>
      <c r="R284" s="13" t="s">
        <v>954</v>
      </c>
      <c r="S284" s="13" t="s">
        <v>32</v>
      </c>
      <c r="T284" s="3" t="str">
        <f>HYPERLINK("https://kanzpp.ru/api/getInfo/image/24082155-965e-11ed-a22d-00155d82e902")</f>
        <v>https://kanzpp.ru/api/getInfo/image/24082155-965e-11ed-a22d-00155d82e902</v>
      </c>
      <c r="U284" s="3"/>
    </row>
    <row r="285" spans="2:22" ht="22.95" customHeight="1" outlineLevel="5" x14ac:dyDescent="0.2">
      <c r="B285" s="61" t="s">
        <v>955</v>
      </c>
      <c r="C285" s="61"/>
      <c r="D285" s="61"/>
    </row>
    <row r="286" spans="2:22" ht="22.95" customHeight="1" outlineLevel="6" collapsed="1" x14ac:dyDescent="0.2">
      <c r="B286" s="62" t="s">
        <v>956</v>
      </c>
      <c r="C286" s="62"/>
      <c r="D286" s="62"/>
    </row>
    <row r="287" spans="2:22" ht="21" customHeight="1" outlineLevel="7" x14ac:dyDescent="0.2">
      <c r="B287" s="2">
        <v>220</v>
      </c>
      <c r="C287" s="3" t="s">
        <v>957</v>
      </c>
      <c r="D287" s="3" t="s">
        <v>958</v>
      </c>
      <c r="E287" s="4" t="s">
        <v>959</v>
      </c>
      <c r="F287" s="5"/>
      <c r="G287" s="6"/>
      <c r="H287" s="6"/>
      <c r="I287" s="7">
        <v>20</v>
      </c>
      <c r="J287" s="7">
        <v>10</v>
      </c>
      <c r="K287" s="2">
        <v>10</v>
      </c>
      <c r="L287" s="8">
        <v>60.96</v>
      </c>
      <c r="M287" s="9"/>
      <c r="N287" s="6">
        <f>L287*M287</f>
        <v>0</v>
      </c>
      <c r="O287" s="10">
        <f>0.159*M287</f>
        <v>0</v>
      </c>
      <c r="P287" s="11">
        <f>0.00029*M287</f>
        <v>0</v>
      </c>
      <c r="Q287" s="12"/>
      <c r="R287" s="13" t="s">
        <v>960</v>
      </c>
      <c r="S287" s="13" t="s">
        <v>32</v>
      </c>
      <c r="T287" s="3" t="str">
        <f>HYPERLINK("https://kanzpp.ru/api/getInfo/image/8bdcf0e8-1f64-11f0-a279-00155d82e908")</f>
        <v>https://kanzpp.ru/api/getInfo/image/8bdcf0e8-1f64-11f0-a279-00155d82e908</v>
      </c>
      <c r="U287" s="3"/>
    </row>
    <row r="288" spans="2:22" ht="21" customHeight="1" outlineLevel="7" x14ac:dyDescent="0.2">
      <c r="B288" s="2">
        <v>221</v>
      </c>
      <c r="C288" s="3" t="s">
        <v>961</v>
      </c>
      <c r="D288" s="3" t="s">
        <v>962</v>
      </c>
      <c r="E288" s="4" t="s">
        <v>963</v>
      </c>
      <c r="F288" s="5"/>
      <c r="G288" s="6"/>
      <c r="H288" s="6"/>
      <c r="I288" s="7">
        <v>20</v>
      </c>
      <c r="J288" s="7">
        <v>1</v>
      </c>
      <c r="K288" s="2">
        <v>1</v>
      </c>
      <c r="L288" s="8">
        <v>60.96</v>
      </c>
      <c r="M288" s="9"/>
      <c r="N288" s="6">
        <f>L288*M288</f>
        <v>0</v>
      </c>
      <c r="O288" s="10">
        <f>0.163*M288</f>
        <v>0</v>
      </c>
      <c r="P288" s="11">
        <f>0.00023*M288</f>
        <v>0</v>
      </c>
      <c r="Q288" s="12"/>
      <c r="R288" s="13" t="s">
        <v>964</v>
      </c>
      <c r="S288" s="13" t="s">
        <v>32</v>
      </c>
      <c r="T288" s="3" t="str">
        <f>HYPERLINK("https://kanzpp.ru/api/getInfo/image/5984bec9-1f64-11f0-a279-00155d82e908")</f>
        <v>https://kanzpp.ru/api/getInfo/image/5984bec9-1f64-11f0-a279-00155d82e908</v>
      </c>
      <c r="U288" s="3"/>
    </row>
    <row r="289" spans="2:21" ht="21" customHeight="1" outlineLevel="7" x14ac:dyDescent="0.2">
      <c r="B289" s="2">
        <v>222</v>
      </c>
      <c r="C289" s="3" t="s">
        <v>965</v>
      </c>
      <c r="D289" s="3" t="s">
        <v>966</v>
      </c>
      <c r="E289" s="4" t="s">
        <v>967</v>
      </c>
      <c r="F289" s="5"/>
      <c r="G289" s="6"/>
      <c r="H289" s="6"/>
      <c r="I289" s="7">
        <v>20</v>
      </c>
      <c r="J289" s="7">
        <v>1</v>
      </c>
      <c r="K289" s="2">
        <v>1</v>
      </c>
      <c r="L289" s="8">
        <v>60.96</v>
      </c>
      <c r="M289" s="9"/>
      <c r="N289" s="6">
        <f>L289*M289</f>
        <v>0</v>
      </c>
      <c r="O289" s="10">
        <f>0.157*M289</f>
        <v>0</v>
      </c>
      <c r="P289" s="11">
        <f>0.00052*M289</f>
        <v>0</v>
      </c>
      <c r="Q289" s="12"/>
      <c r="R289" s="13" t="s">
        <v>968</v>
      </c>
      <c r="S289" s="13" t="s">
        <v>32</v>
      </c>
      <c r="T289" s="3" t="str">
        <f>HYPERLINK("https://kanzpp.ru/api/getInfo/image/0dbf10d7-1f64-11f0-a279-00155d82e908")</f>
        <v>https://kanzpp.ru/api/getInfo/image/0dbf10d7-1f64-11f0-a279-00155d82e908</v>
      </c>
      <c r="U289" s="3"/>
    </row>
    <row r="290" spans="2:21" ht="22.95" customHeight="1" outlineLevel="6" x14ac:dyDescent="0.2">
      <c r="B290" s="62" t="s">
        <v>969</v>
      </c>
      <c r="C290" s="62"/>
      <c r="D290" s="62"/>
    </row>
    <row r="291" spans="2:21" ht="22.95" customHeight="1" outlineLevel="7" x14ac:dyDescent="0.2">
      <c r="B291" s="63" t="s">
        <v>970</v>
      </c>
      <c r="C291" s="63"/>
      <c r="D291" s="63"/>
    </row>
    <row r="292" spans="2:21" ht="21" customHeight="1" outlineLevel="7" x14ac:dyDescent="0.2">
      <c r="B292" s="2">
        <v>223</v>
      </c>
      <c r="C292" s="3" t="s">
        <v>971</v>
      </c>
      <c r="D292" s="3" t="s">
        <v>972</v>
      </c>
      <c r="E292" s="4" t="s">
        <v>973</v>
      </c>
      <c r="F292" s="5"/>
      <c r="G292" s="6"/>
      <c r="H292" s="7">
        <v>60</v>
      </c>
      <c r="I292" s="7">
        <v>6</v>
      </c>
      <c r="J292" s="7">
        <v>38</v>
      </c>
      <c r="K292" s="2">
        <v>38</v>
      </c>
      <c r="L292" s="8">
        <v>69.61333333333333</v>
      </c>
      <c r="M292" s="9"/>
      <c r="N292" s="6">
        <f>L292*M292</f>
        <v>0</v>
      </c>
      <c r="O292" s="10">
        <f>0.163*M292</f>
        <v>0</v>
      </c>
      <c r="P292" s="11">
        <f>0.00035*M292</f>
        <v>0</v>
      </c>
      <c r="Q292" s="12"/>
      <c r="R292" s="13" t="s">
        <v>974</v>
      </c>
      <c r="S292" s="13" t="s">
        <v>32</v>
      </c>
      <c r="T292" s="3" t="str">
        <f>HYPERLINK("https://kanzpp.ru/api/getInfo/image/e344928e-2b04-11f0-a27b-00155d82e908")</f>
        <v>https://kanzpp.ru/api/getInfo/image/e344928e-2b04-11f0-a27b-00155d82e908</v>
      </c>
      <c r="U292" s="3"/>
    </row>
    <row r="293" spans="2:21" ht="22.95" customHeight="1" outlineLevel="4" x14ac:dyDescent="0.2">
      <c r="B293" s="60" t="s">
        <v>873</v>
      </c>
      <c r="C293" s="60"/>
      <c r="D293" s="60"/>
    </row>
    <row r="294" spans="2:21" ht="22.95" customHeight="1" outlineLevel="5" x14ac:dyDescent="0.2">
      <c r="B294" s="61" t="s">
        <v>975</v>
      </c>
      <c r="C294" s="61"/>
      <c r="D294" s="61"/>
    </row>
    <row r="295" spans="2:21" ht="22.95" customHeight="1" outlineLevel="6" collapsed="1" x14ac:dyDescent="0.2">
      <c r="B295" s="62" t="s">
        <v>976</v>
      </c>
      <c r="C295" s="62"/>
      <c r="D295" s="62"/>
    </row>
    <row r="296" spans="2:21" ht="21" customHeight="1" outlineLevel="7" x14ac:dyDescent="0.2">
      <c r="B296" s="2">
        <v>224</v>
      </c>
      <c r="C296" s="3" t="s">
        <v>977</v>
      </c>
      <c r="D296" s="3" t="s">
        <v>978</v>
      </c>
      <c r="E296" s="4" t="s">
        <v>979</v>
      </c>
      <c r="F296" s="5"/>
      <c r="G296" s="6"/>
      <c r="H296" s="6"/>
      <c r="I296" s="7">
        <v>20</v>
      </c>
      <c r="J296" s="7">
        <v>475</v>
      </c>
      <c r="K296" s="2">
        <v>20</v>
      </c>
      <c r="L296" s="8">
        <v>67.906666666666666</v>
      </c>
      <c r="M296" s="9"/>
      <c r="N296" s="6">
        <f>L296*M296</f>
        <v>0</v>
      </c>
      <c r="O296" s="10">
        <f>0.159*M296</f>
        <v>0</v>
      </c>
      <c r="P296" s="11">
        <f>0.00018*M296</f>
        <v>0</v>
      </c>
      <c r="Q296" s="12"/>
      <c r="R296" s="13" t="s">
        <v>980</v>
      </c>
      <c r="S296" s="13" t="s">
        <v>32</v>
      </c>
      <c r="T296" s="3" t="str">
        <f>HYPERLINK("https://kanzpp.ru/api/getInfo/image/612497b2-d5b8-11f0-a28c-00155d82e908")</f>
        <v>https://kanzpp.ru/api/getInfo/image/612497b2-d5b8-11f0-a28c-00155d82e908</v>
      </c>
      <c r="U296" s="3"/>
    </row>
    <row r="297" spans="2:21" ht="21" customHeight="1" outlineLevel="7" x14ac:dyDescent="0.2">
      <c r="B297" s="2">
        <v>225</v>
      </c>
      <c r="C297" s="3" t="s">
        <v>981</v>
      </c>
      <c r="D297" s="3" t="s">
        <v>982</v>
      </c>
      <c r="E297" s="4" t="s">
        <v>983</v>
      </c>
      <c r="F297" s="5"/>
      <c r="G297" s="6"/>
      <c r="H297" s="6"/>
      <c r="I297" s="7">
        <v>20</v>
      </c>
      <c r="J297" s="7">
        <v>6</v>
      </c>
      <c r="K297" s="2">
        <v>6</v>
      </c>
      <c r="L297" s="8">
        <v>67.906666666666666</v>
      </c>
      <c r="M297" s="9"/>
      <c r="N297" s="6">
        <f>L297*M297</f>
        <v>0</v>
      </c>
      <c r="O297" s="10">
        <f>0.161*M297</f>
        <v>0</v>
      </c>
      <c r="P297" s="11">
        <f>0.00034*M297</f>
        <v>0</v>
      </c>
      <c r="Q297" s="12"/>
      <c r="R297" s="13" t="s">
        <v>984</v>
      </c>
      <c r="S297" s="13" t="s">
        <v>32</v>
      </c>
      <c r="T297" s="3" t="str">
        <f>HYPERLINK("https://kanzpp.ru/api/getInfo/image/ce948047-1f67-11f0-a279-00155d82e908")</f>
        <v>https://kanzpp.ru/api/getInfo/image/ce948047-1f67-11f0-a279-00155d82e908</v>
      </c>
      <c r="U297" s="3"/>
    </row>
    <row r="298" spans="2:21" ht="21" customHeight="1" outlineLevel="7" x14ac:dyDescent="0.2">
      <c r="B298" s="2">
        <v>226</v>
      </c>
      <c r="C298" s="3" t="s">
        <v>985</v>
      </c>
      <c r="D298" s="3" t="s">
        <v>986</v>
      </c>
      <c r="E298" s="4" t="s">
        <v>987</v>
      </c>
      <c r="F298" s="5"/>
      <c r="G298" s="6"/>
      <c r="H298" s="6"/>
      <c r="I298" s="7">
        <v>20</v>
      </c>
      <c r="J298" s="7">
        <v>989</v>
      </c>
      <c r="K298" s="2">
        <v>20</v>
      </c>
      <c r="L298" s="8">
        <v>67.906666666666666</v>
      </c>
      <c r="M298" s="9"/>
      <c r="N298" s="6">
        <f>L298*M298</f>
        <v>0</v>
      </c>
      <c r="O298" s="10">
        <f>0.158*M298</f>
        <v>0</v>
      </c>
      <c r="P298" s="11">
        <f>0.00029*M298</f>
        <v>0</v>
      </c>
      <c r="Q298" s="12"/>
      <c r="R298" s="13" t="s">
        <v>988</v>
      </c>
      <c r="S298" s="13" t="s">
        <v>32</v>
      </c>
      <c r="T298" s="3" t="str">
        <f>HYPERLINK("https://kanzpp.ru/api/getInfo/image/91da2788-d5b8-11f0-a28c-00155d82e908")</f>
        <v>https://kanzpp.ru/api/getInfo/image/91da2788-d5b8-11f0-a28c-00155d82e908</v>
      </c>
      <c r="U298" s="3"/>
    </row>
    <row r="299" spans="2:21" ht="22.95" customHeight="1" outlineLevel="6" x14ac:dyDescent="0.2">
      <c r="B299" s="62" t="s">
        <v>989</v>
      </c>
      <c r="C299" s="62"/>
      <c r="D299" s="62"/>
    </row>
    <row r="300" spans="2:21" ht="22.95" customHeight="1" outlineLevel="7" x14ac:dyDescent="0.2">
      <c r="B300" s="63" t="s">
        <v>990</v>
      </c>
      <c r="C300" s="63"/>
      <c r="D300" s="63"/>
    </row>
    <row r="301" spans="2:21" ht="21" customHeight="1" outlineLevel="7" x14ac:dyDescent="0.2">
      <c r="B301" s="2">
        <v>227</v>
      </c>
      <c r="C301" s="3" t="s">
        <v>991</v>
      </c>
      <c r="D301" s="3" t="s">
        <v>992</v>
      </c>
      <c r="E301" s="4" t="s">
        <v>993</v>
      </c>
      <c r="F301" s="5"/>
      <c r="G301" s="6"/>
      <c r="H301" s="7">
        <v>56</v>
      </c>
      <c r="I301" s="7">
        <v>8</v>
      </c>
      <c r="J301" s="16">
        <v>3902</v>
      </c>
      <c r="K301" s="2">
        <v>8</v>
      </c>
      <c r="L301" s="8">
        <v>88.160000000000011</v>
      </c>
      <c r="M301" s="9"/>
      <c r="N301" s="6">
        <f>L301*M301</f>
        <v>0</v>
      </c>
      <c r="O301" s="10">
        <f>0.152*M301</f>
        <v>0</v>
      </c>
      <c r="P301" s="11">
        <f>0.00036*M301</f>
        <v>0</v>
      </c>
      <c r="Q301" s="12"/>
      <c r="R301" s="13" t="s">
        <v>994</v>
      </c>
      <c r="S301" s="13" t="s">
        <v>32</v>
      </c>
      <c r="T301" s="3" t="str">
        <f>HYPERLINK("https://kanzpp.ru/api/getInfo/image/6575b89c-6c7a-11f0-a283-00155d82e908")</f>
        <v>https://kanzpp.ru/api/getInfo/image/6575b89c-6c7a-11f0-a283-00155d82e908</v>
      </c>
      <c r="U301" s="3"/>
    </row>
    <row r="302" spans="2:21" ht="21" customHeight="1" outlineLevel="7" x14ac:dyDescent="0.2">
      <c r="B302" s="2">
        <v>228</v>
      </c>
      <c r="C302" s="3" t="s">
        <v>995</v>
      </c>
      <c r="D302" s="3" t="s">
        <v>996</v>
      </c>
      <c r="E302" s="4" t="s">
        <v>997</v>
      </c>
      <c r="F302" s="5"/>
      <c r="G302" s="6"/>
      <c r="H302" s="7">
        <v>56</v>
      </c>
      <c r="I302" s="7">
        <v>8</v>
      </c>
      <c r="J302" s="6" t="s">
        <v>30</v>
      </c>
      <c r="K302" s="2">
        <v>8</v>
      </c>
      <c r="L302" s="8">
        <v>88.160000000000011</v>
      </c>
      <c r="M302" s="9"/>
      <c r="N302" s="6">
        <f>L302*M302</f>
        <v>0</v>
      </c>
      <c r="O302" s="15">
        <f>0.16*M302</f>
        <v>0</v>
      </c>
      <c r="P302" s="11">
        <f>0.00035*M302</f>
        <v>0</v>
      </c>
      <c r="Q302" s="12"/>
      <c r="R302" s="13" t="s">
        <v>998</v>
      </c>
      <c r="S302" s="13" t="s">
        <v>32</v>
      </c>
      <c r="T302" s="3" t="str">
        <f>HYPERLINK("https://kanzpp.ru/api/getInfo/image/881479f9-4a89-11f0-a27c-00155d82e908")</f>
        <v>https://kanzpp.ru/api/getInfo/image/881479f9-4a89-11f0-a27c-00155d82e908</v>
      </c>
      <c r="U302" s="3"/>
    </row>
    <row r="303" spans="2:21" ht="22.95" customHeight="1" outlineLevel="4" x14ac:dyDescent="0.2">
      <c r="B303" s="60" t="s">
        <v>895</v>
      </c>
      <c r="C303" s="60"/>
      <c r="D303" s="60"/>
    </row>
    <row r="304" spans="2:21" ht="22.95" customHeight="1" outlineLevel="5" collapsed="1" x14ac:dyDescent="0.2">
      <c r="B304" s="61" t="s">
        <v>999</v>
      </c>
      <c r="C304" s="61"/>
      <c r="D304" s="61"/>
    </row>
    <row r="305" spans="2:22" ht="21" customHeight="1" outlineLevel="6" x14ac:dyDescent="0.2">
      <c r="B305" s="2">
        <v>229</v>
      </c>
      <c r="C305" s="3" t="s">
        <v>1000</v>
      </c>
      <c r="D305" s="3" t="s">
        <v>1001</v>
      </c>
      <c r="E305" s="4" t="s">
        <v>1002</v>
      </c>
      <c r="F305" s="5"/>
      <c r="G305" s="6"/>
      <c r="H305" s="6"/>
      <c r="I305" s="7">
        <v>20</v>
      </c>
      <c r="J305" s="7">
        <v>2</v>
      </c>
      <c r="K305" s="2">
        <v>2</v>
      </c>
      <c r="L305" s="8">
        <v>68.56</v>
      </c>
      <c r="M305" s="9"/>
      <c r="N305" s="6">
        <f>L305*M305</f>
        <v>0</v>
      </c>
      <c r="O305" s="10">
        <f>0.175*M305</f>
        <v>0</v>
      </c>
      <c r="P305" s="11">
        <f>0.00024*M305</f>
        <v>0</v>
      </c>
      <c r="Q305" s="12"/>
      <c r="R305" s="13" t="s">
        <v>1003</v>
      </c>
      <c r="S305" s="13" t="s">
        <v>32</v>
      </c>
      <c r="T305" s="3" t="str">
        <f>HYPERLINK("https://kanzpp.ru/api/getInfo/image/9c0b97fb-219a-11f0-a279-00155d82e908")</f>
        <v>https://kanzpp.ru/api/getInfo/image/9c0b97fb-219a-11f0-a279-00155d82e908</v>
      </c>
      <c r="U305" s="3"/>
    </row>
    <row r="306" spans="2:22" ht="21" customHeight="1" outlineLevel="6" x14ac:dyDescent="0.2">
      <c r="B306" s="2">
        <v>230</v>
      </c>
      <c r="C306" s="3" t="s">
        <v>1004</v>
      </c>
      <c r="D306" s="3" t="s">
        <v>1005</v>
      </c>
      <c r="E306" s="4" t="s">
        <v>1006</v>
      </c>
      <c r="F306" s="5"/>
      <c r="G306" s="6"/>
      <c r="H306" s="6"/>
      <c r="I306" s="7">
        <v>20</v>
      </c>
      <c r="J306" s="7">
        <v>8</v>
      </c>
      <c r="K306" s="2">
        <v>8</v>
      </c>
      <c r="L306" s="8">
        <v>68.56</v>
      </c>
      <c r="M306" s="9"/>
      <c r="N306" s="6">
        <f>L306*M306</f>
        <v>0</v>
      </c>
      <c r="O306" s="10">
        <f>0.207*M306</f>
        <v>0</v>
      </c>
      <c r="P306" s="14">
        <f>0.0005*M306</f>
        <v>0</v>
      </c>
      <c r="Q306" s="12"/>
      <c r="R306" s="13" t="s">
        <v>1007</v>
      </c>
      <c r="S306" s="13" t="s">
        <v>32</v>
      </c>
      <c r="T306" s="3" t="str">
        <f>HYPERLINK("https://kanzpp.ru/api/getInfo/image/66d428bc-81ab-11f0-a284-00155d82e908")</f>
        <v>https://kanzpp.ru/api/getInfo/image/66d428bc-81ab-11f0-a284-00155d82e908</v>
      </c>
      <c r="U306" s="3"/>
    </row>
    <row r="307" spans="2:22" ht="21" customHeight="1" outlineLevel="6" x14ac:dyDescent="0.2">
      <c r="B307" s="2">
        <v>231</v>
      </c>
      <c r="C307" s="3" t="s">
        <v>1008</v>
      </c>
      <c r="D307" s="3" t="s">
        <v>1009</v>
      </c>
      <c r="E307" s="4" t="s">
        <v>1010</v>
      </c>
      <c r="F307" s="5"/>
      <c r="G307" s="6"/>
      <c r="H307" s="6"/>
      <c r="I307" s="7">
        <v>20</v>
      </c>
      <c r="J307" s="7">
        <v>520</v>
      </c>
      <c r="K307" s="2">
        <v>20</v>
      </c>
      <c r="L307" s="8">
        <v>68.56</v>
      </c>
      <c r="M307" s="9"/>
      <c r="N307" s="6">
        <f>L307*M307</f>
        <v>0</v>
      </c>
      <c r="O307" s="10">
        <f>0.156*M307</f>
        <v>0</v>
      </c>
      <c r="P307" s="11">
        <f>0.00018*M307</f>
        <v>0</v>
      </c>
      <c r="Q307" s="12"/>
      <c r="R307" s="13" t="s">
        <v>1011</v>
      </c>
      <c r="S307" s="13" t="s">
        <v>32</v>
      </c>
      <c r="T307" s="3" t="str">
        <f>HYPERLINK("https://kanzpp.ru/api/getInfo/image/e3e106e6-1452-11ef-a25d-00155d82e908")</f>
        <v>https://kanzpp.ru/api/getInfo/image/e3e106e6-1452-11ef-a25d-00155d82e908</v>
      </c>
      <c r="U307" s="3"/>
    </row>
    <row r="308" spans="2:22" ht="21" customHeight="1" outlineLevel="6" x14ac:dyDescent="0.2">
      <c r="B308" s="2">
        <v>232</v>
      </c>
      <c r="C308" s="3" t="s">
        <v>1012</v>
      </c>
      <c r="D308" s="3" t="s">
        <v>1013</v>
      </c>
      <c r="E308" s="4" t="s">
        <v>1014</v>
      </c>
      <c r="F308" s="5"/>
      <c r="G308" s="6"/>
      <c r="H308" s="6"/>
      <c r="I308" s="7">
        <v>20</v>
      </c>
      <c r="J308" s="16">
        <v>1225</v>
      </c>
      <c r="K308" s="2">
        <v>20</v>
      </c>
      <c r="L308" s="8">
        <v>68.56</v>
      </c>
      <c r="M308" s="9"/>
      <c r="N308" s="6">
        <f>L308*M308</f>
        <v>0</v>
      </c>
      <c r="O308" s="10">
        <f>0.207*M308</f>
        <v>0</v>
      </c>
      <c r="P308" s="11">
        <f>0.00043*M308</f>
        <v>0</v>
      </c>
      <c r="Q308" s="12"/>
      <c r="R308" s="13" t="s">
        <v>1015</v>
      </c>
      <c r="S308" s="13" t="s">
        <v>32</v>
      </c>
      <c r="T308" s="3" t="str">
        <f>HYPERLINK("https://kanzpp.ru/api/getInfo/image/9486eb14-81ab-11f0-a284-00155d82e908")</f>
        <v>https://kanzpp.ru/api/getInfo/image/9486eb14-81ab-11f0-a284-00155d82e908</v>
      </c>
      <c r="U308" s="3"/>
    </row>
    <row r="309" spans="2:22" ht="22.95" customHeight="1" outlineLevel="5" x14ac:dyDescent="0.2">
      <c r="B309" s="61" t="s">
        <v>1016</v>
      </c>
      <c r="C309" s="61"/>
      <c r="D309" s="61"/>
    </row>
    <row r="310" spans="2:22" ht="21" customHeight="1" outlineLevel="6" x14ac:dyDescent="0.2">
      <c r="B310" s="17">
        <v>233</v>
      </c>
      <c r="C310" s="18" t="s">
        <v>1017</v>
      </c>
      <c r="D310" s="18" t="s">
        <v>1018</v>
      </c>
      <c r="E310" s="19" t="s">
        <v>1019</v>
      </c>
      <c r="F310" s="20"/>
      <c r="G310" s="21"/>
      <c r="H310" s="22">
        <v>56</v>
      </c>
      <c r="I310" s="22">
        <v>8</v>
      </c>
      <c r="J310" s="22">
        <v>1</v>
      </c>
      <c r="K310" s="17">
        <v>1</v>
      </c>
      <c r="L310" s="23">
        <v>21.373333333333335</v>
      </c>
      <c r="M310" s="9"/>
      <c r="N310" s="21">
        <f>L310*M310</f>
        <v>0</v>
      </c>
      <c r="O310" s="29">
        <f>0.187*M310</f>
        <v>0</v>
      </c>
      <c r="P310" s="44">
        <f>0.0003*M310</f>
        <v>0</v>
      </c>
      <c r="Q310" s="26"/>
      <c r="R310" s="27" t="s">
        <v>1020</v>
      </c>
      <c r="S310" s="27" t="s">
        <v>32</v>
      </c>
      <c r="T310" s="18" t="str">
        <f>HYPERLINK("https://kanzpp.ru/api/getInfo/image/0af6b80f-49b3-11ef-a262-00155d82e908")</f>
        <v>https://kanzpp.ru/api/getInfo/image/0af6b80f-49b3-11ef-a262-00155d82e908</v>
      </c>
      <c r="U310" s="18"/>
      <c r="V310" s="28" t="s">
        <v>322</v>
      </c>
    </row>
    <row r="311" spans="2:22" ht="22.95" customHeight="1" outlineLevel="4" x14ac:dyDescent="0.2">
      <c r="B311" s="60" t="s">
        <v>1021</v>
      </c>
      <c r="C311" s="60"/>
      <c r="D311" s="60"/>
    </row>
    <row r="312" spans="2:22" ht="22.95" customHeight="1" outlineLevel="5" x14ac:dyDescent="0.2">
      <c r="B312" s="61" t="s">
        <v>1022</v>
      </c>
      <c r="C312" s="61"/>
      <c r="D312" s="61"/>
    </row>
    <row r="313" spans="2:22" ht="21" customHeight="1" outlineLevel="6" x14ac:dyDescent="0.2">
      <c r="B313" s="2">
        <v>234</v>
      </c>
      <c r="C313" s="3" t="s">
        <v>1023</v>
      </c>
      <c r="D313" s="3" t="s">
        <v>1024</v>
      </c>
      <c r="E313" s="4" t="s">
        <v>1025</v>
      </c>
      <c r="F313" s="5"/>
      <c r="G313" s="6"/>
      <c r="H313" s="6"/>
      <c r="I313" s="7">
        <v>20</v>
      </c>
      <c r="J313" s="16">
        <v>2152</v>
      </c>
      <c r="K313" s="2">
        <v>20</v>
      </c>
      <c r="L313" s="8">
        <v>73.706666666666663</v>
      </c>
      <c r="M313" s="9"/>
      <c r="N313" s="6">
        <f>L313*M313</f>
        <v>0</v>
      </c>
      <c r="O313" s="10">
        <f>0.157*M313</f>
        <v>0</v>
      </c>
      <c r="P313" s="11">
        <f>0.00029*M313</f>
        <v>0</v>
      </c>
      <c r="Q313" s="12"/>
      <c r="R313" s="13" t="s">
        <v>1026</v>
      </c>
      <c r="S313" s="13" t="s">
        <v>32</v>
      </c>
      <c r="T313" s="3" t="str">
        <f>HYPERLINK("https://kanzpp.ru/api/getInfo/image/7cc4e174-3249-11f0-a27c-00155d82e908")</f>
        <v>https://kanzpp.ru/api/getInfo/image/7cc4e174-3249-11f0-a27c-00155d82e908</v>
      </c>
      <c r="U313" s="3"/>
    </row>
    <row r="314" spans="2:22" ht="21" customHeight="1" outlineLevel="6" x14ac:dyDescent="0.2">
      <c r="B314" s="2">
        <v>235</v>
      </c>
      <c r="C314" s="3" t="s">
        <v>1027</v>
      </c>
      <c r="D314" s="3" t="s">
        <v>1028</v>
      </c>
      <c r="E314" s="4" t="s">
        <v>1029</v>
      </c>
      <c r="F314" s="5"/>
      <c r="G314" s="6"/>
      <c r="H314" s="6"/>
      <c r="I314" s="7">
        <v>20</v>
      </c>
      <c r="J314" s="16">
        <v>1952</v>
      </c>
      <c r="K314" s="2">
        <v>20</v>
      </c>
      <c r="L314" s="8">
        <v>73.706666666666663</v>
      </c>
      <c r="M314" s="9"/>
      <c r="N314" s="6">
        <f>L314*M314</f>
        <v>0</v>
      </c>
      <c r="O314" s="15">
        <f>0.16*M314</f>
        <v>0</v>
      </c>
      <c r="P314" s="14">
        <f>0.0003*M314</f>
        <v>0</v>
      </c>
      <c r="Q314" s="12"/>
      <c r="R314" s="13" t="s">
        <v>1030</v>
      </c>
      <c r="S314" s="13" t="s">
        <v>32</v>
      </c>
      <c r="T314" s="3" t="str">
        <f>HYPERLINK("https://kanzpp.ru/api/getInfo/image/56363643-3249-11f0-a27c-00155d82e908")</f>
        <v>https://kanzpp.ru/api/getInfo/image/56363643-3249-11f0-a27c-00155d82e908</v>
      </c>
      <c r="U314" s="3"/>
    </row>
    <row r="315" spans="2:22" ht="21" customHeight="1" outlineLevel="6" x14ac:dyDescent="0.2">
      <c r="B315" s="2">
        <v>236</v>
      </c>
      <c r="C315" s="3" t="s">
        <v>1031</v>
      </c>
      <c r="D315" s="3" t="s">
        <v>1032</v>
      </c>
      <c r="E315" s="4" t="s">
        <v>1033</v>
      </c>
      <c r="F315" s="5"/>
      <c r="G315" s="6"/>
      <c r="H315" s="6"/>
      <c r="I315" s="7">
        <v>20</v>
      </c>
      <c r="J315" s="16">
        <v>2390</v>
      </c>
      <c r="K315" s="2">
        <v>20</v>
      </c>
      <c r="L315" s="8">
        <v>73.706666666666663</v>
      </c>
      <c r="M315" s="9"/>
      <c r="N315" s="6">
        <f>L315*M315</f>
        <v>0</v>
      </c>
      <c r="O315" s="10">
        <f>0.157*M315</f>
        <v>0</v>
      </c>
      <c r="P315" s="11">
        <f>0.00024*M315</f>
        <v>0</v>
      </c>
      <c r="Q315" s="12"/>
      <c r="R315" s="13" t="s">
        <v>1034</v>
      </c>
      <c r="S315" s="13" t="s">
        <v>32</v>
      </c>
      <c r="T315" s="3" t="str">
        <f>HYPERLINK("https://kanzpp.ru/api/getInfo/image/0a518870-3249-11f0-a27c-00155d82e908")</f>
        <v>https://kanzpp.ru/api/getInfo/image/0a518870-3249-11f0-a27c-00155d82e908</v>
      </c>
      <c r="U315" s="3"/>
    </row>
    <row r="316" spans="2:22" ht="21" customHeight="1" outlineLevel="6" x14ac:dyDescent="0.2">
      <c r="B316" s="2">
        <v>237</v>
      </c>
      <c r="C316" s="3" t="s">
        <v>1035</v>
      </c>
      <c r="D316" s="3" t="s">
        <v>1036</v>
      </c>
      <c r="E316" s="4" t="s">
        <v>1037</v>
      </c>
      <c r="F316" s="5"/>
      <c r="G316" s="6"/>
      <c r="H316" s="6"/>
      <c r="I316" s="7">
        <v>20</v>
      </c>
      <c r="J316" s="16">
        <v>1571</v>
      </c>
      <c r="K316" s="2">
        <v>20</v>
      </c>
      <c r="L316" s="8">
        <v>73.706666666666663</v>
      </c>
      <c r="M316" s="9"/>
      <c r="N316" s="6">
        <f>L316*M316</f>
        <v>0</v>
      </c>
      <c r="O316" s="10">
        <f>0.155*M316</f>
        <v>0</v>
      </c>
      <c r="P316" s="14">
        <f>0.0003*M316</f>
        <v>0</v>
      </c>
      <c r="Q316" s="12"/>
      <c r="R316" s="13" t="s">
        <v>1038</v>
      </c>
      <c r="S316" s="13" t="s">
        <v>32</v>
      </c>
      <c r="T316" s="3" t="str">
        <f>HYPERLINK("https://kanzpp.ru/api/getInfo/image/a28eed99-3249-11f0-a27c-00155d82e908")</f>
        <v>https://kanzpp.ru/api/getInfo/image/a28eed99-3249-11f0-a27c-00155d82e908</v>
      </c>
      <c r="U316" s="3"/>
    </row>
    <row r="317" spans="2:22" ht="22.95" customHeight="1" outlineLevel="3" x14ac:dyDescent="0.2">
      <c r="B317" s="59" t="s">
        <v>1039</v>
      </c>
      <c r="C317" s="59"/>
      <c r="D317" s="59"/>
    </row>
    <row r="318" spans="2:22" ht="22.95" customHeight="1" outlineLevel="4" x14ac:dyDescent="0.2">
      <c r="B318" s="60" t="s">
        <v>827</v>
      </c>
      <c r="C318" s="60"/>
      <c r="D318" s="60"/>
    </row>
    <row r="319" spans="2:22" ht="22.95" customHeight="1" outlineLevel="5" x14ac:dyDescent="0.2">
      <c r="B319" s="61" t="s">
        <v>1040</v>
      </c>
      <c r="C319" s="61"/>
      <c r="D319" s="61"/>
    </row>
    <row r="320" spans="2:22" ht="21" customHeight="1" outlineLevel="6" x14ac:dyDescent="0.2">
      <c r="B320" s="2">
        <v>238</v>
      </c>
      <c r="C320" s="3" t="s">
        <v>1041</v>
      </c>
      <c r="D320" s="3" t="s">
        <v>1042</v>
      </c>
      <c r="E320" s="4" t="s">
        <v>1043</v>
      </c>
      <c r="F320" s="5"/>
      <c r="G320" s="6"/>
      <c r="H320" s="6"/>
      <c r="I320" s="7">
        <v>16</v>
      </c>
      <c r="J320" s="7">
        <v>364</v>
      </c>
      <c r="K320" s="2">
        <v>16</v>
      </c>
      <c r="L320" s="8">
        <v>63.24</v>
      </c>
      <c r="M320" s="9"/>
      <c r="N320" s="6">
        <f>L320*M320</f>
        <v>0</v>
      </c>
      <c r="O320" s="10">
        <f>0.203*M320</f>
        <v>0</v>
      </c>
      <c r="P320" s="14">
        <f>0.0003*M320</f>
        <v>0</v>
      </c>
      <c r="Q320" s="12"/>
      <c r="R320" s="13" t="s">
        <v>1044</v>
      </c>
      <c r="S320" s="13" t="s">
        <v>32</v>
      </c>
      <c r="T320" s="3" t="str">
        <f>HYPERLINK("https://kanzpp.ru/api/getInfo/image/f38b7192-1927-11f0-a279-00155d82e908")</f>
        <v>https://kanzpp.ru/api/getInfo/image/f38b7192-1927-11f0-a279-00155d82e908</v>
      </c>
      <c r="U320" s="3"/>
    </row>
    <row r="321" spans="2:21" ht="21" customHeight="1" outlineLevel="6" x14ac:dyDescent="0.2">
      <c r="B321" s="2">
        <v>239</v>
      </c>
      <c r="C321" s="3" t="s">
        <v>1045</v>
      </c>
      <c r="D321" s="3" t="s">
        <v>1046</v>
      </c>
      <c r="E321" s="4" t="s">
        <v>1047</v>
      </c>
      <c r="F321" s="5"/>
      <c r="G321" s="6"/>
      <c r="H321" s="6"/>
      <c r="I321" s="7">
        <v>16</v>
      </c>
      <c r="J321" s="16">
        <v>2304</v>
      </c>
      <c r="K321" s="2">
        <v>16</v>
      </c>
      <c r="L321" s="8">
        <v>63.24</v>
      </c>
      <c r="M321" s="9"/>
      <c r="N321" s="6">
        <f>L321*M321</f>
        <v>0</v>
      </c>
      <c r="O321" s="10">
        <f>0.203*M321</f>
        <v>0</v>
      </c>
      <c r="P321" s="14">
        <f>0.0003*M321</f>
        <v>0</v>
      </c>
      <c r="Q321" s="12"/>
      <c r="R321" s="13" t="s">
        <v>1048</v>
      </c>
      <c r="S321" s="13" t="s">
        <v>32</v>
      </c>
      <c r="T321" s="3" t="str">
        <f>HYPERLINK("https://kanzpp.ru/api/getInfo/image/cd51ecdc-1927-11f0-a279-00155d82e908")</f>
        <v>https://kanzpp.ru/api/getInfo/image/cd51ecdc-1927-11f0-a279-00155d82e908</v>
      </c>
      <c r="U321" s="3"/>
    </row>
    <row r="322" spans="2:21" ht="21" customHeight="1" outlineLevel="6" x14ac:dyDescent="0.2">
      <c r="B322" s="2">
        <v>240</v>
      </c>
      <c r="C322" s="3" t="s">
        <v>1049</v>
      </c>
      <c r="D322" s="3" t="s">
        <v>1050</v>
      </c>
      <c r="E322" s="4" t="s">
        <v>1051</v>
      </c>
      <c r="F322" s="5"/>
      <c r="G322" s="6"/>
      <c r="H322" s="6"/>
      <c r="I322" s="7">
        <v>16</v>
      </c>
      <c r="J322" s="16">
        <v>4960</v>
      </c>
      <c r="K322" s="2">
        <v>16</v>
      </c>
      <c r="L322" s="8">
        <v>63.24</v>
      </c>
      <c r="M322" s="9"/>
      <c r="N322" s="6">
        <f>L322*M322</f>
        <v>0</v>
      </c>
      <c r="O322" s="10">
        <f>0.203*M322</f>
        <v>0</v>
      </c>
      <c r="P322" s="14">
        <f>0.0003*M322</f>
        <v>0</v>
      </c>
      <c r="Q322" s="12"/>
      <c r="R322" s="13" t="s">
        <v>1052</v>
      </c>
      <c r="S322" s="13" t="s">
        <v>32</v>
      </c>
      <c r="T322" s="3" t="str">
        <f>HYPERLINK("https://kanzpp.ru/api/getInfo/image/f5cc7d29-1926-11f0-a279-00155d82e908")</f>
        <v>https://kanzpp.ru/api/getInfo/image/f5cc7d29-1926-11f0-a279-00155d82e908</v>
      </c>
      <c r="U322" s="3"/>
    </row>
    <row r="323" spans="2:21" ht="22.95" customHeight="1" outlineLevel="5" x14ac:dyDescent="0.2">
      <c r="B323" s="61" t="s">
        <v>1053</v>
      </c>
      <c r="C323" s="61"/>
      <c r="D323" s="61"/>
    </row>
    <row r="324" spans="2:21" ht="21" customHeight="1" outlineLevel="6" x14ac:dyDescent="0.2">
      <c r="B324" s="2">
        <v>241</v>
      </c>
      <c r="C324" s="3" t="s">
        <v>1054</v>
      </c>
      <c r="D324" s="3" t="s">
        <v>1055</v>
      </c>
      <c r="E324" s="4" t="s">
        <v>1056</v>
      </c>
      <c r="F324" s="5"/>
      <c r="G324" s="6"/>
      <c r="H324" s="6"/>
      <c r="I324" s="7">
        <v>15</v>
      </c>
      <c r="J324" s="16">
        <v>2655</v>
      </c>
      <c r="K324" s="2">
        <v>15</v>
      </c>
      <c r="L324" s="8">
        <v>73.453333333333333</v>
      </c>
      <c r="M324" s="9"/>
      <c r="N324" s="6">
        <f>L324*M324</f>
        <v>0</v>
      </c>
      <c r="O324" s="10">
        <f>0.207*M324</f>
        <v>0</v>
      </c>
      <c r="P324" s="11">
        <f>0.00024*M324</f>
        <v>0</v>
      </c>
      <c r="Q324" s="12"/>
      <c r="R324" s="13" t="s">
        <v>1057</v>
      </c>
      <c r="S324" s="13" t="s">
        <v>32</v>
      </c>
      <c r="T324" s="3"/>
      <c r="U324" s="3"/>
    </row>
    <row r="325" spans="2:21" ht="22.95" customHeight="1" outlineLevel="4" x14ac:dyDescent="0.2">
      <c r="B325" s="60" t="s">
        <v>873</v>
      </c>
      <c r="C325" s="60"/>
      <c r="D325" s="60"/>
    </row>
    <row r="326" spans="2:21" ht="22.95" customHeight="1" outlineLevel="5" x14ac:dyDescent="0.2">
      <c r="B326" s="61" t="s">
        <v>1058</v>
      </c>
      <c r="C326" s="61"/>
      <c r="D326" s="61"/>
    </row>
    <row r="327" spans="2:21" ht="21" customHeight="1" outlineLevel="6" x14ac:dyDescent="0.2">
      <c r="B327" s="2">
        <v>242</v>
      </c>
      <c r="C327" s="3" t="s">
        <v>1059</v>
      </c>
      <c r="D327" s="3" t="s">
        <v>1060</v>
      </c>
      <c r="E327" s="4" t="s">
        <v>1061</v>
      </c>
      <c r="F327" s="5"/>
      <c r="G327" s="6"/>
      <c r="H327" s="6"/>
      <c r="I327" s="7">
        <v>20</v>
      </c>
      <c r="J327" s="16">
        <v>1064</v>
      </c>
      <c r="K327" s="2">
        <v>20</v>
      </c>
      <c r="L327" s="8">
        <v>84.013333333333335</v>
      </c>
      <c r="M327" s="9"/>
      <c r="N327" s="6">
        <f>L327*M327</f>
        <v>0</v>
      </c>
      <c r="O327" s="10">
        <f>0.202*M327</f>
        <v>0</v>
      </c>
      <c r="P327" s="11">
        <f>0.00029*M327</f>
        <v>0</v>
      </c>
      <c r="Q327" s="12"/>
      <c r="R327" s="13" t="s">
        <v>1062</v>
      </c>
      <c r="S327" s="13" t="s">
        <v>32</v>
      </c>
      <c r="T327" s="3" t="str">
        <f>HYPERLINK("https://kanzpp.ru/api/getInfo/image/aeb1290b-2b02-11f0-a27b-00155d82e908")</f>
        <v>https://kanzpp.ru/api/getInfo/image/aeb1290b-2b02-11f0-a27b-00155d82e908</v>
      </c>
      <c r="U327" s="3"/>
    </row>
    <row r="328" spans="2:21" ht="21" customHeight="1" outlineLevel="6" x14ac:dyDescent="0.2">
      <c r="B328" s="2">
        <v>243</v>
      </c>
      <c r="C328" s="3" t="s">
        <v>1063</v>
      </c>
      <c r="D328" s="3" t="s">
        <v>1064</v>
      </c>
      <c r="E328" s="4" t="s">
        <v>1065</v>
      </c>
      <c r="F328" s="5"/>
      <c r="G328" s="6"/>
      <c r="H328" s="6"/>
      <c r="I328" s="7">
        <v>20</v>
      </c>
      <c r="J328" s="7">
        <v>20</v>
      </c>
      <c r="K328" s="2">
        <v>20</v>
      </c>
      <c r="L328" s="8">
        <v>84.013333333333335</v>
      </c>
      <c r="M328" s="9"/>
      <c r="N328" s="6">
        <f>L328*M328</f>
        <v>0</v>
      </c>
      <c r="O328" s="10">
        <f>0.202*M328</f>
        <v>0</v>
      </c>
      <c r="P328" s="11">
        <f>0.00017*M328</f>
        <v>0</v>
      </c>
      <c r="Q328" s="12"/>
      <c r="R328" s="13" t="s">
        <v>1066</v>
      </c>
      <c r="S328" s="13" t="s">
        <v>32</v>
      </c>
      <c r="T328" s="3" t="str">
        <f>HYPERLINK("https://kanzpp.ru/api/getInfo/image/98cc638c-2b01-11f0-a27b-00155d82e908")</f>
        <v>https://kanzpp.ru/api/getInfo/image/98cc638c-2b01-11f0-a27b-00155d82e908</v>
      </c>
      <c r="U328" s="3"/>
    </row>
    <row r="329" spans="2:21" ht="21" customHeight="1" outlineLevel="6" x14ac:dyDescent="0.2">
      <c r="B329" s="2">
        <v>244</v>
      </c>
      <c r="C329" s="3" t="s">
        <v>1067</v>
      </c>
      <c r="D329" s="3" t="s">
        <v>1068</v>
      </c>
      <c r="E329" s="4" t="s">
        <v>1069</v>
      </c>
      <c r="F329" s="5"/>
      <c r="G329" s="6"/>
      <c r="H329" s="6"/>
      <c r="I329" s="7">
        <v>20</v>
      </c>
      <c r="J329" s="7">
        <v>19</v>
      </c>
      <c r="K329" s="2">
        <v>19</v>
      </c>
      <c r="L329" s="8">
        <v>84.013333333333335</v>
      </c>
      <c r="M329" s="9"/>
      <c r="N329" s="6">
        <f>L329*M329</f>
        <v>0</v>
      </c>
      <c r="O329" s="10">
        <f>0.204*M329</f>
        <v>0</v>
      </c>
      <c r="P329" s="11">
        <f>0.00023*M329</f>
        <v>0</v>
      </c>
      <c r="Q329" s="12"/>
      <c r="R329" s="13" t="s">
        <v>1070</v>
      </c>
      <c r="S329" s="13" t="s">
        <v>32</v>
      </c>
      <c r="T329" s="3" t="str">
        <f>HYPERLINK("https://kanzpp.ru/api/getInfo/image/8b3e8b83-2b02-11f0-a27b-00155d82e908")</f>
        <v>https://kanzpp.ru/api/getInfo/image/8b3e8b83-2b02-11f0-a27b-00155d82e908</v>
      </c>
      <c r="U329" s="3"/>
    </row>
    <row r="330" spans="2:21" ht="21" customHeight="1" outlineLevel="6" x14ac:dyDescent="0.2">
      <c r="B330" s="2">
        <v>245</v>
      </c>
      <c r="C330" s="3" t="s">
        <v>1071</v>
      </c>
      <c r="D330" s="3" t="s">
        <v>1072</v>
      </c>
      <c r="E330" s="4" t="s">
        <v>1073</v>
      </c>
      <c r="F330" s="5"/>
      <c r="G330" s="6"/>
      <c r="H330" s="6"/>
      <c r="I330" s="7">
        <v>20</v>
      </c>
      <c r="J330" s="7">
        <v>497</v>
      </c>
      <c r="K330" s="2">
        <v>20</v>
      </c>
      <c r="L330" s="8">
        <v>84.013333333333335</v>
      </c>
      <c r="M330" s="9"/>
      <c r="N330" s="6">
        <f>L330*M330</f>
        <v>0</v>
      </c>
      <c r="O330" s="10">
        <f>0.204*M330</f>
        <v>0</v>
      </c>
      <c r="P330" s="11">
        <f>0.00029*M330</f>
        <v>0</v>
      </c>
      <c r="Q330" s="12"/>
      <c r="R330" s="13" t="s">
        <v>1074</v>
      </c>
      <c r="S330" s="13" t="s">
        <v>32</v>
      </c>
      <c r="T330" s="3" t="str">
        <f>HYPERLINK("https://kanzpp.ru/api/getInfo/image/07d1e57b-2b02-11f0-a27b-00155d82e908")</f>
        <v>https://kanzpp.ru/api/getInfo/image/07d1e57b-2b02-11f0-a27b-00155d82e908</v>
      </c>
      <c r="U330" s="3"/>
    </row>
    <row r="331" spans="2:21" ht="22.95" customHeight="1" outlineLevel="4" x14ac:dyDescent="0.2">
      <c r="B331" s="60" t="s">
        <v>895</v>
      </c>
      <c r="C331" s="60"/>
      <c r="D331" s="60"/>
    </row>
    <row r="332" spans="2:21" ht="22.95" customHeight="1" outlineLevel="5" collapsed="1" x14ac:dyDescent="0.2">
      <c r="B332" s="61" t="s">
        <v>1075</v>
      </c>
      <c r="C332" s="61"/>
      <c r="D332" s="61"/>
    </row>
    <row r="333" spans="2:21" ht="21" customHeight="1" outlineLevel="6" x14ac:dyDescent="0.2">
      <c r="B333" s="2">
        <v>246</v>
      </c>
      <c r="C333" s="3" t="s">
        <v>1076</v>
      </c>
      <c r="D333" s="3" t="s">
        <v>1077</v>
      </c>
      <c r="E333" s="4" t="s">
        <v>1078</v>
      </c>
      <c r="F333" s="5"/>
      <c r="G333" s="6"/>
      <c r="H333" s="6"/>
      <c r="I333" s="7">
        <v>20</v>
      </c>
      <c r="J333" s="16">
        <v>3905</v>
      </c>
      <c r="K333" s="2">
        <v>20</v>
      </c>
      <c r="L333" s="8">
        <v>83.813333333333333</v>
      </c>
      <c r="M333" s="9"/>
      <c r="N333" s="6">
        <f>L333*M333</f>
        <v>0</v>
      </c>
      <c r="O333" s="10">
        <f>0.201*M333</f>
        <v>0</v>
      </c>
      <c r="P333" s="11">
        <f>0.00023*M333</f>
        <v>0</v>
      </c>
      <c r="Q333" s="12"/>
      <c r="R333" s="13" t="s">
        <v>1079</v>
      </c>
      <c r="S333" s="13" t="s">
        <v>32</v>
      </c>
      <c r="T333" s="3"/>
      <c r="U333" s="3"/>
    </row>
    <row r="334" spans="2:21" ht="21" customHeight="1" outlineLevel="6" x14ac:dyDescent="0.2">
      <c r="B334" s="2">
        <v>247</v>
      </c>
      <c r="C334" s="3" t="s">
        <v>1080</v>
      </c>
      <c r="D334" s="3" t="s">
        <v>1081</v>
      </c>
      <c r="E334" s="4" t="s">
        <v>1082</v>
      </c>
      <c r="F334" s="5"/>
      <c r="G334" s="6"/>
      <c r="H334" s="6"/>
      <c r="I334" s="7">
        <v>20</v>
      </c>
      <c r="J334" s="16">
        <v>2107</v>
      </c>
      <c r="K334" s="2">
        <v>20</v>
      </c>
      <c r="L334" s="8">
        <v>83.813333333333333</v>
      </c>
      <c r="M334" s="9"/>
      <c r="N334" s="6">
        <f>L334*M334</f>
        <v>0</v>
      </c>
      <c r="O334" s="10">
        <f>0.201*M334</f>
        <v>0</v>
      </c>
      <c r="P334" s="11">
        <f>0.00023*M334</f>
        <v>0</v>
      </c>
      <c r="Q334" s="12"/>
      <c r="R334" s="13" t="s">
        <v>1083</v>
      </c>
      <c r="S334" s="13" t="s">
        <v>32</v>
      </c>
      <c r="T334" s="3" t="str">
        <f>HYPERLINK("https://kanzpp.ru/api/getInfo/image/648e89c6-2194-11f0-a279-00155d82e908")</f>
        <v>https://kanzpp.ru/api/getInfo/image/648e89c6-2194-11f0-a279-00155d82e908</v>
      </c>
      <c r="U334" s="3"/>
    </row>
    <row r="335" spans="2:21" ht="21" customHeight="1" outlineLevel="6" x14ac:dyDescent="0.2">
      <c r="B335" s="2">
        <v>248</v>
      </c>
      <c r="C335" s="3" t="s">
        <v>1084</v>
      </c>
      <c r="D335" s="3" t="s">
        <v>1085</v>
      </c>
      <c r="E335" s="4" t="s">
        <v>1086</v>
      </c>
      <c r="F335" s="5"/>
      <c r="G335" s="6"/>
      <c r="H335" s="6"/>
      <c r="I335" s="7">
        <v>20</v>
      </c>
      <c r="J335" s="7">
        <v>408</v>
      </c>
      <c r="K335" s="2">
        <v>20</v>
      </c>
      <c r="L335" s="8">
        <v>83.813333333333333</v>
      </c>
      <c r="M335" s="9"/>
      <c r="N335" s="6">
        <f>L335*M335</f>
        <v>0</v>
      </c>
      <c r="O335" s="10">
        <f>0.201*M335</f>
        <v>0</v>
      </c>
      <c r="P335" s="11">
        <f>0.00015*M335</f>
        <v>0</v>
      </c>
      <c r="Q335" s="12"/>
      <c r="R335" s="13" t="s">
        <v>1087</v>
      </c>
      <c r="S335" s="13" t="s">
        <v>32</v>
      </c>
      <c r="T335" s="3" t="str">
        <f>HYPERLINK("https://kanzpp.ru/api/getInfo/image/d394d0de-2193-11f0-a279-00155d82e908")</f>
        <v>https://kanzpp.ru/api/getInfo/image/d394d0de-2193-11f0-a279-00155d82e908</v>
      </c>
      <c r="U335" s="3"/>
    </row>
    <row r="336" spans="2:21" ht="22.95" customHeight="1" outlineLevel="3" x14ac:dyDescent="0.2">
      <c r="B336" s="59" t="s">
        <v>1088</v>
      </c>
      <c r="C336" s="59"/>
      <c r="D336" s="59"/>
    </row>
    <row r="337" spans="2:22" ht="22.95" customHeight="1" outlineLevel="4" x14ac:dyDescent="0.2">
      <c r="B337" s="60" t="s">
        <v>827</v>
      </c>
      <c r="C337" s="60"/>
      <c r="D337" s="60"/>
    </row>
    <row r="338" spans="2:22" ht="22.95" customHeight="1" outlineLevel="5" collapsed="1" x14ac:dyDescent="0.2">
      <c r="B338" s="61" t="s">
        <v>1089</v>
      </c>
      <c r="C338" s="61"/>
      <c r="D338" s="61"/>
    </row>
    <row r="339" spans="2:22" ht="21" customHeight="1" outlineLevel="6" x14ac:dyDescent="0.2">
      <c r="B339" s="2">
        <v>249</v>
      </c>
      <c r="C339" s="3" t="s">
        <v>1090</v>
      </c>
      <c r="D339" s="3" t="s">
        <v>1091</v>
      </c>
      <c r="E339" s="4" t="s">
        <v>1092</v>
      </c>
      <c r="F339" s="5"/>
      <c r="G339" s="6"/>
      <c r="H339" s="6"/>
      <c r="I339" s="7">
        <v>16</v>
      </c>
      <c r="J339" s="16">
        <v>3744</v>
      </c>
      <c r="K339" s="2">
        <v>16</v>
      </c>
      <c r="L339" s="8">
        <v>78.933333333333337</v>
      </c>
      <c r="M339" s="9"/>
      <c r="N339" s="6">
        <f t="shared" ref="N339:N344" si="25">L339*M339</f>
        <v>0</v>
      </c>
      <c r="O339" s="10">
        <f>0.245*M339</f>
        <v>0</v>
      </c>
      <c r="P339" s="11">
        <f>0.00053*M339</f>
        <v>0</v>
      </c>
      <c r="Q339" s="12"/>
      <c r="R339" s="13" t="s">
        <v>1093</v>
      </c>
      <c r="S339" s="13" t="s">
        <v>32</v>
      </c>
      <c r="T339" s="3" t="str">
        <f>HYPERLINK("https://kanzpp.ru/api/getInfo/image/54320086-192a-11f0-a279-00155d82e908")</f>
        <v>https://kanzpp.ru/api/getInfo/image/54320086-192a-11f0-a279-00155d82e908</v>
      </c>
      <c r="U339" s="3"/>
    </row>
    <row r="340" spans="2:22" ht="21" customHeight="1" outlineLevel="6" x14ac:dyDescent="0.2">
      <c r="B340" s="2">
        <v>250</v>
      </c>
      <c r="C340" s="3" t="s">
        <v>1094</v>
      </c>
      <c r="D340" s="3" t="s">
        <v>1095</v>
      </c>
      <c r="E340" s="4" t="s">
        <v>1096</v>
      </c>
      <c r="F340" s="5"/>
      <c r="G340" s="6"/>
      <c r="H340" s="6"/>
      <c r="I340" s="7">
        <v>16</v>
      </c>
      <c r="J340" s="16">
        <v>1406</v>
      </c>
      <c r="K340" s="2">
        <v>16</v>
      </c>
      <c r="L340" s="8">
        <v>78.933333333333337</v>
      </c>
      <c r="M340" s="9"/>
      <c r="N340" s="6">
        <f t="shared" si="25"/>
        <v>0</v>
      </c>
      <c r="O340" s="10">
        <f>0.245*M340</f>
        <v>0</v>
      </c>
      <c r="P340" s="11">
        <f>0.00053*M340</f>
        <v>0</v>
      </c>
      <c r="Q340" s="12"/>
      <c r="R340" s="13" t="s">
        <v>1097</v>
      </c>
      <c r="S340" s="13" t="s">
        <v>32</v>
      </c>
      <c r="T340" s="3" t="str">
        <f>HYPERLINK("https://kanzpp.ru/api/getInfo/image/3ee05b73-192b-11f0-a279-00155d82e908")</f>
        <v>https://kanzpp.ru/api/getInfo/image/3ee05b73-192b-11f0-a279-00155d82e908</v>
      </c>
      <c r="U340" s="3"/>
    </row>
    <row r="341" spans="2:22" ht="21" customHeight="1" outlineLevel="6" x14ac:dyDescent="0.2">
      <c r="B341" s="2">
        <v>251</v>
      </c>
      <c r="C341" s="3" t="s">
        <v>1098</v>
      </c>
      <c r="D341" s="3" t="s">
        <v>1099</v>
      </c>
      <c r="E341" s="4" t="s">
        <v>1100</v>
      </c>
      <c r="F341" s="5"/>
      <c r="G341" s="6"/>
      <c r="H341" s="6"/>
      <c r="I341" s="7">
        <v>16</v>
      </c>
      <c r="J341" s="7">
        <v>2</v>
      </c>
      <c r="K341" s="2">
        <v>2</v>
      </c>
      <c r="L341" s="8">
        <v>78.933333333333337</v>
      </c>
      <c r="M341" s="9"/>
      <c r="N341" s="6">
        <f t="shared" si="25"/>
        <v>0</v>
      </c>
      <c r="O341" s="10">
        <f>0.252*M341</f>
        <v>0</v>
      </c>
      <c r="P341" s="11">
        <f>0.00036*M341</f>
        <v>0</v>
      </c>
      <c r="Q341" s="12"/>
      <c r="R341" s="13" t="s">
        <v>1101</v>
      </c>
      <c r="S341" s="13" t="s">
        <v>32</v>
      </c>
      <c r="T341" s="3" t="str">
        <f>HYPERLINK("https://kanzpp.ru/api/getInfo/image/c187614a-192b-11f0-a279-00155d82e908")</f>
        <v>https://kanzpp.ru/api/getInfo/image/c187614a-192b-11f0-a279-00155d82e908</v>
      </c>
      <c r="U341" s="3"/>
    </row>
    <row r="342" spans="2:22" ht="21" customHeight="1" outlineLevel="6" x14ac:dyDescent="0.2">
      <c r="B342" s="2">
        <v>252</v>
      </c>
      <c r="C342" s="3" t="s">
        <v>1102</v>
      </c>
      <c r="D342" s="3" t="s">
        <v>1103</v>
      </c>
      <c r="E342" s="4" t="s">
        <v>1104</v>
      </c>
      <c r="F342" s="5"/>
      <c r="G342" s="6"/>
      <c r="H342" s="6"/>
      <c r="I342" s="7">
        <v>16</v>
      </c>
      <c r="J342" s="7">
        <v>512</v>
      </c>
      <c r="K342" s="2">
        <v>16</v>
      </c>
      <c r="L342" s="8">
        <v>78.933333333333337</v>
      </c>
      <c r="M342" s="9"/>
      <c r="N342" s="6">
        <f t="shared" si="25"/>
        <v>0</v>
      </c>
      <c r="O342" s="10">
        <f>0.245*M342</f>
        <v>0</v>
      </c>
      <c r="P342" s="11">
        <f>0.00053*M342</f>
        <v>0</v>
      </c>
      <c r="Q342" s="12"/>
      <c r="R342" s="13" t="s">
        <v>1105</v>
      </c>
      <c r="S342" s="13" t="s">
        <v>32</v>
      </c>
      <c r="T342" s="3" t="str">
        <f>HYPERLINK("https://kanzpp.ru/api/getInfo/image/a4e0e2c7-192c-11f0-a279-00155d82e908")</f>
        <v>https://kanzpp.ru/api/getInfo/image/a4e0e2c7-192c-11f0-a279-00155d82e908</v>
      </c>
      <c r="U342" s="3"/>
    </row>
    <row r="343" spans="2:22" ht="21" customHeight="1" outlineLevel="6" x14ac:dyDescent="0.2">
      <c r="B343" s="2">
        <v>253</v>
      </c>
      <c r="C343" s="3" t="s">
        <v>1106</v>
      </c>
      <c r="D343" s="3" t="s">
        <v>1107</v>
      </c>
      <c r="E343" s="4" t="s">
        <v>1108</v>
      </c>
      <c r="F343" s="5"/>
      <c r="G343" s="6"/>
      <c r="H343" s="6"/>
      <c r="I343" s="7">
        <v>16</v>
      </c>
      <c r="J343" s="7">
        <v>896</v>
      </c>
      <c r="K343" s="2">
        <v>16</v>
      </c>
      <c r="L343" s="8">
        <v>78.933333333333337</v>
      </c>
      <c r="M343" s="9"/>
      <c r="N343" s="6">
        <f t="shared" si="25"/>
        <v>0</v>
      </c>
      <c r="O343" s="10">
        <f>0.245*M343</f>
        <v>0</v>
      </c>
      <c r="P343" s="11">
        <f>0.00053*M343</f>
        <v>0</v>
      </c>
      <c r="Q343" s="12"/>
      <c r="R343" s="13" t="s">
        <v>1109</v>
      </c>
      <c r="S343" s="13" t="s">
        <v>32</v>
      </c>
      <c r="T343" s="3" t="str">
        <f>HYPERLINK("https://kanzpp.ru/api/getInfo/image/4cd0a6b0-192c-11f0-a279-00155d82e908")</f>
        <v>https://kanzpp.ru/api/getInfo/image/4cd0a6b0-192c-11f0-a279-00155d82e908</v>
      </c>
      <c r="U343" s="3"/>
    </row>
    <row r="344" spans="2:22" ht="21" customHeight="1" outlineLevel="6" x14ac:dyDescent="0.2">
      <c r="B344" s="2">
        <v>254</v>
      </c>
      <c r="C344" s="3" t="s">
        <v>1110</v>
      </c>
      <c r="D344" s="3" t="s">
        <v>1111</v>
      </c>
      <c r="E344" s="4" t="s">
        <v>1112</v>
      </c>
      <c r="F344" s="5"/>
      <c r="G344" s="6"/>
      <c r="H344" s="6"/>
      <c r="I344" s="7">
        <v>16</v>
      </c>
      <c r="J344" s="16">
        <v>2048</v>
      </c>
      <c r="K344" s="2">
        <v>16</v>
      </c>
      <c r="L344" s="8">
        <v>78.933333333333337</v>
      </c>
      <c r="M344" s="9"/>
      <c r="N344" s="6">
        <f t="shared" si="25"/>
        <v>0</v>
      </c>
      <c r="O344" s="10">
        <f>0.245*M344</f>
        <v>0</v>
      </c>
      <c r="P344" s="11">
        <f>0.00054*M344</f>
        <v>0</v>
      </c>
      <c r="Q344" s="12"/>
      <c r="R344" s="13" t="s">
        <v>1113</v>
      </c>
      <c r="S344" s="13" t="s">
        <v>32</v>
      </c>
      <c r="T344" s="3" t="str">
        <f>HYPERLINK("https://kanzpp.ru/api/getInfo/image/ebe146dc-192b-11f0-a279-00155d82e908")</f>
        <v>https://kanzpp.ru/api/getInfo/image/ebe146dc-192b-11f0-a279-00155d82e908</v>
      </c>
      <c r="U344" s="3"/>
    </row>
    <row r="345" spans="2:22" ht="22.95" customHeight="1" outlineLevel="5" x14ac:dyDescent="0.2">
      <c r="B345" s="61" t="s">
        <v>1114</v>
      </c>
      <c r="C345" s="61"/>
      <c r="D345" s="61"/>
    </row>
    <row r="346" spans="2:22" ht="22.95" customHeight="1" outlineLevel="6" collapsed="1" x14ac:dyDescent="0.2">
      <c r="B346" s="62" t="s">
        <v>1115</v>
      </c>
      <c r="C346" s="62"/>
      <c r="D346" s="62"/>
    </row>
    <row r="347" spans="2:22" ht="21" customHeight="1" outlineLevel="7" x14ac:dyDescent="0.2">
      <c r="B347" s="17">
        <v>255</v>
      </c>
      <c r="C347" s="18" t="s">
        <v>1116</v>
      </c>
      <c r="D347" s="18" t="s">
        <v>1117</v>
      </c>
      <c r="E347" s="19" t="s">
        <v>1118</v>
      </c>
      <c r="F347" s="20"/>
      <c r="G347" s="21"/>
      <c r="H347" s="21"/>
      <c r="I347" s="22">
        <v>16</v>
      </c>
      <c r="J347" s="22">
        <v>1</v>
      </c>
      <c r="K347" s="17">
        <v>1</v>
      </c>
      <c r="L347" s="23">
        <v>21.386666666666667</v>
      </c>
      <c r="M347" s="9"/>
      <c r="N347" s="21">
        <f>L347*M347</f>
        <v>0</v>
      </c>
      <c r="O347" s="29">
        <f>0.256*M347</f>
        <v>0</v>
      </c>
      <c r="P347" s="25">
        <f>0.00033*M347</f>
        <v>0</v>
      </c>
      <c r="Q347" s="26"/>
      <c r="R347" s="27" t="s">
        <v>1119</v>
      </c>
      <c r="S347" s="27" t="s">
        <v>32</v>
      </c>
      <c r="T347" s="18" t="str">
        <f>HYPERLINK("https://kanzpp.ru/api/getInfo/image/50cc401f-1133-11ec-a20f-ac1f6b442185")</f>
        <v>https://kanzpp.ru/api/getInfo/image/50cc401f-1133-11ec-a20f-ac1f6b442185</v>
      </c>
      <c r="U347" s="18"/>
      <c r="V347" s="28" t="s">
        <v>322</v>
      </c>
    </row>
    <row r="348" spans="2:22" ht="21" customHeight="1" outlineLevel="7" x14ac:dyDescent="0.2">
      <c r="B348" s="2">
        <v>256</v>
      </c>
      <c r="C348" s="3" t="s">
        <v>1120</v>
      </c>
      <c r="D348" s="3" t="s">
        <v>1121</v>
      </c>
      <c r="E348" s="4" t="s">
        <v>1122</v>
      </c>
      <c r="F348" s="5"/>
      <c r="G348" s="6"/>
      <c r="H348" s="6"/>
      <c r="I348" s="7">
        <v>16</v>
      </c>
      <c r="J348" s="7">
        <v>8</v>
      </c>
      <c r="K348" s="2">
        <v>8</v>
      </c>
      <c r="L348" s="8">
        <v>88.186666666666667</v>
      </c>
      <c r="M348" s="9"/>
      <c r="N348" s="6">
        <f>L348*M348</f>
        <v>0</v>
      </c>
      <c r="O348" s="15">
        <f>0.25*M348</f>
        <v>0</v>
      </c>
      <c r="P348" s="14">
        <f>0.0003*M348</f>
        <v>0</v>
      </c>
      <c r="Q348" s="12"/>
      <c r="R348" s="13" t="s">
        <v>1123</v>
      </c>
      <c r="S348" s="13" t="s">
        <v>32</v>
      </c>
      <c r="T348" s="3" t="str">
        <f>HYPERLINK("https://kanzpp.ru/api/getInfo/image/634a8041-2411-11f0-a279-00155d82e908")</f>
        <v>https://kanzpp.ru/api/getInfo/image/634a8041-2411-11f0-a279-00155d82e908</v>
      </c>
      <c r="U348" s="3"/>
    </row>
    <row r="349" spans="2:22" ht="21" customHeight="1" outlineLevel="7" x14ac:dyDescent="0.2">
      <c r="B349" s="2">
        <v>257</v>
      </c>
      <c r="C349" s="3" t="s">
        <v>1124</v>
      </c>
      <c r="D349" s="3" t="s">
        <v>1125</v>
      </c>
      <c r="E349" s="4" t="s">
        <v>1126</v>
      </c>
      <c r="F349" s="5"/>
      <c r="G349" s="6"/>
      <c r="H349" s="6"/>
      <c r="I349" s="7">
        <v>16</v>
      </c>
      <c r="J349" s="7">
        <v>8</v>
      </c>
      <c r="K349" s="2">
        <v>8</v>
      </c>
      <c r="L349" s="8">
        <v>88.186666666666667</v>
      </c>
      <c r="M349" s="9"/>
      <c r="N349" s="6">
        <f>L349*M349</f>
        <v>0</v>
      </c>
      <c r="O349" s="15">
        <f>0.25*M349</f>
        <v>0</v>
      </c>
      <c r="P349" s="14">
        <f>0.0003*M349</f>
        <v>0</v>
      </c>
      <c r="Q349" s="12"/>
      <c r="R349" s="13" t="s">
        <v>1127</v>
      </c>
      <c r="S349" s="13" t="s">
        <v>32</v>
      </c>
      <c r="T349" s="3" t="str">
        <f>HYPERLINK("https://kanzpp.ru/api/getInfo/image/33c9acb3-2411-11f0-a279-00155d82e908")</f>
        <v>https://kanzpp.ru/api/getInfo/image/33c9acb3-2411-11f0-a279-00155d82e908</v>
      </c>
      <c r="U349" s="3"/>
    </row>
    <row r="350" spans="2:22" ht="21" customHeight="1" outlineLevel="7" x14ac:dyDescent="0.2">
      <c r="B350" s="2">
        <v>258</v>
      </c>
      <c r="C350" s="3" t="s">
        <v>1128</v>
      </c>
      <c r="D350" s="3" t="s">
        <v>1129</v>
      </c>
      <c r="E350" s="4" t="s">
        <v>1130</v>
      </c>
      <c r="F350" s="5"/>
      <c r="G350" s="6"/>
      <c r="H350" s="6"/>
      <c r="I350" s="7">
        <v>16</v>
      </c>
      <c r="J350" s="7">
        <v>416</v>
      </c>
      <c r="K350" s="2">
        <v>16</v>
      </c>
      <c r="L350" s="8">
        <v>88.186666666666667</v>
      </c>
      <c r="M350" s="9"/>
      <c r="N350" s="6">
        <f>L350*M350</f>
        <v>0</v>
      </c>
      <c r="O350" s="15">
        <f>0.25*M350</f>
        <v>0</v>
      </c>
      <c r="P350" s="14">
        <f>0.0003*M350</f>
        <v>0</v>
      </c>
      <c r="Q350" s="12"/>
      <c r="R350" s="13" t="s">
        <v>1131</v>
      </c>
      <c r="S350" s="13" t="s">
        <v>32</v>
      </c>
      <c r="T350" s="3" t="str">
        <f>HYPERLINK("https://kanzpp.ru/api/getInfo/image/4516abe4-2412-11f0-a279-00155d82e908")</f>
        <v>https://kanzpp.ru/api/getInfo/image/4516abe4-2412-11f0-a279-00155d82e908</v>
      </c>
      <c r="U350" s="3"/>
    </row>
    <row r="351" spans="2:22" ht="21" customHeight="1" outlineLevel="7" x14ac:dyDescent="0.2">
      <c r="B351" s="2">
        <v>259</v>
      </c>
      <c r="C351" s="3" t="s">
        <v>1132</v>
      </c>
      <c r="D351" s="3" t="s">
        <v>1133</v>
      </c>
      <c r="E351" s="4" t="s">
        <v>1134</v>
      </c>
      <c r="F351" s="5"/>
      <c r="G351" s="6"/>
      <c r="H351" s="6"/>
      <c r="I351" s="7">
        <v>16</v>
      </c>
      <c r="J351" s="16">
        <v>1420</v>
      </c>
      <c r="K351" s="2">
        <v>16</v>
      </c>
      <c r="L351" s="8">
        <v>88.186666666666667</v>
      </c>
      <c r="M351" s="9"/>
      <c r="N351" s="6">
        <f>L351*M351</f>
        <v>0</v>
      </c>
      <c r="O351" s="10">
        <f>0.251*M351</f>
        <v>0</v>
      </c>
      <c r="P351" s="11">
        <f>0.00053*M351</f>
        <v>0</v>
      </c>
      <c r="Q351" s="12"/>
      <c r="R351" s="13" t="s">
        <v>1135</v>
      </c>
      <c r="S351" s="13" t="s">
        <v>32</v>
      </c>
      <c r="T351" s="3" t="str">
        <f>HYPERLINK("https://kanzpp.ru/api/getInfo/image/ee976e96-2411-11f0-a279-00155d82e908")</f>
        <v>https://kanzpp.ru/api/getInfo/image/ee976e96-2411-11f0-a279-00155d82e908</v>
      </c>
      <c r="U351" s="3"/>
    </row>
    <row r="352" spans="2:22" ht="22.95" customHeight="1" outlineLevel="6" x14ac:dyDescent="0.2">
      <c r="B352" s="62" t="s">
        <v>1136</v>
      </c>
      <c r="C352" s="62"/>
      <c r="D352" s="62"/>
    </row>
    <row r="353" spans="2:22" ht="22.95" customHeight="1" outlineLevel="7" x14ac:dyDescent="0.2">
      <c r="B353" s="63" t="s">
        <v>1137</v>
      </c>
      <c r="C353" s="63"/>
      <c r="D353" s="63"/>
    </row>
    <row r="354" spans="2:22" ht="21" customHeight="1" outlineLevel="7" x14ac:dyDescent="0.2">
      <c r="B354" s="2">
        <v>260</v>
      </c>
      <c r="C354" s="3" t="s">
        <v>1138</v>
      </c>
      <c r="D354" s="3" t="s">
        <v>1139</v>
      </c>
      <c r="E354" s="4" t="s">
        <v>1140</v>
      </c>
      <c r="F354" s="5"/>
      <c r="G354" s="6"/>
      <c r="H354" s="7">
        <v>48</v>
      </c>
      <c r="I354" s="7">
        <v>6</v>
      </c>
      <c r="J354" s="16">
        <v>1816</v>
      </c>
      <c r="K354" s="2">
        <v>48</v>
      </c>
      <c r="L354" s="8">
        <v>94.25333333333333</v>
      </c>
      <c r="M354" s="9"/>
      <c r="N354" s="6">
        <f>L354*M354</f>
        <v>0</v>
      </c>
      <c r="O354" s="15">
        <f>0.25*M354</f>
        <v>0</v>
      </c>
      <c r="P354" s="11">
        <f>0.00035*M354</f>
        <v>0</v>
      </c>
      <c r="Q354" s="12"/>
      <c r="R354" s="13" t="s">
        <v>1141</v>
      </c>
      <c r="S354" s="13" t="s">
        <v>32</v>
      </c>
      <c r="T354" s="3" t="str">
        <f>HYPERLINK("https://kanzpp.ru/api/getInfo/image/a2432d05-324c-11f0-a27c-00155d82e908")</f>
        <v>https://kanzpp.ru/api/getInfo/image/a2432d05-324c-11f0-a27c-00155d82e908</v>
      </c>
      <c r="U354" s="3"/>
    </row>
    <row r="355" spans="2:22" ht="21" customHeight="1" outlineLevel="7" x14ac:dyDescent="0.2">
      <c r="B355" s="2">
        <v>261</v>
      </c>
      <c r="C355" s="3" t="s">
        <v>1142</v>
      </c>
      <c r="D355" s="3" t="s">
        <v>1143</v>
      </c>
      <c r="E355" s="4" t="s">
        <v>1144</v>
      </c>
      <c r="F355" s="5"/>
      <c r="G355" s="6"/>
      <c r="H355" s="7">
        <v>48</v>
      </c>
      <c r="I355" s="7">
        <v>6</v>
      </c>
      <c r="J355" s="7">
        <v>567</v>
      </c>
      <c r="K355" s="2">
        <v>48</v>
      </c>
      <c r="L355" s="8">
        <v>94.25333333333333</v>
      </c>
      <c r="M355" s="9"/>
      <c r="N355" s="6">
        <f>L355*M355</f>
        <v>0</v>
      </c>
      <c r="O355" s="10">
        <f>0.248*M355</f>
        <v>0</v>
      </c>
      <c r="P355" s="11">
        <f>0.00059*M355</f>
        <v>0</v>
      </c>
      <c r="Q355" s="12"/>
      <c r="R355" s="13" t="s">
        <v>1145</v>
      </c>
      <c r="S355" s="13" t="s">
        <v>32</v>
      </c>
      <c r="T355" s="3" t="str">
        <f>HYPERLINK("https://kanzpp.ru/api/getInfo/image/6c2fb46d-324c-11f0-a27c-00155d82e908")</f>
        <v>https://kanzpp.ru/api/getInfo/image/6c2fb46d-324c-11f0-a27c-00155d82e908</v>
      </c>
      <c r="U355" s="3"/>
    </row>
    <row r="356" spans="2:22" ht="21" customHeight="1" outlineLevel="7" x14ac:dyDescent="0.2">
      <c r="B356" s="2">
        <v>262</v>
      </c>
      <c r="C356" s="3" t="s">
        <v>1146</v>
      </c>
      <c r="D356" s="3" t="s">
        <v>1147</v>
      </c>
      <c r="E356" s="4" t="s">
        <v>1148</v>
      </c>
      <c r="F356" s="5"/>
      <c r="G356" s="6"/>
      <c r="H356" s="7">
        <v>48</v>
      </c>
      <c r="I356" s="7">
        <v>6</v>
      </c>
      <c r="J356" s="7">
        <v>42</v>
      </c>
      <c r="K356" s="2">
        <v>42</v>
      </c>
      <c r="L356" s="8">
        <v>94.25333333333333</v>
      </c>
      <c r="M356" s="9"/>
      <c r="N356" s="6">
        <f>L356*M356</f>
        <v>0</v>
      </c>
      <c r="O356" s="10">
        <f>0.252*M356</f>
        <v>0</v>
      </c>
      <c r="P356" s="11">
        <f>0.00048*M356</f>
        <v>0</v>
      </c>
      <c r="Q356" s="12"/>
      <c r="R356" s="13" t="s">
        <v>1149</v>
      </c>
      <c r="S356" s="13" t="s">
        <v>32</v>
      </c>
      <c r="T356" s="3" t="str">
        <f>HYPERLINK("https://kanzpp.ru/api/getInfo/image/0aa9ba17-324d-11f0-a27c-00155d82e908")</f>
        <v>https://kanzpp.ru/api/getInfo/image/0aa9ba17-324d-11f0-a27c-00155d82e908</v>
      </c>
      <c r="U356" s="3"/>
    </row>
    <row r="357" spans="2:22" ht="21" customHeight="1" outlineLevel="7" x14ac:dyDescent="0.2">
      <c r="B357" s="2">
        <v>263</v>
      </c>
      <c r="C357" s="3" t="s">
        <v>1150</v>
      </c>
      <c r="D357" s="3" t="s">
        <v>1151</v>
      </c>
      <c r="E357" s="4" t="s">
        <v>1152</v>
      </c>
      <c r="F357" s="5"/>
      <c r="G357" s="6"/>
      <c r="H357" s="7">
        <v>48</v>
      </c>
      <c r="I357" s="7">
        <v>6</v>
      </c>
      <c r="J357" s="7">
        <v>24</v>
      </c>
      <c r="K357" s="2">
        <v>24</v>
      </c>
      <c r="L357" s="8">
        <v>94.25333333333333</v>
      </c>
      <c r="M357" s="9"/>
      <c r="N357" s="6">
        <f>L357*M357</f>
        <v>0</v>
      </c>
      <c r="O357" s="10">
        <f>0.245*M357</f>
        <v>0</v>
      </c>
      <c r="P357" s="11">
        <f>0.00059*M357</f>
        <v>0</v>
      </c>
      <c r="Q357" s="12"/>
      <c r="R357" s="13" t="s">
        <v>1153</v>
      </c>
      <c r="S357" s="13" t="s">
        <v>32</v>
      </c>
      <c r="T357" s="3" t="str">
        <f>HYPERLINK("https://kanzpp.ru/api/getInfo/image/dad821c3-324c-11f0-a27c-00155d82e908")</f>
        <v>https://kanzpp.ru/api/getInfo/image/dad821c3-324c-11f0-a27c-00155d82e908</v>
      </c>
      <c r="U357" s="3"/>
    </row>
    <row r="358" spans="2:22" ht="21" customHeight="1" outlineLevel="7" x14ac:dyDescent="0.2">
      <c r="B358" s="2">
        <v>264</v>
      </c>
      <c r="C358" s="3" t="s">
        <v>1154</v>
      </c>
      <c r="D358" s="3" t="s">
        <v>1155</v>
      </c>
      <c r="E358" s="4" t="s">
        <v>1156</v>
      </c>
      <c r="F358" s="5"/>
      <c r="G358" s="6"/>
      <c r="H358" s="7">
        <v>48</v>
      </c>
      <c r="I358" s="7">
        <v>6</v>
      </c>
      <c r="J358" s="7">
        <v>401</v>
      </c>
      <c r="K358" s="2">
        <v>48</v>
      </c>
      <c r="L358" s="8">
        <v>94.25333333333333</v>
      </c>
      <c r="M358" s="9"/>
      <c r="N358" s="6">
        <f>L358*M358</f>
        <v>0</v>
      </c>
      <c r="O358" s="15">
        <f>0.25*M358</f>
        <v>0</v>
      </c>
      <c r="P358" s="11">
        <f>0.00035*M358</f>
        <v>0</v>
      </c>
      <c r="Q358" s="12"/>
      <c r="R358" s="13" t="s">
        <v>1157</v>
      </c>
      <c r="S358" s="13" t="s">
        <v>32</v>
      </c>
      <c r="T358" s="3" t="str">
        <f>HYPERLINK("https://kanzpp.ru/api/getInfo/image/7be6dbb3-324b-11f0-a27c-00155d82e908")</f>
        <v>https://kanzpp.ru/api/getInfo/image/7be6dbb3-324b-11f0-a27c-00155d82e908</v>
      </c>
      <c r="U358" s="3"/>
    </row>
    <row r="359" spans="2:22" ht="22.95" customHeight="1" outlineLevel="4" x14ac:dyDescent="0.2">
      <c r="B359" s="60" t="s">
        <v>873</v>
      </c>
      <c r="C359" s="60"/>
      <c r="D359" s="60"/>
    </row>
    <row r="360" spans="2:22" ht="22.95" customHeight="1" outlineLevel="5" x14ac:dyDescent="0.2">
      <c r="B360" s="61" t="s">
        <v>1158</v>
      </c>
      <c r="C360" s="61"/>
      <c r="D360" s="61"/>
    </row>
    <row r="361" spans="2:22" ht="22.95" customHeight="1" outlineLevel="6" x14ac:dyDescent="0.2">
      <c r="B361" s="62" t="s">
        <v>1159</v>
      </c>
      <c r="C361" s="62"/>
      <c r="D361" s="62"/>
    </row>
    <row r="362" spans="2:22" ht="22.95" customHeight="1" outlineLevel="7" x14ac:dyDescent="0.2">
      <c r="B362" s="63" t="s">
        <v>1160</v>
      </c>
      <c r="C362" s="63"/>
      <c r="D362" s="63"/>
    </row>
    <row r="363" spans="2:22" ht="21" customHeight="1" outlineLevel="7" x14ac:dyDescent="0.2">
      <c r="B363" s="30">
        <v>265</v>
      </c>
      <c r="C363" s="31" t="s">
        <v>1161</v>
      </c>
      <c r="D363" s="31" t="s">
        <v>1162</v>
      </c>
      <c r="E363" s="32" t="s">
        <v>1163</v>
      </c>
      <c r="F363" s="33"/>
      <c r="G363" s="34"/>
      <c r="H363" s="35">
        <v>20</v>
      </c>
      <c r="I363" s="35">
        <v>2</v>
      </c>
      <c r="J363" s="35">
        <v>7</v>
      </c>
      <c r="K363" s="30">
        <v>7</v>
      </c>
      <c r="L363" s="37">
        <v>105.75999999999999</v>
      </c>
      <c r="M363" s="9"/>
      <c r="N363" s="34">
        <f t="shared" ref="N363:N391" si="26">L363*M363</f>
        <v>0</v>
      </c>
      <c r="O363" s="38">
        <f>0.245*M363</f>
        <v>0</v>
      </c>
      <c r="P363" s="39">
        <f>0.00048*M363</f>
        <v>0</v>
      </c>
      <c r="Q363" s="40" t="s">
        <v>693</v>
      </c>
      <c r="R363" s="41" t="s">
        <v>1164</v>
      </c>
      <c r="S363" s="41" t="s">
        <v>32</v>
      </c>
      <c r="T363" s="31" t="str">
        <f>HYPERLINK("https://kanzpp.ru/api/getInfo/image/fd68daa5-cac1-11f0-a28a-00155d82e908")</f>
        <v>https://kanzpp.ru/api/getInfo/image/fd68daa5-cac1-11f0-a28a-00155d82e908</v>
      </c>
      <c r="U363" s="31"/>
      <c r="V363" s="42"/>
    </row>
    <row r="364" spans="2:22" ht="21" customHeight="1" outlineLevel="7" x14ac:dyDescent="0.2">
      <c r="B364" s="30">
        <v>266</v>
      </c>
      <c r="C364" s="31" t="s">
        <v>1165</v>
      </c>
      <c r="D364" s="31" t="s">
        <v>1166</v>
      </c>
      <c r="E364" s="32" t="s">
        <v>1167</v>
      </c>
      <c r="F364" s="33"/>
      <c r="G364" s="34"/>
      <c r="H364" s="35">
        <v>20</v>
      </c>
      <c r="I364" s="35">
        <v>2</v>
      </c>
      <c r="J364" s="36">
        <v>1543</v>
      </c>
      <c r="K364" s="30">
        <v>20</v>
      </c>
      <c r="L364" s="37">
        <v>105.75999999999999</v>
      </c>
      <c r="M364" s="9"/>
      <c r="N364" s="34">
        <f t="shared" si="26"/>
        <v>0</v>
      </c>
      <c r="O364" s="38">
        <f>0.245*M364</f>
        <v>0</v>
      </c>
      <c r="P364" s="39">
        <f>0.00048*M364</f>
        <v>0</v>
      </c>
      <c r="Q364" s="40" t="s">
        <v>693</v>
      </c>
      <c r="R364" s="41" t="s">
        <v>1168</v>
      </c>
      <c r="S364" s="41" t="s">
        <v>32</v>
      </c>
      <c r="T364" s="31" t="str">
        <f>HYPERLINK("https://kanzpp.ru/api/getInfo/image/89185c3b-cac6-11f0-a28a-00155d82e908")</f>
        <v>https://kanzpp.ru/api/getInfo/image/89185c3b-cac6-11f0-a28a-00155d82e908</v>
      </c>
      <c r="U364" s="31"/>
      <c r="V364" s="42"/>
    </row>
    <row r="365" spans="2:22" ht="21" customHeight="1" outlineLevel="7" x14ac:dyDescent="0.2">
      <c r="B365" s="30">
        <v>267</v>
      </c>
      <c r="C365" s="31" t="s">
        <v>1169</v>
      </c>
      <c r="D365" s="31" t="s">
        <v>1170</v>
      </c>
      <c r="E365" s="32" t="s">
        <v>1171</v>
      </c>
      <c r="F365" s="33"/>
      <c r="G365" s="34"/>
      <c r="H365" s="35">
        <v>20</v>
      </c>
      <c r="I365" s="35">
        <v>2</v>
      </c>
      <c r="J365" s="36">
        <v>2341</v>
      </c>
      <c r="K365" s="30">
        <v>20</v>
      </c>
      <c r="L365" s="37">
        <v>105.75999999999999</v>
      </c>
      <c r="M365" s="9"/>
      <c r="N365" s="34">
        <f t="shared" si="26"/>
        <v>0</v>
      </c>
      <c r="O365" s="38">
        <f>0.247*M365</f>
        <v>0</v>
      </c>
      <c r="P365" s="39">
        <f>0.00047*M365</f>
        <v>0</v>
      </c>
      <c r="Q365" s="40" t="s">
        <v>693</v>
      </c>
      <c r="R365" s="41" t="s">
        <v>1172</v>
      </c>
      <c r="S365" s="41" t="s">
        <v>32</v>
      </c>
      <c r="T365" s="31" t="str">
        <f>HYPERLINK("https://kanzpp.ru/api/getInfo/image/e5a47423-cac2-11f0-a28a-00155d82e908")</f>
        <v>https://kanzpp.ru/api/getInfo/image/e5a47423-cac2-11f0-a28a-00155d82e908</v>
      </c>
      <c r="U365" s="31"/>
      <c r="V365" s="42"/>
    </row>
    <row r="366" spans="2:22" ht="21" customHeight="1" outlineLevel="7" x14ac:dyDescent="0.2">
      <c r="B366" s="30">
        <v>268</v>
      </c>
      <c r="C366" s="31" t="s">
        <v>1173</v>
      </c>
      <c r="D366" s="31" t="s">
        <v>1174</v>
      </c>
      <c r="E366" s="32" t="s">
        <v>1175</v>
      </c>
      <c r="F366" s="33"/>
      <c r="G366" s="34"/>
      <c r="H366" s="35">
        <v>20</v>
      </c>
      <c r="I366" s="35">
        <v>2</v>
      </c>
      <c r="J366" s="36">
        <v>4931</v>
      </c>
      <c r="K366" s="30">
        <v>20</v>
      </c>
      <c r="L366" s="37">
        <v>105.75999999999999</v>
      </c>
      <c r="M366" s="9"/>
      <c r="N366" s="34">
        <f t="shared" si="26"/>
        <v>0</v>
      </c>
      <c r="O366" s="38">
        <f>0.225*M366</f>
        <v>0</v>
      </c>
      <c r="P366" s="39">
        <f>0.00043*M366</f>
        <v>0</v>
      </c>
      <c r="Q366" s="40" t="s">
        <v>693</v>
      </c>
      <c r="R366" s="41" t="s">
        <v>1176</v>
      </c>
      <c r="S366" s="41" t="s">
        <v>32</v>
      </c>
      <c r="T366" s="31" t="str">
        <f>HYPERLINK("https://kanzpp.ru/api/getInfo/image/5cc98045-cac1-11f0-a28a-00155d82e908")</f>
        <v>https://kanzpp.ru/api/getInfo/image/5cc98045-cac1-11f0-a28a-00155d82e908</v>
      </c>
      <c r="U366" s="31"/>
      <c r="V366" s="42"/>
    </row>
    <row r="367" spans="2:22" ht="21" customHeight="1" outlineLevel="7" x14ac:dyDescent="0.2">
      <c r="B367" s="30">
        <v>269</v>
      </c>
      <c r="C367" s="31" t="s">
        <v>1177</v>
      </c>
      <c r="D367" s="31" t="s">
        <v>1178</v>
      </c>
      <c r="E367" s="32" t="s">
        <v>1179</v>
      </c>
      <c r="F367" s="33"/>
      <c r="G367" s="34"/>
      <c r="H367" s="35">
        <v>20</v>
      </c>
      <c r="I367" s="35">
        <v>2</v>
      </c>
      <c r="J367" s="36">
        <v>3387</v>
      </c>
      <c r="K367" s="30">
        <v>20</v>
      </c>
      <c r="L367" s="37">
        <v>105.75999999999999</v>
      </c>
      <c r="M367" s="9"/>
      <c r="N367" s="34">
        <f t="shared" si="26"/>
        <v>0</v>
      </c>
      <c r="O367" s="38">
        <f>0.225*M367</f>
        <v>0</v>
      </c>
      <c r="P367" s="34">
        <v>0</v>
      </c>
      <c r="Q367" s="40" t="s">
        <v>693</v>
      </c>
      <c r="R367" s="41" t="s">
        <v>1180</v>
      </c>
      <c r="S367" s="41" t="s">
        <v>32</v>
      </c>
      <c r="T367" s="31" t="str">
        <f>HYPERLINK("https://kanzpp.ru/api/getInfo/image/a01fc7b7-cac1-11f0-a28a-00155d82e908")</f>
        <v>https://kanzpp.ru/api/getInfo/image/a01fc7b7-cac1-11f0-a28a-00155d82e908</v>
      </c>
      <c r="U367" s="31"/>
      <c r="V367" s="42"/>
    </row>
    <row r="368" spans="2:22" ht="21" customHeight="1" outlineLevel="7" x14ac:dyDescent="0.2">
      <c r="B368" s="30">
        <v>270</v>
      </c>
      <c r="C368" s="31" t="s">
        <v>1181</v>
      </c>
      <c r="D368" s="31" t="s">
        <v>1182</v>
      </c>
      <c r="E368" s="32" t="s">
        <v>1183</v>
      </c>
      <c r="F368" s="33"/>
      <c r="G368" s="34"/>
      <c r="H368" s="35">
        <v>20</v>
      </c>
      <c r="I368" s="35">
        <v>2</v>
      </c>
      <c r="J368" s="35">
        <v>853</v>
      </c>
      <c r="K368" s="30">
        <v>20</v>
      </c>
      <c r="L368" s="37">
        <v>105.75999999999999</v>
      </c>
      <c r="M368" s="9"/>
      <c r="N368" s="34">
        <f t="shared" si="26"/>
        <v>0</v>
      </c>
      <c r="O368" s="38">
        <f>0.015*M368</f>
        <v>0</v>
      </c>
      <c r="P368" s="39">
        <f>0.00023*M368</f>
        <v>0</v>
      </c>
      <c r="Q368" s="40" t="s">
        <v>693</v>
      </c>
      <c r="R368" s="41" t="s">
        <v>1184</v>
      </c>
      <c r="S368" s="41" t="s">
        <v>32</v>
      </c>
      <c r="T368" s="31" t="str">
        <f>HYPERLINK("https://kanzpp.ru/api/getInfo/image/301a4ffe-cac5-11f0-a28a-00155d82e908")</f>
        <v>https://kanzpp.ru/api/getInfo/image/301a4ffe-cac5-11f0-a28a-00155d82e908</v>
      </c>
      <c r="U368" s="31"/>
      <c r="V368" s="42"/>
    </row>
    <row r="369" spans="2:22" ht="21" customHeight="1" outlineLevel="7" x14ac:dyDescent="0.2">
      <c r="B369" s="30">
        <v>271</v>
      </c>
      <c r="C369" s="31" t="s">
        <v>1185</v>
      </c>
      <c r="D369" s="31" t="s">
        <v>1186</v>
      </c>
      <c r="E369" s="32" t="s">
        <v>1187</v>
      </c>
      <c r="F369" s="33"/>
      <c r="G369" s="34"/>
      <c r="H369" s="35">
        <v>20</v>
      </c>
      <c r="I369" s="35">
        <v>2</v>
      </c>
      <c r="J369" s="36">
        <v>2443</v>
      </c>
      <c r="K369" s="30">
        <v>20</v>
      </c>
      <c r="L369" s="37">
        <v>105.75999999999999</v>
      </c>
      <c r="M369" s="9"/>
      <c r="N369" s="34">
        <f t="shared" si="26"/>
        <v>0</v>
      </c>
      <c r="O369" s="38">
        <f>0.146*M369</f>
        <v>0</v>
      </c>
      <c r="P369" s="39">
        <f>0.00023*M369</f>
        <v>0</v>
      </c>
      <c r="Q369" s="40" t="s">
        <v>693</v>
      </c>
      <c r="R369" s="41" t="s">
        <v>1188</v>
      </c>
      <c r="S369" s="41" t="s">
        <v>32</v>
      </c>
      <c r="T369" s="31" t="str">
        <f>HYPERLINK("https://kanzpp.ru/api/getInfo/image/81aa92d9-cac5-11f0-a28a-00155d82e908")</f>
        <v>https://kanzpp.ru/api/getInfo/image/81aa92d9-cac5-11f0-a28a-00155d82e908</v>
      </c>
      <c r="U369" s="31"/>
      <c r="V369" s="42"/>
    </row>
    <row r="370" spans="2:22" ht="21" customHeight="1" outlineLevel="7" x14ac:dyDescent="0.2">
      <c r="B370" s="30">
        <v>272</v>
      </c>
      <c r="C370" s="31" t="s">
        <v>1189</v>
      </c>
      <c r="D370" s="31" t="s">
        <v>1190</v>
      </c>
      <c r="E370" s="32" t="s">
        <v>1191</v>
      </c>
      <c r="F370" s="33"/>
      <c r="G370" s="34"/>
      <c r="H370" s="35">
        <v>20</v>
      </c>
      <c r="I370" s="35">
        <v>2</v>
      </c>
      <c r="J370" s="36">
        <v>2011</v>
      </c>
      <c r="K370" s="30">
        <v>20</v>
      </c>
      <c r="L370" s="37">
        <v>105.75999999999999</v>
      </c>
      <c r="M370" s="9"/>
      <c r="N370" s="34">
        <f t="shared" si="26"/>
        <v>0</v>
      </c>
      <c r="O370" s="38">
        <f>0.245*M370</f>
        <v>0</v>
      </c>
      <c r="P370" s="39">
        <f>0.00042*M370</f>
        <v>0</v>
      </c>
      <c r="Q370" s="40" t="s">
        <v>693</v>
      </c>
      <c r="R370" s="41" t="s">
        <v>1192</v>
      </c>
      <c r="S370" s="41" t="s">
        <v>32</v>
      </c>
      <c r="T370" s="31" t="str">
        <f>HYPERLINK("https://kanzpp.ru/api/getInfo/image/b39065c7-cac5-11f0-a28a-00155d82e908")</f>
        <v>https://kanzpp.ru/api/getInfo/image/b39065c7-cac5-11f0-a28a-00155d82e908</v>
      </c>
      <c r="U370" s="31"/>
      <c r="V370" s="42"/>
    </row>
    <row r="371" spans="2:22" ht="21" customHeight="1" outlineLevel="7" x14ac:dyDescent="0.2">
      <c r="B371" s="30">
        <v>273</v>
      </c>
      <c r="C371" s="31" t="s">
        <v>1193</v>
      </c>
      <c r="D371" s="31" t="s">
        <v>1194</v>
      </c>
      <c r="E371" s="32" t="s">
        <v>1195</v>
      </c>
      <c r="F371" s="33"/>
      <c r="G371" s="34"/>
      <c r="H371" s="35">
        <v>20</v>
      </c>
      <c r="I371" s="35">
        <v>2</v>
      </c>
      <c r="J371" s="35">
        <v>787</v>
      </c>
      <c r="K371" s="30">
        <v>20</v>
      </c>
      <c r="L371" s="37">
        <v>105.75999999999999</v>
      </c>
      <c r="M371" s="9"/>
      <c r="N371" s="34">
        <f t="shared" si="26"/>
        <v>0</v>
      </c>
      <c r="O371" s="43">
        <f>0.25*M371</f>
        <v>0</v>
      </c>
      <c r="P371" s="39">
        <f>0.00042*M371</f>
        <v>0</v>
      </c>
      <c r="Q371" s="40" t="s">
        <v>693</v>
      </c>
      <c r="R371" s="41" t="s">
        <v>1196</v>
      </c>
      <c r="S371" s="41" t="s">
        <v>32</v>
      </c>
      <c r="T371" s="31" t="str">
        <f>HYPERLINK("https://kanzpp.ru/api/getInfo/image/ed75f6dc-cac5-11f0-a28a-00155d82e908")</f>
        <v>https://kanzpp.ru/api/getInfo/image/ed75f6dc-cac5-11f0-a28a-00155d82e908</v>
      </c>
      <c r="U371" s="31"/>
      <c r="V371" s="42"/>
    </row>
    <row r="372" spans="2:22" ht="21" customHeight="1" outlineLevel="7" x14ac:dyDescent="0.2">
      <c r="B372" s="30">
        <v>274</v>
      </c>
      <c r="C372" s="31" t="s">
        <v>1197</v>
      </c>
      <c r="D372" s="31" t="s">
        <v>1198</v>
      </c>
      <c r="E372" s="32" t="s">
        <v>1199</v>
      </c>
      <c r="F372" s="33"/>
      <c r="G372" s="34"/>
      <c r="H372" s="35">
        <v>20</v>
      </c>
      <c r="I372" s="35">
        <v>2</v>
      </c>
      <c r="J372" s="36">
        <v>1715</v>
      </c>
      <c r="K372" s="30">
        <v>20</v>
      </c>
      <c r="L372" s="37">
        <v>105.75999999999999</v>
      </c>
      <c r="M372" s="9"/>
      <c r="N372" s="34">
        <f t="shared" si="26"/>
        <v>0</v>
      </c>
      <c r="O372" s="38">
        <f>0.248*M372</f>
        <v>0</v>
      </c>
      <c r="P372" s="39">
        <f>0.00041*M372</f>
        <v>0</v>
      </c>
      <c r="Q372" s="40" t="s">
        <v>693</v>
      </c>
      <c r="R372" s="41" t="s">
        <v>1200</v>
      </c>
      <c r="S372" s="41" t="s">
        <v>32</v>
      </c>
      <c r="T372" s="31" t="str">
        <f>HYPERLINK("https://kanzpp.ru/api/getInfo/image/21d2be61-cac6-11f0-a28a-00155d82e908")</f>
        <v>https://kanzpp.ru/api/getInfo/image/21d2be61-cac6-11f0-a28a-00155d82e908</v>
      </c>
      <c r="U372" s="31"/>
      <c r="V372" s="42"/>
    </row>
    <row r="373" spans="2:22" ht="21" customHeight="1" outlineLevel="7" x14ac:dyDescent="0.2">
      <c r="B373" s="30">
        <v>275</v>
      </c>
      <c r="C373" s="31" t="s">
        <v>1201</v>
      </c>
      <c r="D373" s="31" t="s">
        <v>1202</v>
      </c>
      <c r="E373" s="32" t="s">
        <v>1203</v>
      </c>
      <c r="F373" s="33"/>
      <c r="G373" s="34"/>
      <c r="H373" s="35">
        <v>20</v>
      </c>
      <c r="I373" s="35">
        <v>2</v>
      </c>
      <c r="J373" s="36">
        <v>1851</v>
      </c>
      <c r="K373" s="30">
        <v>20</v>
      </c>
      <c r="L373" s="37">
        <v>105.75999999999999</v>
      </c>
      <c r="M373" s="9"/>
      <c r="N373" s="34">
        <f t="shared" si="26"/>
        <v>0</v>
      </c>
      <c r="O373" s="38">
        <f>0.246*M373</f>
        <v>0</v>
      </c>
      <c r="P373" s="39">
        <f>0.00076*M373</f>
        <v>0</v>
      </c>
      <c r="Q373" s="40" t="s">
        <v>693</v>
      </c>
      <c r="R373" s="41" t="s">
        <v>1204</v>
      </c>
      <c r="S373" s="41" t="s">
        <v>32</v>
      </c>
      <c r="T373" s="31" t="str">
        <f>HYPERLINK("https://kanzpp.ru/api/getInfo/image/520625e7-cac6-11f0-a28a-00155d82e908")</f>
        <v>https://kanzpp.ru/api/getInfo/image/520625e7-cac6-11f0-a28a-00155d82e908</v>
      </c>
      <c r="U373" s="31"/>
      <c r="V373" s="42"/>
    </row>
    <row r="374" spans="2:22" ht="21" customHeight="1" outlineLevel="7" x14ac:dyDescent="0.2">
      <c r="B374" s="2">
        <v>276</v>
      </c>
      <c r="C374" s="3" t="s">
        <v>1205</v>
      </c>
      <c r="D374" s="3" t="s">
        <v>1206</v>
      </c>
      <c r="E374" s="4" t="s">
        <v>1207</v>
      </c>
      <c r="F374" s="5"/>
      <c r="G374" s="6"/>
      <c r="H374" s="6"/>
      <c r="I374" s="7">
        <v>20</v>
      </c>
      <c r="J374" s="7">
        <v>16</v>
      </c>
      <c r="K374" s="2">
        <v>16</v>
      </c>
      <c r="L374" s="8">
        <v>105.75999999999999</v>
      </c>
      <c r="M374" s="9"/>
      <c r="N374" s="6">
        <f t="shared" si="26"/>
        <v>0</v>
      </c>
      <c r="O374" s="10">
        <f>0.251*M374</f>
        <v>0</v>
      </c>
      <c r="P374" s="11">
        <f>0.00058*M374</f>
        <v>0</v>
      </c>
      <c r="Q374" s="12"/>
      <c r="R374" s="13" t="s">
        <v>1208</v>
      </c>
      <c r="S374" s="13" t="s">
        <v>32</v>
      </c>
      <c r="T374" s="3" t="str">
        <f>HYPERLINK("https://kanzpp.ru/api/getInfo/image/1b7b361b-6c78-11f0-a283-00155d82e908")</f>
        <v>https://kanzpp.ru/api/getInfo/image/1b7b361b-6c78-11f0-a283-00155d82e908</v>
      </c>
      <c r="U374" s="3"/>
    </row>
    <row r="375" spans="2:22" ht="21" customHeight="1" outlineLevel="7" x14ac:dyDescent="0.2">
      <c r="B375" s="30">
        <v>277</v>
      </c>
      <c r="C375" s="31" t="s">
        <v>1209</v>
      </c>
      <c r="D375" s="31" t="s">
        <v>1210</v>
      </c>
      <c r="E375" s="32" t="s">
        <v>1211</v>
      </c>
      <c r="F375" s="33"/>
      <c r="G375" s="34"/>
      <c r="H375" s="35">
        <v>20</v>
      </c>
      <c r="I375" s="35">
        <v>2</v>
      </c>
      <c r="J375" s="35">
        <v>15</v>
      </c>
      <c r="K375" s="30">
        <v>15</v>
      </c>
      <c r="L375" s="37">
        <v>105.75999999999999</v>
      </c>
      <c r="M375" s="9"/>
      <c r="N375" s="34">
        <f t="shared" si="26"/>
        <v>0</v>
      </c>
      <c r="O375" s="38">
        <f>0.249*M375</f>
        <v>0</v>
      </c>
      <c r="P375" s="39">
        <f>0.00042*M375</f>
        <v>0</v>
      </c>
      <c r="Q375" s="40" t="s">
        <v>693</v>
      </c>
      <c r="R375" s="41" t="s">
        <v>1212</v>
      </c>
      <c r="S375" s="41" t="s">
        <v>32</v>
      </c>
      <c r="T375" s="31" t="str">
        <f>HYPERLINK("https://kanzpp.ru/api/getInfo/image/3ba2272b-cac4-11f0-a28a-00155d82e908")</f>
        <v>https://kanzpp.ru/api/getInfo/image/3ba2272b-cac4-11f0-a28a-00155d82e908</v>
      </c>
      <c r="U375" s="31"/>
      <c r="V375" s="42"/>
    </row>
    <row r="376" spans="2:22" ht="21" customHeight="1" outlineLevel="7" x14ac:dyDescent="0.2">
      <c r="B376" s="30">
        <v>278</v>
      </c>
      <c r="C376" s="31" t="s">
        <v>1213</v>
      </c>
      <c r="D376" s="31" t="s">
        <v>1214</v>
      </c>
      <c r="E376" s="32" t="s">
        <v>1215</v>
      </c>
      <c r="F376" s="33"/>
      <c r="G376" s="34"/>
      <c r="H376" s="35">
        <v>20</v>
      </c>
      <c r="I376" s="35">
        <v>2</v>
      </c>
      <c r="J376" s="35">
        <v>2</v>
      </c>
      <c r="K376" s="30">
        <v>2</v>
      </c>
      <c r="L376" s="37">
        <v>105.75999999999999</v>
      </c>
      <c r="M376" s="9"/>
      <c r="N376" s="34">
        <f t="shared" si="26"/>
        <v>0</v>
      </c>
      <c r="O376" s="38">
        <f>0.146*M376</f>
        <v>0</v>
      </c>
      <c r="P376" s="39">
        <f>0.00023*M376</f>
        <v>0</v>
      </c>
      <c r="Q376" s="40" t="s">
        <v>693</v>
      </c>
      <c r="R376" s="41" t="s">
        <v>1216</v>
      </c>
      <c r="S376" s="41" t="s">
        <v>32</v>
      </c>
      <c r="T376" s="31" t="str">
        <f>HYPERLINK("https://kanzpp.ru/api/getInfo/image/fa283c5a-cf6f-11f0-a28b-00155d82e908")</f>
        <v>https://kanzpp.ru/api/getInfo/image/fa283c5a-cf6f-11f0-a28b-00155d82e908</v>
      </c>
      <c r="U376" s="31"/>
      <c r="V376" s="42"/>
    </row>
    <row r="377" spans="2:22" ht="21" customHeight="1" outlineLevel="7" x14ac:dyDescent="0.2">
      <c r="B377" s="30">
        <v>279</v>
      </c>
      <c r="C377" s="31" t="s">
        <v>1217</v>
      </c>
      <c r="D377" s="31" t="s">
        <v>1218</v>
      </c>
      <c r="E377" s="32" t="s">
        <v>1219</v>
      </c>
      <c r="F377" s="33"/>
      <c r="G377" s="34"/>
      <c r="H377" s="35">
        <v>20</v>
      </c>
      <c r="I377" s="35">
        <v>2</v>
      </c>
      <c r="J377" s="35">
        <v>13</v>
      </c>
      <c r="K377" s="30">
        <v>13</v>
      </c>
      <c r="L377" s="37">
        <v>105.75999999999999</v>
      </c>
      <c r="M377" s="9"/>
      <c r="N377" s="34">
        <f t="shared" si="26"/>
        <v>0</v>
      </c>
      <c r="O377" s="38">
        <f>0.146*M377</f>
        <v>0</v>
      </c>
      <c r="P377" s="39">
        <f>0.00002*M377</f>
        <v>0</v>
      </c>
      <c r="Q377" s="40" t="s">
        <v>693</v>
      </c>
      <c r="R377" s="41" t="s">
        <v>1220</v>
      </c>
      <c r="S377" s="41" t="s">
        <v>32</v>
      </c>
      <c r="T377" s="31" t="str">
        <f>HYPERLINK("https://kanzpp.ru/api/getInfo/image/298f5603-cac2-11f0-a28a-00155d82e908")</f>
        <v>https://kanzpp.ru/api/getInfo/image/298f5603-cac2-11f0-a28a-00155d82e908</v>
      </c>
      <c r="U377" s="31"/>
      <c r="V377" s="42"/>
    </row>
    <row r="378" spans="2:22" ht="21" customHeight="1" outlineLevel="7" x14ac:dyDescent="0.2">
      <c r="B378" s="30">
        <v>280</v>
      </c>
      <c r="C378" s="31" t="s">
        <v>1221</v>
      </c>
      <c r="D378" s="31" t="s">
        <v>1222</v>
      </c>
      <c r="E378" s="32" t="s">
        <v>1223</v>
      </c>
      <c r="F378" s="33"/>
      <c r="G378" s="34"/>
      <c r="H378" s="35">
        <v>20</v>
      </c>
      <c r="I378" s="35">
        <v>2</v>
      </c>
      <c r="J378" s="35">
        <v>729</v>
      </c>
      <c r="K378" s="30">
        <v>20</v>
      </c>
      <c r="L378" s="37">
        <v>105.75999999999999</v>
      </c>
      <c r="M378" s="9"/>
      <c r="N378" s="34">
        <f t="shared" si="26"/>
        <v>0</v>
      </c>
      <c r="O378" s="43">
        <f>0.25*M378</f>
        <v>0</v>
      </c>
      <c r="P378" s="39">
        <f>0.00041*M378</f>
        <v>0</v>
      </c>
      <c r="Q378" s="40" t="s">
        <v>693</v>
      </c>
      <c r="R378" s="41" t="s">
        <v>1224</v>
      </c>
      <c r="S378" s="41" t="s">
        <v>32</v>
      </c>
      <c r="T378" s="31" t="str">
        <f>HYPERLINK("https://kanzpp.ru/api/getInfo/image/ae45de3a-cac2-11f0-a28a-00155d82e908")</f>
        <v>https://kanzpp.ru/api/getInfo/image/ae45de3a-cac2-11f0-a28a-00155d82e908</v>
      </c>
      <c r="U378" s="31"/>
      <c r="V378" s="42"/>
    </row>
    <row r="379" spans="2:22" ht="21" customHeight="1" outlineLevel="7" x14ac:dyDescent="0.2">
      <c r="B379" s="30">
        <v>281</v>
      </c>
      <c r="C379" s="31" t="s">
        <v>1225</v>
      </c>
      <c r="D379" s="31" t="s">
        <v>1226</v>
      </c>
      <c r="E379" s="32" t="s">
        <v>1227</v>
      </c>
      <c r="F379" s="33"/>
      <c r="G379" s="34"/>
      <c r="H379" s="35">
        <v>20</v>
      </c>
      <c r="I379" s="35">
        <v>2</v>
      </c>
      <c r="J379" s="35">
        <v>3</v>
      </c>
      <c r="K379" s="30">
        <v>3</v>
      </c>
      <c r="L379" s="37">
        <v>105.75999999999999</v>
      </c>
      <c r="M379" s="9"/>
      <c r="N379" s="34">
        <f t="shared" si="26"/>
        <v>0</v>
      </c>
      <c r="O379" s="43">
        <f>0.25*M379</f>
        <v>0</v>
      </c>
      <c r="P379" s="39">
        <f>0.00042*M379</f>
        <v>0</v>
      </c>
      <c r="Q379" s="40" t="s">
        <v>693</v>
      </c>
      <c r="R379" s="41" t="s">
        <v>1228</v>
      </c>
      <c r="S379" s="41" t="s">
        <v>32</v>
      </c>
      <c r="T379" s="31" t="str">
        <f>HYPERLINK("https://kanzpp.ru/api/getInfo/image/ada83d07-cac3-11f0-a28a-00155d82e908")</f>
        <v>https://kanzpp.ru/api/getInfo/image/ada83d07-cac3-11f0-a28a-00155d82e908</v>
      </c>
      <c r="U379" s="31"/>
      <c r="V379" s="42"/>
    </row>
    <row r="380" spans="2:22" ht="21" customHeight="1" outlineLevel="7" x14ac:dyDescent="0.2">
      <c r="B380" s="2">
        <v>282</v>
      </c>
      <c r="C380" s="3" t="s">
        <v>1229</v>
      </c>
      <c r="D380" s="3" t="s">
        <v>1230</v>
      </c>
      <c r="E380" s="4" t="s">
        <v>1231</v>
      </c>
      <c r="F380" s="5"/>
      <c r="G380" s="6"/>
      <c r="H380" s="7">
        <v>20</v>
      </c>
      <c r="I380" s="7">
        <v>2</v>
      </c>
      <c r="J380" s="7">
        <v>596</v>
      </c>
      <c r="K380" s="2">
        <v>20</v>
      </c>
      <c r="L380" s="8">
        <v>105.75999999999999</v>
      </c>
      <c r="M380" s="9"/>
      <c r="N380" s="6">
        <f t="shared" si="26"/>
        <v>0</v>
      </c>
      <c r="O380" s="10">
        <f>0.243*M380</f>
        <v>0</v>
      </c>
      <c r="P380" s="11">
        <f>0.00035*M380</f>
        <v>0</v>
      </c>
      <c r="Q380" s="12"/>
      <c r="R380" s="13" t="s">
        <v>1232</v>
      </c>
      <c r="S380" s="13" t="s">
        <v>32</v>
      </c>
      <c r="T380" s="3" t="str">
        <f>HYPERLINK("https://kanzpp.ru/api/getInfo/image/49830eb4-ceab-11f0-a28b-00155d82e908")</f>
        <v>https://kanzpp.ru/api/getInfo/image/49830eb4-ceab-11f0-a28b-00155d82e908</v>
      </c>
      <c r="U380" s="3"/>
    </row>
    <row r="381" spans="2:22" ht="21" customHeight="1" outlineLevel="7" x14ac:dyDescent="0.2">
      <c r="B381" s="30">
        <v>283</v>
      </c>
      <c r="C381" s="31" t="s">
        <v>1233</v>
      </c>
      <c r="D381" s="31" t="s">
        <v>1234</v>
      </c>
      <c r="E381" s="32" t="s">
        <v>1235</v>
      </c>
      <c r="F381" s="33"/>
      <c r="G381" s="34"/>
      <c r="H381" s="35">
        <v>20</v>
      </c>
      <c r="I381" s="35">
        <v>2</v>
      </c>
      <c r="J381" s="35">
        <v>15</v>
      </c>
      <c r="K381" s="30">
        <v>15</v>
      </c>
      <c r="L381" s="37">
        <v>105.75999999999999</v>
      </c>
      <c r="M381" s="9"/>
      <c r="N381" s="34">
        <f t="shared" si="26"/>
        <v>0</v>
      </c>
      <c r="O381" s="38">
        <f>0.146*M381</f>
        <v>0</v>
      </c>
      <c r="P381" s="39">
        <f>0.00023*M381</f>
        <v>0</v>
      </c>
      <c r="Q381" s="40" t="s">
        <v>693</v>
      </c>
      <c r="R381" s="41" t="s">
        <v>1236</v>
      </c>
      <c r="S381" s="41" t="s">
        <v>32</v>
      </c>
      <c r="T381" s="31" t="str">
        <f>HYPERLINK("https://kanzpp.ru/api/getInfo/image/a45c5885-ceab-11f0-a28b-00155d82e908")</f>
        <v>https://kanzpp.ru/api/getInfo/image/a45c5885-ceab-11f0-a28b-00155d82e908</v>
      </c>
      <c r="U381" s="31"/>
      <c r="V381" s="42"/>
    </row>
    <row r="382" spans="2:22" ht="21" customHeight="1" outlineLevel="7" x14ac:dyDescent="0.2">
      <c r="B382" s="2">
        <v>284</v>
      </c>
      <c r="C382" s="3" t="s">
        <v>1237</v>
      </c>
      <c r="D382" s="3" t="s">
        <v>1238</v>
      </c>
      <c r="E382" s="4" t="s">
        <v>1239</v>
      </c>
      <c r="F382" s="5"/>
      <c r="G382" s="6"/>
      <c r="H382" s="6"/>
      <c r="I382" s="7">
        <v>20</v>
      </c>
      <c r="J382" s="7">
        <v>244</v>
      </c>
      <c r="K382" s="2">
        <v>20</v>
      </c>
      <c r="L382" s="8">
        <v>105.75999999999999</v>
      </c>
      <c r="M382" s="9"/>
      <c r="N382" s="6">
        <f t="shared" si="26"/>
        <v>0</v>
      </c>
      <c r="O382" s="10">
        <f>0.249*M382</f>
        <v>0</v>
      </c>
      <c r="P382" s="11">
        <f>0.00035*M382</f>
        <v>0</v>
      </c>
      <c r="Q382" s="12"/>
      <c r="R382" s="13" t="s">
        <v>1240</v>
      </c>
      <c r="S382" s="13" t="s">
        <v>32</v>
      </c>
      <c r="T382" s="3" t="str">
        <f>HYPERLINK("https://kanzpp.ru/api/getInfo/image/03c0206c-2b07-11f0-a27b-00155d82e908")</f>
        <v>https://kanzpp.ru/api/getInfo/image/03c0206c-2b07-11f0-a27b-00155d82e908</v>
      </c>
      <c r="U382" s="3"/>
    </row>
    <row r="383" spans="2:22" ht="21" customHeight="1" outlineLevel="7" x14ac:dyDescent="0.2">
      <c r="B383" s="30">
        <v>285</v>
      </c>
      <c r="C383" s="31" t="s">
        <v>1241</v>
      </c>
      <c r="D383" s="31" t="s">
        <v>1242</v>
      </c>
      <c r="E383" s="32" t="s">
        <v>1243</v>
      </c>
      <c r="F383" s="33"/>
      <c r="G383" s="34"/>
      <c r="H383" s="35">
        <v>20</v>
      </c>
      <c r="I383" s="35">
        <v>2</v>
      </c>
      <c r="J383" s="35">
        <v>10</v>
      </c>
      <c r="K383" s="30">
        <v>10</v>
      </c>
      <c r="L383" s="37">
        <v>105.75999999999999</v>
      </c>
      <c r="M383" s="9"/>
      <c r="N383" s="34">
        <f t="shared" si="26"/>
        <v>0</v>
      </c>
      <c r="O383" s="38">
        <f>0.146*M383</f>
        <v>0</v>
      </c>
      <c r="P383" s="39">
        <f>0.00023*M383</f>
        <v>0</v>
      </c>
      <c r="Q383" s="40" t="s">
        <v>693</v>
      </c>
      <c r="R383" s="41" t="s">
        <v>1244</v>
      </c>
      <c r="S383" s="41" t="s">
        <v>32</v>
      </c>
      <c r="T383" s="31" t="str">
        <f>HYPERLINK("https://kanzpp.ru/api/getInfo/image/bc582c22-cac6-11f0-a28a-00155d82e908")</f>
        <v>https://kanzpp.ru/api/getInfo/image/bc582c22-cac6-11f0-a28a-00155d82e908</v>
      </c>
      <c r="U383" s="31"/>
      <c r="V383" s="42"/>
    </row>
    <row r="384" spans="2:22" ht="21" customHeight="1" outlineLevel="7" x14ac:dyDescent="0.2">
      <c r="B384" s="2">
        <v>286</v>
      </c>
      <c r="C384" s="3" t="s">
        <v>1245</v>
      </c>
      <c r="D384" s="3" t="s">
        <v>1246</v>
      </c>
      <c r="E384" s="4" t="s">
        <v>1247</v>
      </c>
      <c r="F384" s="5"/>
      <c r="G384" s="6"/>
      <c r="H384" s="7">
        <v>20</v>
      </c>
      <c r="I384" s="7">
        <v>2</v>
      </c>
      <c r="J384" s="16">
        <v>3148</v>
      </c>
      <c r="K384" s="2">
        <v>20</v>
      </c>
      <c r="L384" s="8">
        <v>105.75999999999999</v>
      </c>
      <c r="M384" s="9"/>
      <c r="N384" s="6">
        <f t="shared" si="26"/>
        <v>0</v>
      </c>
      <c r="O384" s="10">
        <f>0.252*M384</f>
        <v>0</v>
      </c>
      <c r="P384" s="11">
        <f>0.00035*M384</f>
        <v>0</v>
      </c>
      <c r="Q384" s="12"/>
      <c r="R384" s="13" t="s">
        <v>1248</v>
      </c>
      <c r="S384" s="13" t="s">
        <v>32</v>
      </c>
      <c r="T384" s="3" t="str">
        <f>HYPERLINK("https://kanzpp.ru/api/getInfo/image/720c4358-a807-11f0-a286-00155d82e908")</f>
        <v>https://kanzpp.ru/api/getInfo/image/720c4358-a807-11f0-a286-00155d82e908</v>
      </c>
      <c r="U384" s="3"/>
    </row>
    <row r="385" spans="2:22" ht="21" customHeight="1" outlineLevel="7" x14ac:dyDescent="0.2">
      <c r="B385" s="30">
        <v>287</v>
      </c>
      <c r="C385" s="31" t="s">
        <v>1249</v>
      </c>
      <c r="D385" s="31" t="s">
        <v>1250</v>
      </c>
      <c r="E385" s="32" t="s">
        <v>1251</v>
      </c>
      <c r="F385" s="33"/>
      <c r="G385" s="34"/>
      <c r="H385" s="35">
        <v>20</v>
      </c>
      <c r="I385" s="35">
        <v>2</v>
      </c>
      <c r="J385" s="36">
        <v>1705</v>
      </c>
      <c r="K385" s="30">
        <v>20</v>
      </c>
      <c r="L385" s="37">
        <v>105.75999999999999</v>
      </c>
      <c r="M385" s="9"/>
      <c r="N385" s="34">
        <f t="shared" si="26"/>
        <v>0</v>
      </c>
      <c r="O385" s="38">
        <f>0.235*M385</f>
        <v>0</v>
      </c>
      <c r="P385" s="39">
        <f>0.00043*M385</f>
        <v>0</v>
      </c>
      <c r="Q385" s="40" t="s">
        <v>693</v>
      </c>
      <c r="R385" s="41" t="s">
        <v>1252</v>
      </c>
      <c r="S385" s="41" t="s">
        <v>32</v>
      </c>
      <c r="T385" s="31" t="str">
        <f>HYPERLINK("https://kanzpp.ru/api/getInfo/image/6e89fe49-cac4-11f0-a28a-00155d82e908")</f>
        <v>https://kanzpp.ru/api/getInfo/image/6e89fe49-cac4-11f0-a28a-00155d82e908</v>
      </c>
      <c r="U385" s="31"/>
      <c r="V385" s="42"/>
    </row>
    <row r="386" spans="2:22" ht="21" customHeight="1" outlineLevel="7" x14ac:dyDescent="0.2">
      <c r="B386" s="2">
        <v>288</v>
      </c>
      <c r="C386" s="3" t="s">
        <v>1253</v>
      </c>
      <c r="D386" s="3" t="s">
        <v>1254</v>
      </c>
      <c r="E386" s="4" t="s">
        <v>1255</v>
      </c>
      <c r="F386" s="5"/>
      <c r="G386" s="6"/>
      <c r="H386" s="7">
        <v>20</v>
      </c>
      <c r="I386" s="7">
        <v>2</v>
      </c>
      <c r="J386" s="16">
        <v>1618</v>
      </c>
      <c r="K386" s="2">
        <v>20</v>
      </c>
      <c r="L386" s="8">
        <v>105.75999999999999</v>
      </c>
      <c r="M386" s="9"/>
      <c r="N386" s="6">
        <f t="shared" si="26"/>
        <v>0</v>
      </c>
      <c r="O386" s="10">
        <f>0.244*M386</f>
        <v>0</v>
      </c>
      <c r="P386" s="11">
        <f>0.00047*M386</f>
        <v>0</v>
      </c>
      <c r="Q386" s="12"/>
      <c r="R386" s="13" t="s">
        <v>1256</v>
      </c>
      <c r="S386" s="13" t="s">
        <v>32</v>
      </c>
      <c r="T386" s="3" t="str">
        <f>HYPERLINK("https://kanzpp.ru/api/getInfo/image/9bc77d20-cac4-11f0-a28a-00155d82e908")</f>
        <v>https://kanzpp.ru/api/getInfo/image/9bc77d20-cac4-11f0-a28a-00155d82e908</v>
      </c>
      <c r="U386" s="3"/>
    </row>
    <row r="387" spans="2:22" ht="21" customHeight="1" outlineLevel="7" x14ac:dyDescent="0.2">
      <c r="B387" s="30">
        <v>289</v>
      </c>
      <c r="C387" s="31" t="s">
        <v>1257</v>
      </c>
      <c r="D387" s="31" t="s">
        <v>1258</v>
      </c>
      <c r="E387" s="32" t="s">
        <v>1259</v>
      </c>
      <c r="F387" s="33"/>
      <c r="G387" s="34"/>
      <c r="H387" s="35">
        <v>20</v>
      </c>
      <c r="I387" s="35">
        <v>2</v>
      </c>
      <c r="J387" s="35">
        <v>675</v>
      </c>
      <c r="K387" s="30">
        <v>20</v>
      </c>
      <c r="L387" s="37">
        <v>105.75999999999999</v>
      </c>
      <c r="M387" s="9"/>
      <c r="N387" s="34">
        <f t="shared" si="26"/>
        <v>0</v>
      </c>
      <c r="O387" s="38">
        <f>0.246*M387</f>
        <v>0</v>
      </c>
      <c r="P387" s="39">
        <f>0.00052*M387</f>
        <v>0</v>
      </c>
      <c r="Q387" s="40" t="s">
        <v>693</v>
      </c>
      <c r="R387" s="41" t="s">
        <v>1260</v>
      </c>
      <c r="S387" s="41" t="s">
        <v>32</v>
      </c>
      <c r="T387" s="31" t="str">
        <f>HYPERLINK("https://kanzpp.ru/api/getInfo/image/faf2e527-cac4-11f0-a28a-00155d82e908")</f>
        <v>https://kanzpp.ru/api/getInfo/image/faf2e527-cac4-11f0-a28a-00155d82e908</v>
      </c>
      <c r="U387" s="31"/>
      <c r="V387" s="42"/>
    </row>
    <row r="388" spans="2:22" ht="21" customHeight="1" outlineLevel="7" x14ac:dyDescent="0.2">
      <c r="B388" s="2">
        <v>290</v>
      </c>
      <c r="C388" s="3" t="s">
        <v>1261</v>
      </c>
      <c r="D388" s="3" t="s">
        <v>1262</v>
      </c>
      <c r="E388" s="4" t="s">
        <v>1263</v>
      </c>
      <c r="F388" s="5"/>
      <c r="G388" s="6"/>
      <c r="H388" s="7">
        <v>20</v>
      </c>
      <c r="I388" s="7">
        <v>2</v>
      </c>
      <c r="J388" s="7">
        <v>14</v>
      </c>
      <c r="K388" s="2">
        <v>14</v>
      </c>
      <c r="L388" s="8">
        <v>105.75999999999999</v>
      </c>
      <c r="M388" s="9"/>
      <c r="N388" s="6">
        <f t="shared" si="26"/>
        <v>0</v>
      </c>
      <c r="O388" s="10">
        <f>0.244*M388</f>
        <v>0</v>
      </c>
      <c r="P388" s="11">
        <f>0.00046*M388</f>
        <v>0</v>
      </c>
      <c r="Q388" s="12"/>
      <c r="R388" s="13" t="s">
        <v>1264</v>
      </c>
      <c r="S388" s="13" t="s">
        <v>32</v>
      </c>
      <c r="T388" s="3" t="str">
        <f>HYPERLINK("https://kanzpp.ru/api/getInfo/image/79e5925c-cac3-11f0-a28a-00155d82e908")</f>
        <v>https://kanzpp.ru/api/getInfo/image/79e5925c-cac3-11f0-a28a-00155d82e908</v>
      </c>
      <c r="U388" s="3"/>
    </row>
    <row r="389" spans="2:22" ht="21" customHeight="1" outlineLevel="7" x14ac:dyDescent="0.2">
      <c r="B389" s="2">
        <v>291</v>
      </c>
      <c r="C389" s="3" t="s">
        <v>1265</v>
      </c>
      <c r="D389" s="3" t="s">
        <v>1266</v>
      </c>
      <c r="E389" s="4" t="s">
        <v>1267</v>
      </c>
      <c r="F389" s="5"/>
      <c r="G389" s="6"/>
      <c r="H389" s="7">
        <v>20</v>
      </c>
      <c r="I389" s="7">
        <v>2</v>
      </c>
      <c r="J389" s="7">
        <v>10</v>
      </c>
      <c r="K389" s="2">
        <v>10</v>
      </c>
      <c r="L389" s="8">
        <v>105.75999999999999</v>
      </c>
      <c r="M389" s="9"/>
      <c r="N389" s="6">
        <f t="shared" si="26"/>
        <v>0</v>
      </c>
      <c r="O389" s="10">
        <f>0.255*M389</f>
        <v>0</v>
      </c>
      <c r="P389" s="11">
        <f>0.00053*M389</f>
        <v>0</v>
      </c>
      <c r="Q389" s="12"/>
      <c r="R389" s="13" t="s">
        <v>1268</v>
      </c>
      <c r="S389" s="13" t="s">
        <v>32</v>
      </c>
      <c r="T389" s="3" t="str">
        <f>HYPERLINK("https://kanzpp.ru/api/getInfo/image/8f40ae65-d31c-11ef-a26a-00155d82e908")</f>
        <v>https://kanzpp.ru/api/getInfo/image/8f40ae65-d31c-11ef-a26a-00155d82e908</v>
      </c>
      <c r="U389" s="3"/>
    </row>
    <row r="390" spans="2:22" ht="21" customHeight="1" outlineLevel="7" x14ac:dyDescent="0.2">
      <c r="B390" s="30">
        <v>292</v>
      </c>
      <c r="C390" s="31" t="s">
        <v>1269</v>
      </c>
      <c r="D390" s="31" t="s">
        <v>1270</v>
      </c>
      <c r="E390" s="32" t="s">
        <v>1271</v>
      </c>
      <c r="F390" s="33"/>
      <c r="G390" s="34"/>
      <c r="H390" s="35">
        <v>20</v>
      </c>
      <c r="I390" s="35">
        <v>2</v>
      </c>
      <c r="J390" s="35">
        <v>208</v>
      </c>
      <c r="K390" s="30">
        <v>20</v>
      </c>
      <c r="L390" s="37">
        <v>105.75999999999999</v>
      </c>
      <c r="M390" s="9"/>
      <c r="N390" s="34">
        <f t="shared" si="26"/>
        <v>0</v>
      </c>
      <c r="O390" s="43">
        <f>0.25*M390</f>
        <v>0</v>
      </c>
      <c r="P390" s="39">
        <f>0.00042*M390</f>
        <v>0</v>
      </c>
      <c r="Q390" s="40" t="s">
        <v>693</v>
      </c>
      <c r="R390" s="41" t="s">
        <v>1272</v>
      </c>
      <c r="S390" s="41" t="s">
        <v>32</v>
      </c>
      <c r="T390" s="31" t="str">
        <f>HYPERLINK("https://kanzpp.ru/api/getInfo/image/0a979667-cac4-11f0-a28a-00155d82e908")</f>
        <v>https://kanzpp.ru/api/getInfo/image/0a979667-cac4-11f0-a28a-00155d82e908</v>
      </c>
      <c r="U390" s="31"/>
      <c r="V390" s="42"/>
    </row>
    <row r="391" spans="2:22" ht="21" customHeight="1" outlineLevel="7" x14ac:dyDescent="0.2">
      <c r="B391" s="2">
        <v>293</v>
      </c>
      <c r="C391" s="3" t="s">
        <v>1273</v>
      </c>
      <c r="D391" s="3" t="s">
        <v>1274</v>
      </c>
      <c r="E391" s="4" t="s">
        <v>1275</v>
      </c>
      <c r="F391" s="5"/>
      <c r="G391" s="6"/>
      <c r="H391" s="6"/>
      <c r="I391" s="7">
        <v>20</v>
      </c>
      <c r="J391" s="7">
        <v>1</v>
      </c>
      <c r="K391" s="2">
        <v>1</v>
      </c>
      <c r="L391" s="8">
        <v>105.75999999999999</v>
      </c>
      <c r="M391" s="9"/>
      <c r="N391" s="6">
        <f t="shared" si="26"/>
        <v>0</v>
      </c>
      <c r="O391" s="10">
        <f>0.251*M391</f>
        <v>0</v>
      </c>
      <c r="P391" s="11">
        <f>0.00058*M391</f>
        <v>0</v>
      </c>
      <c r="Q391" s="12"/>
      <c r="R391" s="13" t="s">
        <v>1276</v>
      </c>
      <c r="S391" s="13" t="s">
        <v>32</v>
      </c>
      <c r="T391" s="3" t="str">
        <f>HYPERLINK("https://kanzpp.ru/api/getInfo/image/bf524fdf-2b06-11f0-a27b-00155d82e908")</f>
        <v>https://kanzpp.ru/api/getInfo/image/bf524fdf-2b06-11f0-a27b-00155d82e908</v>
      </c>
      <c r="U391" s="3"/>
    </row>
    <row r="392" spans="2:22" ht="22.95" customHeight="1" outlineLevel="6" x14ac:dyDescent="0.2">
      <c r="B392" s="62" t="s">
        <v>1277</v>
      </c>
      <c r="C392" s="62"/>
      <c r="D392" s="62"/>
    </row>
    <row r="393" spans="2:22" ht="22.95" customHeight="1" outlineLevel="7" x14ac:dyDescent="0.2">
      <c r="B393" s="63" t="s">
        <v>1278</v>
      </c>
      <c r="C393" s="63"/>
      <c r="D393" s="63"/>
    </row>
    <row r="394" spans="2:22" ht="21" customHeight="1" outlineLevel="7" x14ac:dyDescent="0.2">
      <c r="B394" s="2">
        <v>294</v>
      </c>
      <c r="C394" s="3" t="s">
        <v>1279</v>
      </c>
      <c r="D394" s="3" t="s">
        <v>1280</v>
      </c>
      <c r="E394" s="4" t="s">
        <v>1281</v>
      </c>
      <c r="F394" s="5"/>
      <c r="G394" s="6"/>
      <c r="H394" s="7">
        <v>40</v>
      </c>
      <c r="I394" s="7">
        <v>10</v>
      </c>
      <c r="J394" s="6" t="s">
        <v>30</v>
      </c>
      <c r="K394" s="2">
        <v>10</v>
      </c>
      <c r="L394" s="8">
        <v>116.86666666666667</v>
      </c>
      <c r="M394" s="9"/>
      <c r="N394" s="6">
        <f>L394*M394</f>
        <v>0</v>
      </c>
      <c r="O394" s="10">
        <f>0.253*M394</f>
        <v>0</v>
      </c>
      <c r="P394" s="11">
        <f>0.00046*M394</f>
        <v>0</v>
      </c>
      <c r="Q394" s="12"/>
      <c r="R394" s="13" t="s">
        <v>1282</v>
      </c>
      <c r="S394" s="13" t="s">
        <v>32</v>
      </c>
      <c r="T394" s="3" t="str">
        <f>HYPERLINK("https://kanzpp.ru/api/getInfo/image/0d16b575-240a-11f0-a279-00155d82e908")</f>
        <v>https://kanzpp.ru/api/getInfo/image/0d16b575-240a-11f0-a279-00155d82e908</v>
      </c>
      <c r="U394" s="3"/>
    </row>
    <row r="395" spans="2:22" ht="21" customHeight="1" outlineLevel="7" x14ac:dyDescent="0.2">
      <c r="B395" s="2">
        <v>295</v>
      </c>
      <c r="C395" s="3" t="s">
        <v>1283</v>
      </c>
      <c r="D395" s="3" t="s">
        <v>1284</v>
      </c>
      <c r="E395" s="4" t="s">
        <v>1285</v>
      </c>
      <c r="F395" s="5"/>
      <c r="G395" s="6"/>
      <c r="H395" s="7">
        <v>40</v>
      </c>
      <c r="I395" s="7">
        <v>10</v>
      </c>
      <c r="J395" s="6" t="s">
        <v>30</v>
      </c>
      <c r="K395" s="2">
        <v>10</v>
      </c>
      <c r="L395" s="8">
        <v>116.86666666666667</v>
      </c>
      <c r="M395" s="9"/>
      <c r="N395" s="6">
        <f>L395*M395</f>
        <v>0</v>
      </c>
      <c r="O395" s="10">
        <f>0.247*M395</f>
        <v>0</v>
      </c>
      <c r="P395" s="11">
        <f>0.00035*M395</f>
        <v>0</v>
      </c>
      <c r="Q395" s="12"/>
      <c r="R395" s="13" t="s">
        <v>1286</v>
      </c>
      <c r="S395" s="13" t="s">
        <v>32</v>
      </c>
      <c r="T395" s="3" t="str">
        <f>HYPERLINK("https://kanzpp.ru/api/getInfo/image/b23721de-6c7d-11f0-a283-00155d82e908")</f>
        <v>https://kanzpp.ru/api/getInfo/image/b23721de-6c7d-11f0-a283-00155d82e908</v>
      </c>
      <c r="U395" s="3"/>
    </row>
    <row r="396" spans="2:22" ht="21" customHeight="1" outlineLevel="7" x14ac:dyDescent="0.2">
      <c r="B396" s="2">
        <v>296</v>
      </c>
      <c r="C396" s="3" t="s">
        <v>1287</v>
      </c>
      <c r="D396" s="3" t="s">
        <v>1288</v>
      </c>
      <c r="E396" s="4" t="s">
        <v>1289</v>
      </c>
      <c r="F396" s="5"/>
      <c r="G396" s="6"/>
      <c r="H396" s="7">
        <v>40</v>
      </c>
      <c r="I396" s="7">
        <v>10</v>
      </c>
      <c r="J396" s="7">
        <v>320</v>
      </c>
      <c r="K396" s="2">
        <v>10</v>
      </c>
      <c r="L396" s="8">
        <v>116.86666666666667</v>
      </c>
      <c r="M396" s="9"/>
      <c r="N396" s="6">
        <f>L396*M396</f>
        <v>0</v>
      </c>
      <c r="O396" s="10">
        <f>0.245*M396</f>
        <v>0</v>
      </c>
      <c r="P396" s="11">
        <f>0.00023*M396</f>
        <v>0</v>
      </c>
      <c r="Q396" s="12"/>
      <c r="R396" s="13" t="s">
        <v>1290</v>
      </c>
      <c r="S396" s="13" t="s">
        <v>32</v>
      </c>
      <c r="T396" s="3"/>
      <c r="U396" s="3"/>
    </row>
    <row r="397" spans="2:22" ht="21" customHeight="1" outlineLevel="7" x14ac:dyDescent="0.2">
      <c r="B397" s="30">
        <v>297</v>
      </c>
      <c r="C397" s="31" t="s">
        <v>1291</v>
      </c>
      <c r="D397" s="31" t="s">
        <v>1292</v>
      </c>
      <c r="E397" s="32" t="s">
        <v>1293</v>
      </c>
      <c r="F397" s="33"/>
      <c r="G397" s="34"/>
      <c r="H397" s="35">
        <v>40</v>
      </c>
      <c r="I397" s="35">
        <v>10</v>
      </c>
      <c r="J397" s="36">
        <v>4686</v>
      </c>
      <c r="K397" s="30">
        <v>10</v>
      </c>
      <c r="L397" s="37">
        <v>116.86666666666667</v>
      </c>
      <c r="M397" s="9"/>
      <c r="N397" s="34">
        <f>L397*M397</f>
        <v>0</v>
      </c>
      <c r="O397" s="38">
        <f>0.139*M397</f>
        <v>0</v>
      </c>
      <c r="P397" s="39">
        <f>0.00018*M397</f>
        <v>0</v>
      </c>
      <c r="Q397" s="40" t="s">
        <v>693</v>
      </c>
      <c r="R397" s="41" t="s">
        <v>1294</v>
      </c>
      <c r="S397" s="41" t="s">
        <v>32</v>
      </c>
      <c r="T397" s="31" t="str">
        <f>HYPERLINK("https://kanzpp.ru/api/getInfo/image/8468583e-da62-11f0-a28c-00155d82e908")</f>
        <v>https://kanzpp.ru/api/getInfo/image/8468583e-da62-11f0-a28c-00155d82e908</v>
      </c>
      <c r="U397" s="31"/>
      <c r="V397" s="42"/>
    </row>
    <row r="398" spans="2:22" ht="22.95" customHeight="1" outlineLevel="7" x14ac:dyDescent="0.2">
      <c r="B398" s="63" t="s">
        <v>1295</v>
      </c>
      <c r="C398" s="63"/>
      <c r="D398" s="63"/>
    </row>
    <row r="399" spans="2:22" ht="21" customHeight="1" outlineLevel="7" x14ac:dyDescent="0.2">
      <c r="B399" s="2">
        <v>298</v>
      </c>
      <c r="C399" s="3" t="s">
        <v>1296</v>
      </c>
      <c r="D399" s="3" t="s">
        <v>1297</v>
      </c>
      <c r="E399" s="4" t="s">
        <v>1298</v>
      </c>
      <c r="F399" s="5"/>
      <c r="G399" s="6"/>
      <c r="H399" s="7">
        <v>30</v>
      </c>
      <c r="I399" s="7">
        <v>5</v>
      </c>
      <c r="J399" s="16">
        <v>3259</v>
      </c>
      <c r="K399" s="2">
        <v>30</v>
      </c>
      <c r="L399" s="8">
        <v>116.86666666666667</v>
      </c>
      <c r="M399" s="9"/>
      <c r="N399" s="6">
        <f>L399*M399</f>
        <v>0</v>
      </c>
      <c r="O399" s="10">
        <f>0.249*M399</f>
        <v>0</v>
      </c>
      <c r="P399" s="11">
        <f>0.00035*M399</f>
        <v>0</v>
      </c>
      <c r="Q399" s="12"/>
      <c r="R399" s="13" t="s">
        <v>1299</v>
      </c>
      <c r="S399" s="13" t="s">
        <v>32</v>
      </c>
      <c r="T399" s="3" t="str">
        <f>HYPERLINK("https://kanzpp.ru/api/getInfo/image/14e75a7e-3632-11f0-a27c-00155d82e908")</f>
        <v>https://kanzpp.ru/api/getInfo/image/14e75a7e-3632-11f0-a27c-00155d82e908</v>
      </c>
      <c r="U399" s="3"/>
    </row>
    <row r="400" spans="2:22" ht="21" customHeight="1" outlineLevel="7" x14ac:dyDescent="0.2">
      <c r="B400" s="2">
        <v>299</v>
      </c>
      <c r="C400" s="3" t="s">
        <v>1300</v>
      </c>
      <c r="D400" s="3" t="s">
        <v>1301</v>
      </c>
      <c r="E400" s="4" t="s">
        <v>1302</v>
      </c>
      <c r="F400" s="5"/>
      <c r="G400" s="6"/>
      <c r="H400" s="7">
        <v>30</v>
      </c>
      <c r="I400" s="7">
        <v>5</v>
      </c>
      <c r="J400" s="7">
        <v>9</v>
      </c>
      <c r="K400" s="2">
        <v>9</v>
      </c>
      <c r="L400" s="8">
        <v>116.86666666666667</v>
      </c>
      <c r="M400" s="9"/>
      <c r="N400" s="6">
        <f>L400*M400</f>
        <v>0</v>
      </c>
      <c r="O400" s="10">
        <f>0.248*M400</f>
        <v>0</v>
      </c>
      <c r="P400" s="11">
        <f>0.00029*M400</f>
        <v>0</v>
      </c>
      <c r="Q400" s="12"/>
      <c r="R400" s="13" t="s">
        <v>1303</v>
      </c>
      <c r="S400" s="13" t="s">
        <v>32</v>
      </c>
      <c r="T400" s="3" t="str">
        <f>HYPERLINK("https://kanzpp.ru/api/getInfo/image/3a91287a-3632-11f0-a27c-00155d82e908")</f>
        <v>https://kanzpp.ru/api/getInfo/image/3a91287a-3632-11f0-a27c-00155d82e908</v>
      </c>
      <c r="U400" s="3"/>
    </row>
    <row r="401" spans="2:21" ht="21" customHeight="1" outlineLevel="7" x14ac:dyDescent="0.2">
      <c r="B401" s="2">
        <v>300</v>
      </c>
      <c r="C401" s="3" t="s">
        <v>1304</v>
      </c>
      <c r="D401" s="3" t="s">
        <v>1305</v>
      </c>
      <c r="E401" s="4" t="s">
        <v>1306</v>
      </c>
      <c r="F401" s="5"/>
      <c r="G401" s="6"/>
      <c r="H401" s="7">
        <v>30</v>
      </c>
      <c r="I401" s="7">
        <v>5</v>
      </c>
      <c r="J401" s="7">
        <v>29</v>
      </c>
      <c r="K401" s="2">
        <v>29</v>
      </c>
      <c r="L401" s="8">
        <v>116.86666666666667</v>
      </c>
      <c r="M401" s="9"/>
      <c r="N401" s="6">
        <f>L401*M401</f>
        <v>0</v>
      </c>
      <c r="O401" s="10">
        <f>0.198*M401</f>
        <v>0</v>
      </c>
      <c r="P401" s="11">
        <f>0.00027*M401</f>
        <v>0</v>
      </c>
      <c r="Q401" s="12"/>
      <c r="R401" s="13" t="s">
        <v>1307</v>
      </c>
      <c r="S401" s="13" t="s">
        <v>32</v>
      </c>
      <c r="T401" s="3" t="str">
        <f>HYPERLINK("https://kanzpp.ru/api/getInfo/image/5cb8e903-3632-11f0-a27c-00155d82e908")</f>
        <v>https://kanzpp.ru/api/getInfo/image/5cb8e903-3632-11f0-a27c-00155d82e908</v>
      </c>
      <c r="U401" s="3"/>
    </row>
    <row r="402" spans="2:21" ht="21" customHeight="1" outlineLevel="7" x14ac:dyDescent="0.2">
      <c r="B402" s="2">
        <v>301</v>
      </c>
      <c r="C402" s="3" t="s">
        <v>1308</v>
      </c>
      <c r="D402" s="3" t="s">
        <v>1309</v>
      </c>
      <c r="E402" s="4" t="s">
        <v>1310</v>
      </c>
      <c r="F402" s="5"/>
      <c r="G402" s="6"/>
      <c r="H402" s="7">
        <v>30</v>
      </c>
      <c r="I402" s="7">
        <v>5</v>
      </c>
      <c r="J402" s="7">
        <v>564</v>
      </c>
      <c r="K402" s="2">
        <v>30</v>
      </c>
      <c r="L402" s="8">
        <v>116.86666666666667</v>
      </c>
      <c r="M402" s="9"/>
      <c r="N402" s="6">
        <f>L402*M402</f>
        <v>0</v>
      </c>
      <c r="O402" s="10">
        <f>0.251*M402</f>
        <v>0</v>
      </c>
      <c r="P402" s="11">
        <f>0.00035*M402</f>
        <v>0</v>
      </c>
      <c r="Q402" s="12"/>
      <c r="R402" s="13" t="s">
        <v>1311</v>
      </c>
      <c r="S402" s="13" t="s">
        <v>32</v>
      </c>
      <c r="T402" s="3" t="str">
        <f>HYPERLINK("https://kanzpp.ru/api/getInfo/image/c0c51433-3631-11f0-a27c-00155d82e908")</f>
        <v>https://kanzpp.ru/api/getInfo/image/c0c51433-3631-11f0-a27c-00155d82e908</v>
      </c>
      <c r="U402" s="3"/>
    </row>
    <row r="403" spans="2:21" ht="22.95" customHeight="1" outlineLevel="5" x14ac:dyDescent="0.2">
      <c r="B403" s="61" t="s">
        <v>1312</v>
      </c>
      <c r="C403" s="61"/>
      <c r="D403" s="61"/>
    </row>
    <row r="404" spans="2:21" ht="22.95" customHeight="1" outlineLevel="6" collapsed="1" x14ac:dyDescent="0.2">
      <c r="B404" s="62" t="s">
        <v>1313</v>
      </c>
      <c r="C404" s="62"/>
      <c r="D404" s="62"/>
    </row>
    <row r="405" spans="2:21" ht="21" customHeight="1" outlineLevel="7" x14ac:dyDescent="0.2">
      <c r="B405" s="2">
        <v>302</v>
      </c>
      <c r="C405" s="3" t="s">
        <v>1314</v>
      </c>
      <c r="D405" s="3" t="s">
        <v>1315</v>
      </c>
      <c r="E405" s="4" t="s">
        <v>1316</v>
      </c>
      <c r="F405" s="5"/>
      <c r="G405" s="6"/>
      <c r="H405" s="7">
        <v>20</v>
      </c>
      <c r="I405" s="7">
        <v>2</v>
      </c>
      <c r="J405" s="16">
        <v>1543</v>
      </c>
      <c r="K405" s="2">
        <v>20</v>
      </c>
      <c r="L405" s="8">
        <v>153.89333333333335</v>
      </c>
      <c r="M405" s="9"/>
      <c r="N405" s="6">
        <f>L405*M405</f>
        <v>0</v>
      </c>
      <c r="O405" s="10">
        <f>0.365*M405</f>
        <v>0</v>
      </c>
      <c r="P405" s="11">
        <f>0.00048*M405</f>
        <v>0</v>
      </c>
      <c r="Q405" s="12"/>
      <c r="R405" s="13" t="s">
        <v>1317</v>
      </c>
      <c r="S405" s="13" t="s">
        <v>32</v>
      </c>
      <c r="T405" s="3" t="str">
        <f>HYPERLINK("https://kanzpp.ru/api/getInfo/image/9c26bc6f-6c7f-11f0-a283-00155d82e908")</f>
        <v>https://kanzpp.ru/api/getInfo/image/9c26bc6f-6c7f-11f0-a283-00155d82e908</v>
      </c>
      <c r="U405" s="3"/>
    </row>
    <row r="406" spans="2:21" ht="21" customHeight="1" outlineLevel="7" x14ac:dyDescent="0.2">
      <c r="B406" s="2">
        <v>303</v>
      </c>
      <c r="C406" s="3" t="s">
        <v>1318</v>
      </c>
      <c r="D406" s="3" t="s">
        <v>1319</v>
      </c>
      <c r="E406" s="4" t="s">
        <v>1320</v>
      </c>
      <c r="F406" s="5"/>
      <c r="G406" s="6"/>
      <c r="H406" s="7">
        <v>20</v>
      </c>
      <c r="I406" s="7">
        <v>2</v>
      </c>
      <c r="J406" s="7">
        <v>231</v>
      </c>
      <c r="K406" s="2">
        <v>20</v>
      </c>
      <c r="L406" s="8">
        <v>153.89333333333335</v>
      </c>
      <c r="M406" s="9"/>
      <c r="N406" s="6">
        <f>L406*M406</f>
        <v>0</v>
      </c>
      <c r="O406" s="10">
        <f>0.386*M406</f>
        <v>0</v>
      </c>
      <c r="P406" s="11">
        <f>0.00036*M406</f>
        <v>0</v>
      </c>
      <c r="Q406" s="12"/>
      <c r="R406" s="13" t="s">
        <v>1321</v>
      </c>
      <c r="S406" s="13" t="s">
        <v>32</v>
      </c>
      <c r="T406" s="3" t="str">
        <f>HYPERLINK("https://kanzpp.ru/api/getInfo/image/081aa380-3247-11f0-a27c-00155d82e908")</f>
        <v>https://kanzpp.ru/api/getInfo/image/081aa380-3247-11f0-a27c-00155d82e908</v>
      </c>
      <c r="U406" s="3"/>
    </row>
    <row r="407" spans="2:21" ht="22.95" customHeight="1" outlineLevel="4" x14ac:dyDescent="0.2">
      <c r="B407" s="60" t="s">
        <v>895</v>
      </c>
      <c r="C407" s="60"/>
      <c r="D407" s="60"/>
    </row>
    <row r="408" spans="2:21" ht="22.95" customHeight="1" outlineLevel="5" x14ac:dyDescent="0.2">
      <c r="B408" s="61" t="s">
        <v>1322</v>
      </c>
      <c r="C408" s="61"/>
      <c r="D408" s="61"/>
    </row>
    <row r="409" spans="2:21" ht="22.95" customHeight="1" outlineLevel="6" collapsed="1" x14ac:dyDescent="0.2">
      <c r="B409" s="62" t="s">
        <v>1323</v>
      </c>
      <c r="C409" s="62"/>
      <c r="D409" s="62"/>
    </row>
    <row r="410" spans="2:21" ht="21" customHeight="1" outlineLevel="7" x14ac:dyDescent="0.2">
      <c r="B410" s="2">
        <v>304</v>
      </c>
      <c r="C410" s="3" t="s">
        <v>1324</v>
      </c>
      <c r="D410" s="3" t="s">
        <v>1325</v>
      </c>
      <c r="E410" s="4" t="s">
        <v>1326</v>
      </c>
      <c r="F410" s="5"/>
      <c r="G410" s="6"/>
      <c r="H410" s="6"/>
      <c r="I410" s="7">
        <v>20</v>
      </c>
      <c r="J410" s="16">
        <v>1398</v>
      </c>
      <c r="K410" s="2">
        <v>20</v>
      </c>
      <c r="L410" s="8">
        <v>101.02666666666666</v>
      </c>
      <c r="M410" s="9"/>
      <c r="N410" s="6">
        <f t="shared" ref="N410:N415" si="27">L410*M410</f>
        <v>0</v>
      </c>
      <c r="O410" s="10">
        <f>0.248*M410</f>
        <v>0</v>
      </c>
      <c r="P410" s="11">
        <f>0.00028*M410</f>
        <v>0</v>
      </c>
      <c r="Q410" s="12"/>
      <c r="R410" s="13" t="s">
        <v>1327</v>
      </c>
      <c r="S410" s="13" t="s">
        <v>32</v>
      </c>
      <c r="T410" s="3" t="str">
        <f>HYPERLINK("https://kanzpp.ru/api/getInfo/image/85b2eff6-2017-11f0-a279-00155d82e908")</f>
        <v>https://kanzpp.ru/api/getInfo/image/85b2eff6-2017-11f0-a279-00155d82e908</v>
      </c>
      <c r="U410" s="3"/>
    </row>
    <row r="411" spans="2:21" ht="21" customHeight="1" outlineLevel="7" x14ac:dyDescent="0.2">
      <c r="B411" s="2">
        <v>305</v>
      </c>
      <c r="C411" s="3" t="s">
        <v>1328</v>
      </c>
      <c r="D411" s="3" t="s">
        <v>1329</v>
      </c>
      <c r="E411" s="4" t="s">
        <v>1330</v>
      </c>
      <c r="F411" s="5"/>
      <c r="G411" s="6"/>
      <c r="H411" s="6"/>
      <c r="I411" s="7">
        <v>20</v>
      </c>
      <c r="J411" s="16">
        <v>1717</v>
      </c>
      <c r="K411" s="2">
        <v>20</v>
      </c>
      <c r="L411" s="8">
        <v>101.02666666666666</v>
      </c>
      <c r="M411" s="9"/>
      <c r="N411" s="6">
        <f t="shared" si="27"/>
        <v>0</v>
      </c>
      <c r="O411" s="15">
        <f>0.25*M411</f>
        <v>0</v>
      </c>
      <c r="P411" s="11">
        <f>0.00023*M411</f>
        <v>0</v>
      </c>
      <c r="Q411" s="12"/>
      <c r="R411" s="13" t="s">
        <v>1331</v>
      </c>
      <c r="S411" s="13" t="s">
        <v>32</v>
      </c>
      <c r="T411" s="3" t="str">
        <f>HYPERLINK("https://kanzpp.ru/api/getInfo/image/3d90486e-7f48-11f0-a284-00155d82e908")</f>
        <v>https://kanzpp.ru/api/getInfo/image/3d90486e-7f48-11f0-a284-00155d82e908</v>
      </c>
      <c r="U411" s="3"/>
    </row>
    <row r="412" spans="2:21" ht="21" customHeight="1" outlineLevel="7" x14ac:dyDescent="0.2">
      <c r="B412" s="2">
        <v>306</v>
      </c>
      <c r="C412" s="3" t="s">
        <v>1332</v>
      </c>
      <c r="D412" s="3" t="s">
        <v>1333</v>
      </c>
      <c r="E412" s="4" t="s">
        <v>1334</v>
      </c>
      <c r="F412" s="5"/>
      <c r="G412" s="6"/>
      <c r="H412" s="6"/>
      <c r="I412" s="7">
        <v>20</v>
      </c>
      <c r="J412" s="16">
        <v>1634</v>
      </c>
      <c r="K412" s="2">
        <v>20</v>
      </c>
      <c r="L412" s="8">
        <v>101.02666666666666</v>
      </c>
      <c r="M412" s="9"/>
      <c r="N412" s="6">
        <f t="shared" si="27"/>
        <v>0</v>
      </c>
      <c r="O412" s="10">
        <f>0.247*M412</f>
        <v>0</v>
      </c>
      <c r="P412" s="11">
        <f>0.00033*M412</f>
        <v>0</v>
      </c>
      <c r="Q412" s="12"/>
      <c r="R412" s="13" t="s">
        <v>1335</v>
      </c>
      <c r="S412" s="13" t="s">
        <v>32</v>
      </c>
      <c r="T412" s="3" t="str">
        <f>HYPERLINK("https://kanzpp.ru/api/getInfo/image/6138be59-2017-11f0-a279-00155d82e908")</f>
        <v>https://kanzpp.ru/api/getInfo/image/6138be59-2017-11f0-a279-00155d82e908</v>
      </c>
      <c r="U412" s="3"/>
    </row>
    <row r="413" spans="2:21" ht="21" customHeight="1" outlineLevel="7" x14ac:dyDescent="0.2">
      <c r="B413" s="2">
        <v>307</v>
      </c>
      <c r="C413" s="3" t="s">
        <v>1336</v>
      </c>
      <c r="D413" s="3" t="s">
        <v>1337</v>
      </c>
      <c r="E413" s="4" t="s">
        <v>1338</v>
      </c>
      <c r="F413" s="5"/>
      <c r="G413" s="6"/>
      <c r="H413" s="6"/>
      <c r="I413" s="7">
        <v>20</v>
      </c>
      <c r="J413" s="7">
        <v>1</v>
      </c>
      <c r="K413" s="2">
        <v>1</v>
      </c>
      <c r="L413" s="8">
        <v>101.02666666666666</v>
      </c>
      <c r="M413" s="9"/>
      <c r="N413" s="6">
        <f t="shared" si="27"/>
        <v>0</v>
      </c>
      <c r="O413" s="10">
        <f>0.248*M413</f>
        <v>0</v>
      </c>
      <c r="P413" s="11">
        <f>0.00053*M413</f>
        <v>0</v>
      </c>
      <c r="Q413" s="12"/>
      <c r="R413" s="13" t="s">
        <v>1339</v>
      </c>
      <c r="S413" s="13" t="s">
        <v>32</v>
      </c>
      <c r="T413" s="3" t="str">
        <f>HYPERLINK("https://kanzpp.ru/api/getInfo/image/e8b3b68d-81ac-11f0-a284-00155d82e908")</f>
        <v>https://kanzpp.ru/api/getInfo/image/e8b3b68d-81ac-11f0-a284-00155d82e908</v>
      </c>
      <c r="U413" s="3"/>
    </row>
    <row r="414" spans="2:21" ht="21" customHeight="1" outlineLevel="7" x14ac:dyDescent="0.2">
      <c r="B414" s="2">
        <v>308</v>
      </c>
      <c r="C414" s="3" t="s">
        <v>1340</v>
      </c>
      <c r="D414" s="3" t="s">
        <v>1341</v>
      </c>
      <c r="E414" s="4" t="s">
        <v>1342</v>
      </c>
      <c r="F414" s="5"/>
      <c r="G414" s="6"/>
      <c r="H414" s="6"/>
      <c r="I414" s="7">
        <v>20</v>
      </c>
      <c r="J414" s="7">
        <v>14</v>
      </c>
      <c r="K414" s="2">
        <v>14</v>
      </c>
      <c r="L414" s="8">
        <v>101.02666666666666</v>
      </c>
      <c r="M414" s="9"/>
      <c r="N414" s="6">
        <f t="shared" si="27"/>
        <v>0</v>
      </c>
      <c r="O414" s="10">
        <f>0.248*M414</f>
        <v>0</v>
      </c>
      <c r="P414" s="11">
        <f>0.00029*M414</f>
        <v>0</v>
      </c>
      <c r="Q414" s="12"/>
      <c r="R414" s="13" t="s">
        <v>1343</v>
      </c>
      <c r="S414" s="13" t="s">
        <v>32</v>
      </c>
      <c r="T414" s="3" t="str">
        <f>HYPERLINK("https://kanzpp.ru/api/getInfo/image/3f8c8374-2017-11f0-a279-00155d82e908")</f>
        <v>https://kanzpp.ru/api/getInfo/image/3f8c8374-2017-11f0-a279-00155d82e908</v>
      </c>
      <c r="U414" s="3"/>
    </row>
    <row r="415" spans="2:21" ht="21" customHeight="1" outlineLevel="7" x14ac:dyDescent="0.2">
      <c r="B415" s="2">
        <v>309</v>
      </c>
      <c r="C415" s="3" t="s">
        <v>1344</v>
      </c>
      <c r="D415" s="3" t="s">
        <v>1345</v>
      </c>
      <c r="E415" s="4" t="s">
        <v>1346</v>
      </c>
      <c r="F415" s="5"/>
      <c r="G415" s="6"/>
      <c r="H415" s="6"/>
      <c r="I415" s="7">
        <v>20</v>
      </c>
      <c r="J415" s="7">
        <v>680</v>
      </c>
      <c r="K415" s="2">
        <v>20</v>
      </c>
      <c r="L415" s="8">
        <v>101.02666666666666</v>
      </c>
      <c r="M415" s="9"/>
      <c r="N415" s="6">
        <f t="shared" si="27"/>
        <v>0</v>
      </c>
      <c r="O415" s="10">
        <f>0.249*M415</f>
        <v>0</v>
      </c>
      <c r="P415" s="11">
        <f>0.00068*M415</f>
        <v>0</v>
      </c>
      <c r="Q415" s="12"/>
      <c r="R415" s="13" t="s">
        <v>1347</v>
      </c>
      <c r="S415" s="13" t="s">
        <v>32</v>
      </c>
      <c r="T415" s="3" t="str">
        <f>HYPERLINK("https://kanzpp.ru/api/getInfo/image/731820c5-d72f-11f0-a28c-00155d82e908")</f>
        <v>https://kanzpp.ru/api/getInfo/image/731820c5-d72f-11f0-a28c-00155d82e908</v>
      </c>
      <c r="U415" s="3"/>
    </row>
    <row r="416" spans="2:21" ht="22.95" customHeight="1" outlineLevel="5" x14ac:dyDescent="0.2">
      <c r="B416" s="61" t="s">
        <v>1348</v>
      </c>
      <c r="C416" s="61"/>
      <c r="D416" s="61"/>
    </row>
    <row r="417" spans="2:22" ht="22.95" customHeight="1" outlineLevel="6" collapsed="1" x14ac:dyDescent="0.2">
      <c r="B417" s="62" t="s">
        <v>1349</v>
      </c>
      <c r="C417" s="62"/>
      <c r="D417" s="62"/>
    </row>
    <row r="418" spans="2:22" ht="21" customHeight="1" outlineLevel="7" x14ac:dyDescent="0.2">
      <c r="B418" s="2">
        <v>310</v>
      </c>
      <c r="C418" s="3" t="s">
        <v>1350</v>
      </c>
      <c r="D418" s="3" t="s">
        <v>1351</v>
      </c>
      <c r="E418" s="4" t="s">
        <v>1352</v>
      </c>
      <c r="F418" s="5"/>
      <c r="G418" s="6"/>
      <c r="H418" s="7">
        <v>30</v>
      </c>
      <c r="I418" s="7">
        <v>5</v>
      </c>
      <c r="J418" s="7">
        <v>442</v>
      </c>
      <c r="K418" s="2">
        <v>5</v>
      </c>
      <c r="L418" s="8">
        <v>199.57333333333335</v>
      </c>
      <c r="M418" s="9"/>
      <c r="N418" s="6">
        <f>L418*M418</f>
        <v>0</v>
      </c>
      <c r="O418" s="10">
        <f>0.383*M418</f>
        <v>0</v>
      </c>
      <c r="P418" s="11">
        <f>0.00047*M418</f>
        <v>0</v>
      </c>
      <c r="Q418" s="12"/>
      <c r="R418" s="13" t="s">
        <v>1353</v>
      </c>
      <c r="S418" s="13" t="s">
        <v>32</v>
      </c>
      <c r="T418" s="3" t="str">
        <f>HYPERLINK("https://kanzpp.ru/api/getInfo/image/4df27ecc-3245-11f0-a27c-00155d82e908")</f>
        <v>https://kanzpp.ru/api/getInfo/image/4df27ecc-3245-11f0-a27c-00155d82e908</v>
      </c>
      <c r="U418" s="3"/>
    </row>
    <row r="419" spans="2:22" ht="21" customHeight="1" outlineLevel="7" x14ac:dyDescent="0.2">
      <c r="B419" s="2">
        <v>311</v>
      </c>
      <c r="C419" s="3" t="s">
        <v>1354</v>
      </c>
      <c r="D419" s="3" t="s">
        <v>1355</v>
      </c>
      <c r="E419" s="4" t="s">
        <v>1356</v>
      </c>
      <c r="F419" s="5"/>
      <c r="G419" s="6"/>
      <c r="H419" s="7">
        <v>30</v>
      </c>
      <c r="I419" s="7">
        <v>5</v>
      </c>
      <c r="J419" s="7">
        <v>630</v>
      </c>
      <c r="K419" s="2">
        <v>5</v>
      </c>
      <c r="L419" s="8">
        <v>199.57333333333335</v>
      </c>
      <c r="M419" s="9"/>
      <c r="N419" s="6">
        <f>L419*M419</f>
        <v>0</v>
      </c>
      <c r="O419" s="15">
        <f>0.39*M419</f>
        <v>0</v>
      </c>
      <c r="P419" s="11">
        <f>0.00053*M419</f>
        <v>0</v>
      </c>
      <c r="Q419" s="12"/>
      <c r="R419" s="13" t="s">
        <v>1357</v>
      </c>
      <c r="S419" s="13" t="s">
        <v>32</v>
      </c>
      <c r="T419" s="3" t="str">
        <f>HYPERLINK("https://kanzpp.ru/api/getInfo/image/96380bf2-3245-11f0-a27c-00155d82e908")</f>
        <v>https://kanzpp.ru/api/getInfo/image/96380bf2-3245-11f0-a27c-00155d82e908</v>
      </c>
      <c r="U419" s="3"/>
    </row>
    <row r="420" spans="2:22" ht="21" customHeight="1" outlineLevel="7" x14ac:dyDescent="0.2">
      <c r="B420" s="2">
        <v>312</v>
      </c>
      <c r="C420" s="3" t="s">
        <v>1358</v>
      </c>
      <c r="D420" s="3" t="s">
        <v>1359</v>
      </c>
      <c r="E420" s="4" t="s">
        <v>1360</v>
      </c>
      <c r="F420" s="5"/>
      <c r="G420" s="6"/>
      <c r="H420" s="7">
        <v>32</v>
      </c>
      <c r="I420" s="7">
        <v>4</v>
      </c>
      <c r="J420" s="16">
        <v>4275</v>
      </c>
      <c r="K420" s="2">
        <v>4</v>
      </c>
      <c r="L420" s="8">
        <v>199.57333333333335</v>
      </c>
      <c r="M420" s="9"/>
      <c r="N420" s="6">
        <f>L420*M420</f>
        <v>0</v>
      </c>
      <c r="O420" s="10">
        <f>0.388*M420</f>
        <v>0</v>
      </c>
      <c r="P420" s="11">
        <f>0.00055*M420</f>
        <v>0</v>
      </c>
      <c r="Q420" s="12"/>
      <c r="R420" s="13" t="s">
        <v>1361</v>
      </c>
      <c r="S420" s="13" t="s">
        <v>32</v>
      </c>
      <c r="T420" s="3" t="str">
        <f>HYPERLINK("https://kanzpp.ru/api/getInfo/image/cbb5ea05-6c7e-11f0-a283-00155d82e908")</f>
        <v>https://kanzpp.ru/api/getInfo/image/cbb5ea05-6c7e-11f0-a283-00155d82e908</v>
      </c>
      <c r="U420" s="3"/>
    </row>
    <row r="421" spans="2:22" ht="22.95" customHeight="1" outlineLevel="4" x14ac:dyDescent="0.2">
      <c r="B421" s="60" t="s">
        <v>1021</v>
      </c>
      <c r="C421" s="60"/>
      <c r="D421" s="60"/>
    </row>
    <row r="422" spans="2:22" ht="22.95" customHeight="1" outlineLevel="5" x14ac:dyDescent="0.2">
      <c r="B422" s="61" t="s">
        <v>1362</v>
      </c>
      <c r="C422" s="61"/>
      <c r="D422" s="61"/>
    </row>
    <row r="423" spans="2:22" ht="21" customHeight="1" outlineLevel="6" x14ac:dyDescent="0.2">
      <c r="B423" s="17">
        <v>313</v>
      </c>
      <c r="C423" s="18" t="s">
        <v>1363</v>
      </c>
      <c r="D423" s="18" t="s">
        <v>1364</v>
      </c>
      <c r="E423" s="19" t="s">
        <v>1365</v>
      </c>
      <c r="F423" s="20"/>
      <c r="G423" s="21"/>
      <c r="H423" s="21"/>
      <c r="I423" s="22">
        <v>10</v>
      </c>
      <c r="J423" s="22">
        <v>4</v>
      </c>
      <c r="K423" s="17">
        <v>4</v>
      </c>
      <c r="L423" s="23">
        <v>34.44</v>
      </c>
      <c r="M423" s="9"/>
      <c r="N423" s="21">
        <f>L423*M423</f>
        <v>0</v>
      </c>
      <c r="O423" s="29">
        <f>0.286*M423</f>
        <v>0</v>
      </c>
      <c r="P423" s="25">
        <f>0.00046*M423</f>
        <v>0</v>
      </c>
      <c r="Q423" s="26"/>
      <c r="R423" s="27" t="s">
        <v>1366</v>
      </c>
      <c r="S423" s="27" t="s">
        <v>32</v>
      </c>
      <c r="T423" s="18" t="str">
        <f>HYPERLINK("https://kanzpp.ru/api/getInfo/image/84ef2509-49bd-11ef-a262-00155d82e908")</f>
        <v>https://kanzpp.ru/api/getInfo/image/84ef2509-49bd-11ef-a262-00155d82e908</v>
      </c>
      <c r="U423" s="18"/>
      <c r="V423" s="28" t="s">
        <v>322</v>
      </c>
    </row>
    <row r="424" spans="2:22" ht="22.95" customHeight="1" outlineLevel="3" x14ac:dyDescent="0.2">
      <c r="B424" s="59" t="s">
        <v>1367</v>
      </c>
      <c r="C424" s="59"/>
      <c r="D424" s="59"/>
    </row>
    <row r="425" spans="2:22" ht="22.95" customHeight="1" outlineLevel="4" x14ac:dyDescent="0.2">
      <c r="B425" s="60" t="s">
        <v>1368</v>
      </c>
      <c r="C425" s="60"/>
      <c r="D425" s="60"/>
    </row>
    <row r="426" spans="2:22" ht="22.95" customHeight="1" outlineLevel="5" x14ac:dyDescent="0.2">
      <c r="B426" s="61" t="s">
        <v>1369</v>
      </c>
      <c r="C426" s="61"/>
      <c r="D426" s="61"/>
    </row>
    <row r="427" spans="2:22" ht="21" customHeight="1" outlineLevel="6" x14ac:dyDescent="0.2">
      <c r="B427" s="2">
        <v>314</v>
      </c>
      <c r="C427" s="3" t="s">
        <v>1370</v>
      </c>
      <c r="D427" s="3" t="s">
        <v>1371</v>
      </c>
      <c r="E427" s="4" t="s">
        <v>1372</v>
      </c>
      <c r="F427" s="5"/>
      <c r="G427" s="6"/>
      <c r="H427" s="6"/>
      <c r="I427" s="7">
        <v>20</v>
      </c>
      <c r="J427" s="7">
        <v>1</v>
      </c>
      <c r="K427" s="2">
        <v>1</v>
      </c>
      <c r="L427" s="8">
        <v>117.04</v>
      </c>
      <c r="M427" s="9"/>
      <c r="N427" s="6">
        <f>L427*M427</f>
        <v>0</v>
      </c>
      <c r="O427" s="10">
        <f>0.295*M427</f>
        <v>0</v>
      </c>
      <c r="P427" s="11">
        <f>0.00047*M427</f>
        <v>0</v>
      </c>
      <c r="Q427" s="12"/>
      <c r="R427" s="13" t="s">
        <v>1373</v>
      </c>
      <c r="S427" s="13" t="s">
        <v>32</v>
      </c>
      <c r="T427" s="3" t="str">
        <f>HYPERLINK("https://kanzpp.ru/api/getInfo/image/195304b7-356a-11f0-a27c-00155d82e908")</f>
        <v>https://kanzpp.ru/api/getInfo/image/195304b7-356a-11f0-a27c-00155d82e908</v>
      </c>
      <c r="U427" s="3"/>
    </row>
    <row r="428" spans="2:22" ht="21" customHeight="1" outlineLevel="6" x14ac:dyDescent="0.2">
      <c r="B428" s="2">
        <v>315</v>
      </c>
      <c r="C428" s="3" t="s">
        <v>1374</v>
      </c>
      <c r="D428" s="3" t="s">
        <v>1375</v>
      </c>
      <c r="E428" s="4" t="s">
        <v>1376</v>
      </c>
      <c r="F428" s="5"/>
      <c r="G428" s="6"/>
      <c r="H428" s="6"/>
      <c r="I428" s="7">
        <v>20</v>
      </c>
      <c r="J428" s="7">
        <v>8</v>
      </c>
      <c r="K428" s="2">
        <v>8</v>
      </c>
      <c r="L428" s="8">
        <v>117.04</v>
      </c>
      <c r="M428" s="9"/>
      <c r="N428" s="6">
        <f>L428*M428</f>
        <v>0</v>
      </c>
      <c r="O428" s="10">
        <f>0.293*M428</f>
        <v>0</v>
      </c>
      <c r="P428" s="11">
        <f>0.00052*M428</f>
        <v>0</v>
      </c>
      <c r="Q428" s="12"/>
      <c r="R428" s="13" t="s">
        <v>1377</v>
      </c>
      <c r="S428" s="13" t="s">
        <v>32</v>
      </c>
      <c r="T428" s="3" t="str">
        <f>HYPERLINK("https://kanzpp.ru/api/getInfo/image/a66ac8e5-3569-11f0-a27c-00155d82e908")</f>
        <v>https://kanzpp.ru/api/getInfo/image/a66ac8e5-3569-11f0-a27c-00155d82e908</v>
      </c>
      <c r="U428" s="3"/>
    </row>
    <row r="429" spans="2:22" ht="21" customHeight="1" outlineLevel="6" x14ac:dyDescent="0.2">
      <c r="B429" s="2">
        <v>316</v>
      </c>
      <c r="C429" s="3" t="s">
        <v>1378</v>
      </c>
      <c r="D429" s="3" t="s">
        <v>1379</v>
      </c>
      <c r="E429" s="4" t="s">
        <v>1380</v>
      </c>
      <c r="F429" s="5"/>
      <c r="G429" s="6"/>
      <c r="H429" s="6"/>
      <c r="I429" s="7">
        <v>20</v>
      </c>
      <c r="J429" s="7">
        <v>3</v>
      </c>
      <c r="K429" s="2">
        <v>3</v>
      </c>
      <c r="L429" s="8">
        <v>117.04</v>
      </c>
      <c r="M429" s="9"/>
      <c r="N429" s="6">
        <f>L429*M429</f>
        <v>0</v>
      </c>
      <c r="O429" s="10">
        <f>0.295*M429</f>
        <v>0</v>
      </c>
      <c r="P429" s="11">
        <f>0.00047*M429</f>
        <v>0</v>
      </c>
      <c r="Q429" s="12"/>
      <c r="R429" s="13" t="s">
        <v>1381</v>
      </c>
      <c r="S429" s="13" t="s">
        <v>32</v>
      </c>
      <c r="T429" s="3" t="str">
        <f>HYPERLINK("https://kanzpp.ru/api/getInfo/image/3df4fa36-356a-11f0-a27c-00155d82e908")</f>
        <v>https://kanzpp.ru/api/getInfo/image/3df4fa36-356a-11f0-a27c-00155d82e908</v>
      </c>
      <c r="U429" s="3"/>
    </row>
    <row r="430" spans="2:22" ht="21" customHeight="1" outlineLevel="6" x14ac:dyDescent="0.2">
      <c r="B430" s="2">
        <v>317</v>
      </c>
      <c r="C430" s="3" t="s">
        <v>1382</v>
      </c>
      <c r="D430" s="3" t="s">
        <v>1383</v>
      </c>
      <c r="E430" s="4" t="s">
        <v>1384</v>
      </c>
      <c r="F430" s="5"/>
      <c r="G430" s="6"/>
      <c r="H430" s="6"/>
      <c r="I430" s="7">
        <v>20</v>
      </c>
      <c r="J430" s="7">
        <v>13</v>
      </c>
      <c r="K430" s="2">
        <v>13</v>
      </c>
      <c r="L430" s="8">
        <v>117.04</v>
      </c>
      <c r="M430" s="9"/>
      <c r="N430" s="6">
        <f>L430*M430</f>
        <v>0</v>
      </c>
      <c r="O430" s="10">
        <f>0.296*M430</f>
        <v>0</v>
      </c>
      <c r="P430" s="11">
        <f>0.00035*M430</f>
        <v>0</v>
      </c>
      <c r="Q430" s="12"/>
      <c r="R430" s="13" t="s">
        <v>1385</v>
      </c>
      <c r="S430" s="13" t="s">
        <v>32</v>
      </c>
      <c r="T430" s="3" t="str">
        <f>HYPERLINK("https://kanzpp.ru/api/getInfo/image/e4eb40d3-3569-11f0-a27c-00155d82e908")</f>
        <v>https://kanzpp.ru/api/getInfo/image/e4eb40d3-3569-11f0-a27c-00155d82e908</v>
      </c>
      <c r="U430" s="3"/>
    </row>
    <row r="431" spans="2:22" ht="22.95" customHeight="1" outlineLevel="4" x14ac:dyDescent="0.2">
      <c r="B431" s="60" t="s">
        <v>895</v>
      </c>
      <c r="C431" s="60"/>
      <c r="D431" s="60"/>
    </row>
    <row r="432" spans="2:22" ht="22.95" customHeight="1" outlineLevel="5" x14ac:dyDescent="0.2">
      <c r="B432" s="61" t="s">
        <v>1386</v>
      </c>
      <c r="C432" s="61"/>
      <c r="D432" s="61"/>
    </row>
    <row r="433" spans="2:22" ht="22.95" customHeight="1" outlineLevel="6" x14ac:dyDescent="0.2">
      <c r="B433" s="62" t="s">
        <v>1387</v>
      </c>
      <c r="C433" s="62"/>
      <c r="D433" s="62"/>
    </row>
    <row r="434" spans="2:22" ht="21" customHeight="1" outlineLevel="7" x14ac:dyDescent="0.2">
      <c r="B434" s="30">
        <v>318</v>
      </c>
      <c r="C434" s="31" t="s">
        <v>1388</v>
      </c>
      <c r="D434" s="31" t="s">
        <v>1389</v>
      </c>
      <c r="E434" s="32" t="s">
        <v>1390</v>
      </c>
      <c r="F434" s="33"/>
      <c r="G434" s="34"/>
      <c r="H434" s="35">
        <v>32</v>
      </c>
      <c r="I434" s="35">
        <v>4</v>
      </c>
      <c r="J434" s="36">
        <v>2852</v>
      </c>
      <c r="K434" s="30">
        <v>8</v>
      </c>
      <c r="L434" s="37">
        <v>131.82666666666668</v>
      </c>
      <c r="M434" s="9"/>
      <c r="N434" s="34">
        <f>L434*M434</f>
        <v>0</v>
      </c>
      <c r="O434" s="38">
        <f>0.291*M434</f>
        <v>0</v>
      </c>
      <c r="P434" s="39">
        <f>0.00047*M434</f>
        <v>0</v>
      </c>
      <c r="Q434" s="40" t="s">
        <v>693</v>
      </c>
      <c r="R434" s="41" t="s">
        <v>1391</v>
      </c>
      <c r="S434" s="41" t="s">
        <v>32</v>
      </c>
      <c r="T434" s="31" t="str">
        <f>HYPERLINK("https://kanzpp.ru/api/getInfo/image/3f679416-3635-11f0-a27c-00155d82e908")</f>
        <v>https://kanzpp.ru/api/getInfo/image/3f679416-3635-11f0-a27c-00155d82e908</v>
      </c>
      <c r="U434" s="31"/>
      <c r="V434" s="42"/>
    </row>
    <row r="435" spans="2:22" ht="21" customHeight="1" outlineLevel="7" x14ac:dyDescent="0.2">
      <c r="B435" s="2">
        <v>319</v>
      </c>
      <c r="C435" s="3" t="s">
        <v>1392</v>
      </c>
      <c r="D435" s="3" t="s">
        <v>1393</v>
      </c>
      <c r="E435" s="4" t="s">
        <v>1394</v>
      </c>
      <c r="F435" s="5"/>
      <c r="G435" s="6"/>
      <c r="H435" s="7">
        <v>32</v>
      </c>
      <c r="I435" s="7">
        <v>4</v>
      </c>
      <c r="J435" s="7">
        <v>472</v>
      </c>
      <c r="K435" s="2">
        <v>8</v>
      </c>
      <c r="L435" s="8">
        <v>131.82666666666668</v>
      </c>
      <c r="M435" s="9"/>
      <c r="N435" s="6">
        <f>L435*M435</f>
        <v>0</v>
      </c>
      <c r="O435" s="10">
        <f>0.295*M435</f>
        <v>0</v>
      </c>
      <c r="P435" s="11">
        <f>0.00041*M435</f>
        <v>0</v>
      </c>
      <c r="Q435" s="12"/>
      <c r="R435" s="13" t="s">
        <v>1395</v>
      </c>
      <c r="S435" s="13" t="s">
        <v>32</v>
      </c>
      <c r="T435" s="3" t="str">
        <f>HYPERLINK("https://kanzpp.ru/api/getInfo/image/823aba42-6c34-11ef-a265-00155d82e908")</f>
        <v>https://kanzpp.ru/api/getInfo/image/823aba42-6c34-11ef-a265-00155d82e908</v>
      </c>
      <c r="U435" s="3"/>
    </row>
    <row r="436" spans="2:22" ht="21" customHeight="1" outlineLevel="7" x14ac:dyDescent="0.2">
      <c r="B436" s="30">
        <v>320</v>
      </c>
      <c r="C436" s="31" t="s">
        <v>1396</v>
      </c>
      <c r="D436" s="31" t="s">
        <v>1397</v>
      </c>
      <c r="E436" s="32" t="s">
        <v>1398</v>
      </c>
      <c r="F436" s="33"/>
      <c r="G436" s="34"/>
      <c r="H436" s="35">
        <v>32</v>
      </c>
      <c r="I436" s="35">
        <v>4</v>
      </c>
      <c r="J436" s="36">
        <v>3876</v>
      </c>
      <c r="K436" s="30">
        <v>8</v>
      </c>
      <c r="L436" s="37">
        <v>131.82666666666668</v>
      </c>
      <c r="M436" s="9"/>
      <c r="N436" s="34">
        <f>L436*M436</f>
        <v>0</v>
      </c>
      <c r="O436" s="38">
        <f>0.028*M436</f>
        <v>0</v>
      </c>
      <c r="P436" s="39">
        <f>0.00041*M436</f>
        <v>0</v>
      </c>
      <c r="Q436" s="40" t="s">
        <v>693</v>
      </c>
      <c r="R436" s="41" t="s">
        <v>1399</v>
      </c>
      <c r="S436" s="41" t="s">
        <v>32</v>
      </c>
      <c r="T436" s="31" t="str">
        <f>HYPERLINK("https://kanzpp.ru/api/getInfo/image/7a316b29-3635-11f0-a27c-00155d82e908")</f>
        <v>https://kanzpp.ru/api/getInfo/image/7a316b29-3635-11f0-a27c-00155d82e908</v>
      </c>
      <c r="U436" s="31"/>
      <c r="V436" s="42"/>
    </row>
    <row r="437" spans="2:22" ht="22.95" customHeight="1" outlineLevel="4" x14ac:dyDescent="0.2">
      <c r="B437" s="60" t="s">
        <v>1021</v>
      </c>
      <c r="C437" s="60"/>
      <c r="D437" s="60"/>
    </row>
    <row r="438" spans="2:22" ht="22.95" customHeight="1" outlineLevel="5" x14ac:dyDescent="0.2">
      <c r="B438" s="61" t="s">
        <v>1400</v>
      </c>
      <c r="C438" s="61"/>
      <c r="D438" s="61"/>
    </row>
    <row r="439" spans="2:22" ht="22.95" customHeight="1" outlineLevel="6" x14ac:dyDescent="0.2">
      <c r="B439" s="62" t="s">
        <v>1401</v>
      </c>
      <c r="C439" s="62"/>
      <c r="D439" s="62"/>
    </row>
    <row r="440" spans="2:22" ht="22.95" customHeight="1" outlineLevel="7" x14ac:dyDescent="0.2">
      <c r="B440" s="63" t="s">
        <v>1402</v>
      </c>
      <c r="C440" s="63"/>
      <c r="D440" s="63"/>
    </row>
    <row r="441" spans="2:22" ht="21" customHeight="1" outlineLevel="7" x14ac:dyDescent="0.2">
      <c r="B441" s="2">
        <v>321</v>
      </c>
      <c r="C441" s="3" t="s">
        <v>1403</v>
      </c>
      <c r="D441" s="3" t="s">
        <v>1404</v>
      </c>
      <c r="E441" s="4" t="s">
        <v>1405</v>
      </c>
      <c r="F441" s="5"/>
      <c r="G441" s="6"/>
      <c r="H441" s="6"/>
      <c r="I441" s="7">
        <v>10</v>
      </c>
      <c r="J441" s="6" t="s">
        <v>30</v>
      </c>
      <c r="K441" s="2">
        <v>10</v>
      </c>
      <c r="L441" s="8">
        <v>131.54666666666665</v>
      </c>
      <c r="M441" s="9"/>
      <c r="N441" s="6">
        <f>L441*M441</f>
        <v>0</v>
      </c>
      <c r="O441" s="10">
        <f>0.298*M441</f>
        <v>0</v>
      </c>
      <c r="P441" s="11">
        <f>0.00041*M441</f>
        <v>0</v>
      </c>
      <c r="Q441" s="12"/>
      <c r="R441" s="13" t="s">
        <v>1406</v>
      </c>
      <c r="S441" s="13" t="s">
        <v>32</v>
      </c>
      <c r="T441" s="3" t="str">
        <f>HYPERLINK("https://kanzpp.ru/api/getInfo/image/ae32e128-324f-11f0-a27c-00155d82e908")</f>
        <v>https://kanzpp.ru/api/getInfo/image/ae32e128-324f-11f0-a27c-00155d82e908</v>
      </c>
      <c r="U441" s="3"/>
    </row>
    <row r="442" spans="2:22" ht="22.95" customHeight="1" outlineLevel="1" x14ac:dyDescent="0.2">
      <c r="B442" s="57" t="s">
        <v>1407</v>
      </c>
      <c r="C442" s="57"/>
      <c r="D442" s="57"/>
    </row>
    <row r="443" spans="2:22" ht="22.95" customHeight="1" outlineLevel="2" x14ac:dyDescent="0.2">
      <c r="B443" s="58" t="s">
        <v>1408</v>
      </c>
      <c r="C443" s="58"/>
      <c r="D443" s="58"/>
    </row>
    <row r="444" spans="2:22" ht="22.95" customHeight="1" outlineLevel="3" x14ac:dyDescent="0.2">
      <c r="B444" s="59" t="s">
        <v>1409</v>
      </c>
      <c r="C444" s="59"/>
      <c r="D444" s="59"/>
    </row>
    <row r="445" spans="2:22" ht="22.95" customHeight="1" outlineLevel="4" x14ac:dyDescent="0.2">
      <c r="B445" s="60" t="s">
        <v>1410</v>
      </c>
      <c r="C445" s="60"/>
      <c r="D445" s="60"/>
    </row>
    <row r="446" spans="2:22" ht="22.95" customHeight="1" outlineLevel="5" x14ac:dyDescent="0.2">
      <c r="B446" s="61" t="s">
        <v>1411</v>
      </c>
      <c r="C446" s="61"/>
      <c r="D446" s="61"/>
    </row>
    <row r="447" spans="2:22" ht="21" customHeight="1" outlineLevel="6" x14ac:dyDescent="0.2">
      <c r="B447" s="2">
        <v>322</v>
      </c>
      <c r="C447" s="3" t="s">
        <v>1412</v>
      </c>
      <c r="D447" s="3" t="s">
        <v>1413</v>
      </c>
      <c r="E447" s="4" t="s">
        <v>1414</v>
      </c>
      <c r="F447" s="5"/>
      <c r="G447" s="6"/>
      <c r="H447" s="6"/>
      <c r="I447" s="7">
        <v>30</v>
      </c>
      <c r="J447" s="7">
        <v>1</v>
      </c>
      <c r="K447" s="2">
        <v>1</v>
      </c>
      <c r="L447" s="8">
        <v>151.46666666666667</v>
      </c>
      <c r="M447" s="9"/>
      <c r="N447" s="6">
        <f>L447*M447</f>
        <v>0</v>
      </c>
      <c r="O447" s="10">
        <f>0.127*M447</f>
        <v>0</v>
      </c>
      <c r="P447" s="11">
        <f>0.00017*M447</f>
        <v>0</v>
      </c>
      <c r="Q447" s="12"/>
      <c r="R447" s="13" t="s">
        <v>1415</v>
      </c>
      <c r="S447" s="13" t="s">
        <v>32</v>
      </c>
      <c r="T447" s="3" t="str">
        <f>HYPERLINK("https://kanzpp.ru/api/getInfo/image/6f9045b0-538d-11ed-a21e-ac1f6b442185")</f>
        <v>https://kanzpp.ru/api/getInfo/image/6f9045b0-538d-11ed-a21e-ac1f6b442185</v>
      </c>
      <c r="U447" s="3"/>
    </row>
    <row r="448" spans="2:22" ht="22.95" customHeight="1" outlineLevel="2" x14ac:dyDescent="0.2">
      <c r="B448" s="58" t="s">
        <v>1416</v>
      </c>
      <c r="C448" s="58"/>
      <c r="D448" s="58"/>
    </row>
    <row r="449" spans="2:22" ht="22.95" customHeight="1" outlineLevel="3" x14ac:dyDescent="0.2">
      <c r="B449" s="59" t="s">
        <v>1417</v>
      </c>
      <c r="C449" s="59"/>
      <c r="D449" s="59"/>
    </row>
    <row r="450" spans="2:22" ht="22.95" customHeight="1" outlineLevel="4" collapsed="1" x14ac:dyDescent="0.2">
      <c r="B450" s="60" t="s">
        <v>1418</v>
      </c>
      <c r="C450" s="60"/>
      <c r="D450" s="60"/>
    </row>
    <row r="451" spans="2:22" ht="21" customHeight="1" outlineLevel="5" x14ac:dyDescent="0.2">
      <c r="B451" s="30">
        <v>323</v>
      </c>
      <c r="C451" s="31" t="s">
        <v>1419</v>
      </c>
      <c r="D451" s="31" t="s">
        <v>1420</v>
      </c>
      <c r="E451" s="32" t="s">
        <v>1421</v>
      </c>
      <c r="F451" s="33"/>
      <c r="G451" s="34"/>
      <c r="H451" s="34"/>
      <c r="I451" s="35">
        <v>30</v>
      </c>
      <c r="J451" s="34" t="s">
        <v>30</v>
      </c>
      <c r="K451" s="30">
        <v>30</v>
      </c>
      <c r="L451" s="37">
        <v>70.226666666666674</v>
      </c>
      <c r="M451" s="9"/>
      <c r="N451" s="34">
        <f>L451*M451</f>
        <v>0</v>
      </c>
      <c r="O451" s="38">
        <f>0.081*M451</f>
        <v>0</v>
      </c>
      <c r="P451" s="39">
        <f>0.00005*M451</f>
        <v>0</v>
      </c>
      <c r="Q451" s="40" t="s">
        <v>693</v>
      </c>
      <c r="R451" s="41" t="s">
        <v>1422</v>
      </c>
      <c r="S451" s="41" t="s">
        <v>97</v>
      </c>
      <c r="T451" s="31" t="str">
        <f>HYPERLINK("https://kanzpp.ru/api/getInfo/image/1c208127-0656-11f1-a28f-00155d82e908")</f>
        <v>https://kanzpp.ru/api/getInfo/image/1c208127-0656-11f1-a28f-00155d82e908</v>
      </c>
      <c r="U451" s="31"/>
      <c r="V451" s="42"/>
    </row>
    <row r="452" spans="2:22" ht="21" customHeight="1" outlineLevel="5" x14ac:dyDescent="0.2">
      <c r="B452" s="30">
        <v>324</v>
      </c>
      <c r="C452" s="31" t="s">
        <v>1423</v>
      </c>
      <c r="D452" s="31" t="s">
        <v>1424</v>
      </c>
      <c r="E452" s="32" t="s">
        <v>1425</v>
      </c>
      <c r="F452" s="33"/>
      <c r="G452" s="34"/>
      <c r="H452" s="34"/>
      <c r="I452" s="35">
        <v>30</v>
      </c>
      <c r="J452" s="34" t="s">
        <v>30</v>
      </c>
      <c r="K452" s="30">
        <v>30</v>
      </c>
      <c r="L452" s="37">
        <v>70.226666666666674</v>
      </c>
      <c r="M452" s="9"/>
      <c r="N452" s="34">
        <f>L452*M452</f>
        <v>0</v>
      </c>
      <c r="O452" s="38">
        <f>0.081*M452</f>
        <v>0</v>
      </c>
      <c r="P452" s="39">
        <f>0.00005*M452</f>
        <v>0</v>
      </c>
      <c r="Q452" s="40" t="s">
        <v>693</v>
      </c>
      <c r="R452" s="41" t="s">
        <v>1426</v>
      </c>
      <c r="S452" s="41" t="s">
        <v>97</v>
      </c>
      <c r="T452" s="31" t="str">
        <f>HYPERLINK("https://kanzpp.ru/api/getInfo/image/4ec70c3c-0656-11f1-a28f-00155d82e908")</f>
        <v>https://kanzpp.ru/api/getInfo/image/4ec70c3c-0656-11f1-a28f-00155d82e908</v>
      </c>
      <c r="U452" s="31"/>
      <c r="V452" s="42"/>
    </row>
    <row r="453" spans="2:22" ht="22.95" customHeight="1" outlineLevel="4" collapsed="1" x14ac:dyDescent="0.2">
      <c r="B453" s="60" t="s">
        <v>1427</v>
      </c>
      <c r="C453" s="60"/>
      <c r="D453" s="60"/>
    </row>
    <row r="454" spans="2:22" ht="21" customHeight="1" outlineLevel="5" x14ac:dyDescent="0.2">
      <c r="B454" s="2">
        <v>325</v>
      </c>
      <c r="C454" s="3" t="s">
        <v>1428</v>
      </c>
      <c r="D454" s="3" t="s">
        <v>1429</v>
      </c>
      <c r="E454" s="4" t="s">
        <v>1430</v>
      </c>
      <c r="F454" s="5"/>
      <c r="G454" s="6"/>
      <c r="H454" s="7">
        <v>30</v>
      </c>
      <c r="I454" s="7">
        <v>30</v>
      </c>
      <c r="J454" s="7">
        <v>1</v>
      </c>
      <c r="K454" s="2">
        <v>1</v>
      </c>
      <c r="L454" s="8">
        <v>53.16</v>
      </c>
      <c r="M454" s="9"/>
      <c r="N454" s="6">
        <f>L454*M454</f>
        <v>0</v>
      </c>
      <c r="O454" s="10">
        <f>0.077*M454</f>
        <v>0</v>
      </c>
      <c r="P454" s="11">
        <f>0.00011*M454</f>
        <v>0</v>
      </c>
      <c r="Q454" s="12"/>
      <c r="R454" s="13" t="s">
        <v>1431</v>
      </c>
      <c r="S454" s="13" t="s">
        <v>97</v>
      </c>
      <c r="T454" s="3" t="str">
        <f>HYPERLINK("https://kanzpp.ru/api/getInfo/image/49b26bf8-5bc8-11eb-a26d-ac1f6b442184")</f>
        <v>https://kanzpp.ru/api/getInfo/image/49b26bf8-5bc8-11eb-a26d-ac1f6b442184</v>
      </c>
      <c r="U454" s="3"/>
    </row>
    <row r="455" spans="2:22" ht="22.95" customHeight="1" outlineLevel="4" collapsed="1" x14ac:dyDescent="0.2">
      <c r="B455" s="60" t="s">
        <v>1432</v>
      </c>
      <c r="C455" s="60"/>
      <c r="D455" s="60"/>
    </row>
    <row r="456" spans="2:22" ht="21" customHeight="1" outlineLevel="5" x14ac:dyDescent="0.2">
      <c r="B456" s="2">
        <v>326</v>
      </c>
      <c r="C456" s="3" t="s">
        <v>1433</v>
      </c>
      <c r="D456" s="3" t="s">
        <v>1434</v>
      </c>
      <c r="E456" s="4" t="s">
        <v>1435</v>
      </c>
      <c r="F456" s="5"/>
      <c r="G456" s="6"/>
      <c r="H456" s="6"/>
      <c r="I456" s="7">
        <v>30</v>
      </c>
      <c r="J456" s="6" t="s">
        <v>30</v>
      </c>
      <c r="K456" s="2">
        <v>30</v>
      </c>
      <c r="L456" s="8">
        <v>69.239999999999995</v>
      </c>
      <c r="M456" s="9"/>
      <c r="N456" s="6">
        <f>L456*M456</f>
        <v>0</v>
      </c>
      <c r="O456" s="10">
        <f>0.136*M456</f>
        <v>0</v>
      </c>
      <c r="P456" s="11">
        <f>0.00032*M456</f>
        <v>0</v>
      </c>
      <c r="Q456" s="12"/>
      <c r="R456" s="13" t="s">
        <v>1436</v>
      </c>
      <c r="S456" s="13" t="s">
        <v>97</v>
      </c>
      <c r="T456" s="3" t="str">
        <f>HYPERLINK("https://kanzpp.ru/api/getInfo/image/93e2bcdb-3c63-11f0-a27c-00155d82e908")</f>
        <v>https://kanzpp.ru/api/getInfo/image/93e2bcdb-3c63-11f0-a27c-00155d82e908</v>
      </c>
      <c r="U456" s="3"/>
    </row>
    <row r="457" spans="2:22" ht="21" customHeight="1" outlineLevel="5" x14ac:dyDescent="0.2">
      <c r="B457" s="2">
        <v>327</v>
      </c>
      <c r="C457" s="3" t="s">
        <v>1437</v>
      </c>
      <c r="D457" s="3" t="s">
        <v>1438</v>
      </c>
      <c r="E457" s="4" t="s">
        <v>1439</v>
      </c>
      <c r="F457" s="5"/>
      <c r="G457" s="6"/>
      <c r="H457" s="6"/>
      <c r="I457" s="7">
        <v>30</v>
      </c>
      <c r="J457" s="6" t="s">
        <v>30</v>
      </c>
      <c r="K457" s="2">
        <v>30</v>
      </c>
      <c r="L457" s="8">
        <v>69.239999999999995</v>
      </c>
      <c r="M457" s="9"/>
      <c r="N457" s="6">
        <f>L457*M457</f>
        <v>0</v>
      </c>
      <c r="O457" s="10">
        <f>0.136*M457</f>
        <v>0</v>
      </c>
      <c r="P457" s="11">
        <f>0.00032*M457</f>
        <v>0</v>
      </c>
      <c r="Q457" s="12"/>
      <c r="R457" s="13" t="s">
        <v>1440</v>
      </c>
      <c r="S457" s="13" t="s">
        <v>97</v>
      </c>
      <c r="T457" s="3" t="str">
        <f>HYPERLINK("https://kanzpp.ru/api/getInfo/image/0ba574d0-3c60-11f0-a27c-00155d82e908")</f>
        <v>https://kanzpp.ru/api/getInfo/image/0ba574d0-3c60-11f0-a27c-00155d82e908</v>
      </c>
      <c r="U457" s="3"/>
    </row>
    <row r="458" spans="2:22" ht="21" customHeight="1" outlineLevel="5" x14ac:dyDescent="0.2">
      <c r="B458" s="2">
        <v>328</v>
      </c>
      <c r="C458" s="3" t="s">
        <v>1441</v>
      </c>
      <c r="D458" s="3" t="s">
        <v>1442</v>
      </c>
      <c r="E458" s="4" t="s">
        <v>1443</v>
      </c>
      <c r="F458" s="5"/>
      <c r="G458" s="6"/>
      <c r="H458" s="6"/>
      <c r="I458" s="7">
        <v>30</v>
      </c>
      <c r="J458" s="16">
        <v>1288</v>
      </c>
      <c r="K458" s="2">
        <v>30</v>
      </c>
      <c r="L458" s="8">
        <v>69.239999999999995</v>
      </c>
      <c r="M458" s="9"/>
      <c r="N458" s="6">
        <f>L458*M458</f>
        <v>0</v>
      </c>
      <c r="O458" s="10">
        <f>0.136*M458</f>
        <v>0</v>
      </c>
      <c r="P458" s="11">
        <f>0.00032*M458</f>
        <v>0</v>
      </c>
      <c r="Q458" s="12"/>
      <c r="R458" s="13" t="s">
        <v>1444</v>
      </c>
      <c r="S458" s="13" t="s">
        <v>97</v>
      </c>
      <c r="T458" s="3" t="str">
        <f>HYPERLINK("https://kanzpp.ru/api/getInfo/image/bc34ea8a-3c61-11f0-a27c-00155d82e908")</f>
        <v>https://kanzpp.ru/api/getInfo/image/bc34ea8a-3c61-11f0-a27c-00155d82e908</v>
      </c>
      <c r="U458" s="3"/>
    </row>
    <row r="459" spans="2:22" ht="22.95" customHeight="1" outlineLevel="4" x14ac:dyDescent="0.2">
      <c r="B459" s="60" t="s">
        <v>1445</v>
      </c>
      <c r="C459" s="60"/>
      <c r="D459" s="60"/>
    </row>
    <row r="460" spans="2:22" ht="22.95" customHeight="1" outlineLevel="5" collapsed="1" x14ac:dyDescent="0.2">
      <c r="B460" s="61" t="s">
        <v>1446</v>
      </c>
      <c r="C460" s="61"/>
      <c r="D460" s="61"/>
    </row>
    <row r="461" spans="2:22" ht="21" customHeight="1" outlineLevel="6" x14ac:dyDescent="0.2">
      <c r="B461" s="2">
        <v>329</v>
      </c>
      <c r="C461" s="3" t="s">
        <v>1447</v>
      </c>
      <c r="D461" s="3" t="s">
        <v>1448</v>
      </c>
      <c r="E461" s="4" t="s">
        <v>1449</v>
      </c>
      <c r="F461" s="5"/>
      <c r="G461" s="6"/>
      <c r="H461" s="7">
        <v>30</v>
      </c>
      <c r="I461" s="7">
        <v>30</v>
      </c>
      <c r="J461" s="7">
        <v>8</v>
      </c>
      <c r="K461" s="2">
        <v>8</v>
      </c>
      <c r="L461" s="8">
        <v>82.600000000000009</v>
      </c>
      <c r="M461" s="9"/>
      <c r="N461" s="6">
        <f>L461*M461</f>
        <v>0</v>
      </c>
      <c r="O461" s="10">
        <f>0.161*M461</f>
        <v>0</v>
      </c>
      <c r="P461" s="14">
        <f>0.0004*M461</f>
        <v>0</v>
      </c>
      <c r="Q461" s="12"/>
      <c r="R461" s="13" t="s">
        <v>1450</v>
      </c>
      <c r="S461" s="13" t="s">
        <v>97</v>
      </c>
      <c r="T461" s="3" t="str">
        <f>HYPERLINK("https://kanzpp.ru/api/getInfo/image/269c7c1a-5a52-11eb-a26d-ac1f6b442184")</f>
        <v>https://kanzpp.ru/api/getInfo/image/269c7c1a-5a52-11eb-a26d-ac1f6b442184</v>
      </c>
      <c r="U461" s="3"/>
    </row>
    <row r="462" spans="2:22" ht="22.95" customHeight="1" outlineLevel="3" x14ac:dyDescent="0.2">
      <c r="B462" s="59" t="s">
        <v>1451</v>
      </c>
      <c r="C462" s="59"/>
      <c r="D462" s="59"/>
    </row>
    <row r="463" spans="2:22" ht="22.95" customHeight="1" outlineLevel="4" x14ac:dyDescent="0.2">
      <c r="B463" s="60" t="s">
        <v>1452</v>
      </c>
      <c r="C463" s="60"/>
      <c r="D463" s="60"/>
    </row>
    <row r="464" spans="2:22" ht="22.95" customHeight="1" outlineLevel="5" x14ac:dyDescent="0.2">
      <c r="B464" s="61" t="s">
        <v>1453</v>
      </c>
      <c r="C464" s="61"/>
      <c r="D464" s="61"/>
    </row>
    <row r="465" spans="2:22" ht="22.95" customHeight="1" outlineLevel="6" collapsed="1" x14ac:dyDescent="0.2">
      <c r="B465" s="62" t="s">
        <v>1454</v>
      </c>
      <c r="C465" s="62"/>
      <c r="D465" s="62"/>
    </row>
    <row r="466" spans="2:22" ht="21" customHeight="1" outlineLevel="7" x14ac:dyDescent="0.2">
      <c r="B466" s="30">
        <v>330</v>
      </c>
      <c r="C466" s="31" t="s">
        <v>1455</v>
      </c>
      <c r="D466" s="31" t="s">
        <v>1456</v>
      </c>
      <c r="E466" s="32" t="s">
        <v>1457</v>
      </c>
      <c r="F466" s="33"/>
      <c r="G466" s="34"/>
      <c r="H466" s="34"/>
      <c r="I466" s="35">
        <v>50</v>
      </c>
      <c r="J466" s="34" t="s">
        <v>30</v>
      </c>
      <c r="K466" s="30">
        <v>30</v>
      </c>
      <c r="L466" s="37">
        <v>20.8</v>
      </c>
      <c r="M466" s="9"/>
      <c r="N466" s="34">
        <f t="shared" ref="N466:N473" si="28">L466*M466</f>
        <v>0</v>
      </c>
      <c r="O466" s="38">
        <f>0.034*M466</f>
        <v>0</v>
      </c>
      <c r="P466" s="39">
        <f>0.00006*M466</f>
        <v>0</v>
      </c>
      <c r="Q466" s="40" t="s">
        <v>693</v>
      </c>
      <c r="R466" s="41" t="s">
        <v>1458</v>
      </c>
      <c r="S466" s="41" t="s">
        <v>97</v>
      </c>
      <c r="T466" s="31" t="str">
        <f>HYPERLINK("https://kanzpp.ru/api/getInfo/image/286b3c5e-12e5-11f1-a28f-00155d82e908")</f>
        <v>https://kanzpp.ru/api/getInfo/image/286b3c5e-12e5-11f1-a28f-00155d82e908</v>
      </c>
      <c r="U466" s="31"/>
      <c r="V466" s="42"/>
    </row>
    <row r="467" spans="2:22" ht="21" customHeight="1" outlineLevel="7" x14ac:dyDescent="0.2">
      <c r="B467" s="30">
        <v>331</v>
      </c>
      <c r="C467" s="31" t="s">
        <v>1459</v>
      </c>
      <c r="D467" s="31" t="s">
        <v>1460</v>
      </c>
      <c r="E467" s="32" t="s">
        <v>1461</v>
      </c>
      <c r="F467" s="33"/>
      <c r="G467" s="34"/>
      <c r="H467" s="34"/>
      <c r="I467" s="35">
        <v>50</v>
      </c>
      <c r="J467" s="34" t="s">
        <v>30</v>
      </c>
      <c r="K467" s="30">
        <v>30</v>
      </c>
      <c r="L467" s="37">
        <v>20.8</v>
      </c>
      <c r="M467" s="9"/>
      <c r="N467" s="34">
        <f t="shared" si="28"/>
        <v>0</v>
      </c>
      <c r="O467" s="38">
        <f>0.034*M467</f>
        <v>0</v>
      </c>
      <c r="P467" s="39">
        <f>0.00011*M467</f>
        <v>0</v>
      </c>
      <c r="Q467" s="40" t="s">
        <v>693</v>
      </c>
      <c r="R467" s="41" t="s">
        <v>1462</v>
      </c>
      <c r="S467" s="41" t="s">
        <v>97</v>
      </c>
      <c r="T467" s="31" t="str">
        <f>HYPERLINK("https://kanzpp.ru/api/getInfo/image/42611763-12e5-11f1-a28f-00155d82e908")</f>
        <v>https://kanzpp.ru/api/getInfo/image/42611763-12e5-11f1-a28f-00155d82e908</v>
      </c>
      <c r="U467" s="31"/>
      <c r="V467" s="42"/>
    </row>
    <row r="468" spans="2:22" ht="21" customHeight="1" outlineLevel="7" x14ac:dyDescent="0.2">
      <c r="B468" s="30">
        <v>332</v>
      </c>
      <c r="C468" s="31" t="s">
        <v>1463</v>
      </c>
      <c r="D468" s="31" t="s">
        <v>1464</v>
      </c>
      <c r="E468" s="32" t="s">
        <v>1465</v>
      </c>
      <c r="F468" s="33"/>
      <c r="G468" s="34"/>
      <c r="H468" s="34"/>
      <c r="I468" s="35">
        <v>50</v>
      </c>
      <c r="J468" s="34" t="s">
        <v>30</v>
      </c>
      <c r="K468" s="30">
        <v>30</v>
      </c>
      <c r="L468" s="37">
        <v>20.8</v>
      </c>
      <c r="M468" s="9"/>
      <c r="N468" s="34">
        <f t="shared" si="28"/>
        <v>0</v>
      </c>
      <c r="O468" s="38">
        <f>0.034*M468</f>
        <v>0</v>
      </c>
      <c r="P468" s="39">
        <f>0.00011*M468</f>
        <v>0</v>
      </c>
      <c r="Q468" s="40" t="s">
        <v>693</v>
      </c>
      <c r="R468" s="41" t="s">
        <v>1466</v>
      </c>
      <c r="S468" s="41" t="s">
        <v>97</v>
      </c>
      <c r="T468" s="31" t="str">
        <f>HYPERLINK("https://kanzpp.ru/api/getInfo/image/5c6179cf-12e5-11f1-a28f-00155d82e908")</f>
        <v>https://kanzpp.ru/api/getInfo/image/5c6179cf-12e5-11f1-a28f-00155d82e908</v>
      </c>
      <c r="U468" s="31"/>
      <c r="V468" s="42"/>
    </row>
    <row r="469" spans="2:22" ht="21" customHeight="1" outlineLevel="7" x14ac:dyDescent="0.2">
      <c r="B469" s="30">
        <v>333</v>
      </c>
      <c r="C469" s="31" t="s">
        <v>1467</v>
      </c>
      <c r="D469" s="31" t="s">
        <v>1468</v>
      </c>
      <c r="E469" s="32" t="s">
        <v>1469</v>
      </c>
      <c r="F469" s="33"/>
      <c r="G469" s="34"/>
      <c r="H469" s="34"/>
      <c r="I469" s="35">
        <v>50</v>
      </c>
      <c r="J469" s="34" t="s">
        <v>30</v>
      </c>
      <c r="K469" s="30">
        <v>60</v>
      </c>
      <c r="L469" s="37">
        <v>17.16</v>
      </c>
      <c r="M469" s="9"/>
      <c r="N469" s="34">
        <f t="shared" si="28"/>
        <v>0</v>
      </c>
      <c r="O469" s="38">
        <f>0.034*M469</f>
        <v>0</v>
      </c>
      <c r="P469" s="39">
        <f>0.00011*M469</f>
        <v>0</v>
      </c>
      <c r="Q469" s="40" t="s">
        <v>693</v>
      </c>
      <c r="R469" s="41" t="s">
        <v>1470</v>
      </c>
      <c r="S469" s="41" t="s">
        <v>97</v>
      </c>
      <c r="T469" s="31" t="str">
        <f>HYPERLINK("https://kanzpp.ru/api/getInfo/image/addbe9d7-12e4-11f1-a28f-00155d82e908")</f>
        <v>https://kanzpp.ru/api/getInfo/image/addbe9d7-12e4-11f1-a28f-00155d82e908</v>
      </c>
      <c r="U469" s="31"/>
      <c r="V469" s="42"/>
    </row>
    <row r="470" spans="2:22" ht="21" customHeight="1" outlineLevel="7" x14ac:dyDescent="0.2">
      <c r="B470" s="30">
        <v>334</v>
      </c>
      <c r="C470" s="31" t="s">
        <v>1471</v>
      </c>
      <c r="D470" s="31" t="s">
        <v>1472</v>
      </c>
      <c r="E470" s="32" t="s">
        <v>1473</v>
      </c>
      <c r="F470" s="33"/>
      <c r="G470" s="34"/>
      <c r="H470" s="34"/>
      <c r="I470" s="35">
        <v>50</v>
      </c>
      <c r="J470" s="34" t="s">
        <v>30</v>
      </c>
      <c r="K470" s="30">
        <v>60</v>
      </c>
      <c r="L470" s="37">
        <v>17.16</v>
      </c>
      <c r="M470" s="9"/>
      <c r="N470" s="34">
        <f t="shared" si="28"/>
        <v>0</v>
      </c>
      <c r="O470" s="38">
        <f>0.032*M470</f>
        <v>0</v>
      </c>
      <c r="P470" s="39">
        <f>0.00014*M470</f>
        <v>0</v>
      </c>
      <c r="Q470" s="40" t="s">
        <v>693</v>
      </c>
      <c r="R470" s="41" t="s">
        <v>1474</v>
      </c>
      <c r="S470" s="41" t="s">
        <v>97</v>
      </c>
      <c r="T470" s="31" t="str">
        <f>HYPERLINK("https://kanzpp.ru/api/getInfo/image/e689487e-12e4-11f1-a28f-00155d82e908")</f>
        <v>https://kanzpp.ru/api/getInfo/image/e689487e-12e4-11f1-a28f-00155d82e908</v>
      </c>
      <c r="U470" s="31"/>
      <c r="V470" s="42"/>
    </row>
    <row r="471" spans="2:22" ht="21" customHeight="1" outlineLevel="7" x14ac:dyDescent="0.2">
      <c r="B471" s="30">
        <v>335</v>
      </c>
      <c r="C471" s="31" t="s">
        <v>1475</v>
      </c>
      <c r="D471" s="31" t="s">
        <v>1476</v>
      </c>
      <c r="E471" s="32" t="s">
        <v>1477</v>
      </c>
      <c r="F471" s="33"/>
      <c r="G471" s="34"/>
      <c r="H471" s="34"/>
      <c r="I471" s="35">
        <v>50</v>
      </c>
      <c r="J471" s="34" t="s">
        <v>30</v>
      </c>
      <c r="K471" s="30">
        <v>60</v>
      </c>
      <c r="L471" s="37">
        <v>17.16</v>
      </c>
      <c r="M471" s="9"/>
      <c r="N471" s="34">
        <f t="shared" si="28"/>
        <v>0</v>
      </c>
      <c r="O471" s="38">
        <f>0.032*M471</f>
        <v>0</v>
      </c>
      <c r="P471" s="39">
        <f>0.00011*M471</f>
        <v>0</v>
      </c>
      <c r="Q471" s="40" t="s">
        <v>693</v>
      </c>
      <c r="R471" s="41" t="s">
        <v>1478</v>
      </c>
      <c r="S471" s="41" t="s">
        <v>97</v>
      </c>
      <c r="T471" s="31" t="str">
        <f>HYPERLINK("https://kanzpp.ru/api/getInfo/image/05ebd9bb-12e5-11f1-a28f-00155d82e908")</f>
        <v>https://kanzpp.ru/api/getInfo/image/05ebd9bb-12e5-11f1-a28f-00155d82e908</v>
      </c>
      <c r="U471" s="31"/>
      <c r="V471" s="42"/>
    </row>
    <row r="472" spans="2:22" ht="21" customHeight="1" outlineLevel="7" x14ac:dyDescent="0.2">
      <c r="B472" s="2">
        <v>336</v>
      </c>
      <c r="C472" s="3" t="s">
        <v>1479</v>
      </c>
      <c r="D472" s="3" t="s">
        <v>1480</v>
      </c>
      <c r="E472" s="4" t="s">
        <v>1481</v>
      </c>
      <c r="F472" s="5"/>
      <c r="G472" s="6"/>
      <c r="H472" s="6"/>
      <c r="I472" s="7">
        <v>50</v>
      </c>
      <c r="J472" s="7">
        <v>49</v>
      </c>
      <c r="K472" s="2">
        <v>49</v>
      </c>
      <c r="L472" s="8">
        <v>20.8</v>
      </c>
      <c r="M472" s="9"/>
      <c r="N472" s="6">
        <f t="shared" si="28"/>
        <v>0</v>
      </c>
      <c r="O472" s="15">
        <f>0.03*M472</f>
        <v>0</v>
      </c>
      <c r="P472" s="11">
        <f>0.00006*M472</f>
        <v>0</v>
      </c>
      <c r="Q472" s="12"/>
      <c r="R472" s="13" t="s">
        <v>1482</v>
      </c>
      <c r="S472" s="13" t="s">
        <v>97</v>
      </c>
      <c r="T472" s="3" t="str">
        <f>HYPERLINK("https://kanzpp.ru/api/getInfo/image/e3cd747f-a403-11eb-a201-ac1f6b442185")</f>
        <v>https://kanzpp.ru/api/getInfo/image/e3cd747f-a403-11eb-a201-ac1f6b442185</v>
      </c>
      <c r="U472" s="3"/>
    </row>
    <row r="473" spans="2:22" ht="21" customHeight="1" outlineLevel="7" x14ac:dyDescent="0.2">
      <c r="B473" s="2">
        <v>337</v>
      </c>
      <c r="C473" s="3" t="s">
        <v>1483</v>
      </c>
      <c r="D473" s="3" t="s">
        <v>1484</v>
      </c>
      <c r="E473" s="4" t="s">
        <v>1485</v>
      </c>
      <c r="F473" s="5"/>
      <c r="G473" s="6"/>
      <c r="H473" s="6"/>
      <c r="I473" s="7">
        <v>50</v>
      </c>
      <c r="J473" s="7">
        <v>25</v>
      </c>
      <c r="K473" s="2">
        <v>25</v>
      </c>
      <c r="L473" s="8">
        <v>20.8</v>
      </c>
      <c r="M473" s="9"/>
      <c r="N473" s="6">
        <f t="shared" si="28"/>
        <v>0</v>
      </c>
      <c r="O473" s="15">
        <f>0.03*M473</f>
        <v>0</v>
      </c>
      <c r="P473" s="11">
        <f>0.00006*M473</f>
        <v>0</v>
      </c>
      <c r="Q473" s="12"/>
      <c r="R473" s="13" t="s">
        <v>1486</v>
      </c>
      <c r="S473" s="13" t="s">
        <v>97</v>
      </c>
      <c r="T473" s="3" t="str">
        <f>HYPERLINK("https://kanzpp.ru/api/getInfo/image/6e090c70-a403-11eb-a201-ac1f6b442185")</f>
        <v>https://kanzpp.ru/api/getInfo/image/6e090c70-a403-11eb-a201-ac1f6b442185</v>
      </c>
      <c r="U473" s="3"/>
    </row>
    <row r="474" spans="2:22" ht="22.95" customHeight="1" outlineLevel="6" collapsed="1" x14ac:dyDescent="0.2">
      <c r="B474" s="62" t="s">
        <v>1487</v>
      </c>
      <c r="C474" s="62"/>
      <c r="D474" s="62"/>
    </row>
    <row r="475" spans="2:22" ht="21" customHeight="1" outlineLevel="7" x14ac:dyDescent="0.2">
      <c r="B475" s="30">
        <v>338</v>
      </c>
      <c r="C475" s="31" t="s">
        <v>1488</v>
      </c>
      <c r="D475" s="31" t="s">
        <v>1489</v>
      </c>
      <c r="E475" s="32" t="s">
        <v>1490</v>
      </c>
      <c r="F475" s="33"/>
      <c r="G475" s="34"/>
      <c r="H475" s="34"/>
      <c r="I475" s="35">
        <v>50</v>
      </c>
      <c r="J475" s="34" t="s">
        <v>30</v>
      </c>
      <c r="K475" s="30">
        <v>30</v>
      </c>
      <c r="L475" s="37">
        <v>20.8</v>
      </c>
      <c r="M475" s="9"/>
      <c r="N475" s="34">
        <f>L475*M475</f>
        <v>0</v>
      </c>
      <c r="O475" s="38">
        <f>0.032*M475</f>
        <v>0</v>
      </c>
      <c r="P475" s="39">
        <f>0.00014*M475</f>
        <v>0</v>
      </c>
      <c r="Q475" s="40" t="s">
        <v>693</v>
      </c>
      <c r="R475" s="41" t="s">
        <v>1491</v>
      </c>
      <c r="S475" s="41" t="s">
        <v>97</v>
      </c>
      <c r="T475" s="31" t="str">
        <f>HYPERLINK("https://kanzpp.ru/api/getInfo/image/b4c04d8e-12e5-11f1-a28f-00155d82e908")</f>
        <v>https://kanzpp.ru/api/getInfo/image/b4c04d8e-12e5-11f1-a28f-00155d82e908</v>
      </c>
      <c r="U475" s="31"/>
      <c r="V475" s="42"/>
    </row>
    <row r="476" spans="2:22" ht="21" customHeight="1" outlineLevel="7" x14ac:dyDescent="0.2">
      <c r="B476" s="30">
        <v>339</v>
      </c>
      <c r="C476" s="31" t="s">
        <v>1492</v>
      </c>
      <c r="D476" s="31" t="s">
        <v>1493</v>
      </c>
      <c r="E476" s="32" t="s">
        <v>1494</v>
      </c>
      <c r="F476" s="33"/>
      <c r="G476" s="34"/>
      <c r="H476" s="34"/>
      <c r="I476" s="35">
        <v>50</v>
      </c>
      <c r="J476" s="34" t="s">
        <v>30</v>
      </c>
      <c r="K476" s="30">
        <v>30</v>
      </c>
      <c r="L476" s="37">
        <v>20.8</v>
      </c>
      <c r="M476" s="9"/>
      <c r="N476" s="34">
        <f>L476*M476</f>
        <v>0</v>
      </c>
      <c r="O476" s="38">
        <f>0.034*M476</f>
        <v>0</v>
      </c>
      <c r="P476" s="39">
        <f>0.00011*M476</f>
        <v>0</v>
      </c>
      <c r="Q476" s="40" t="s">
        <v>693</v>
      </c>
      <c r="R476" s="41" t="s">
        <v>1495</v>
      </c>
      <c r="S476" s="41" t="s">
        <v>97</v>
      </c>
      <c r="T476" s="31" t="str">
        <f>HYPERLINK("https://kanzpp.ru/api/getInfo/image/938886a1-12e5-11f1-a28f-00155d82e908")</f>
        <v>https://kanzpp.ru/api/getInfo/image/938886a1-12e5-11f1-a28f-00155d82e908</v>
      </c>
      <c r="U476" s="31"/>
      <c r="V476" s="42"/>
    </row>
    <row r="477" spans="2:22" ht="22.95" customHeight="1" outlineLevel="5" x14ac:dyDescent="0.2">
      <c r="B477" s="61" t="s">
        <v>1496</v>
      </c>
      <c r="C477" s="61"/>
      <c r="D477" s="61"/>
    </row>
    <row r="478" spans="2:22" ht="22.95" customHeight="1" outlineLevel="6" x14ac:dyDescent="0.2">
      <c r="B478" s="62" t="s">
        <v>1497</v>
      </c>
      <c r="C478" s="62"/>
      <c r="D478" s="62"/>
    </row>
    <row r="479" spans="2:22" ht="21" customHeight="1" outlineLevel="7" x14ac:dyDescent="0.2">
      <c r="B479" s="30">
        <v>340</v>
      </c>
      <c r="C479" s="31" t="s">
        <v>1498</v>
      </c>
      <c r="D479" s="31" t="s">
        <v>1499</v>
      </c>
      <c r="E479" s="32" t="s">
        <v>1500</v>
      </c>
      <c r="F479" s="33"/>
      <c r="G479" s="34"/>
      <c r="H479" s="34"/>
      <c r="I479" s="35">
        <v>50</v>
      </c>
      <c r="J479" s="34" t="s">
        <v>30</v>
      </c>
      <c r="K479" s="30">
        <v>30</v>
      </c>
      <c r="L479" s="37">
        <v>27.026666666666667</v>
      </c>
      <c r="M479" s="9"/>
      <c r="N479" s="34">
        <f t="shared" ref="N479:N490" si="29">L479*M479</f>
        <v>0</v>
      </c>
      <c r="O479" s="38">
        <f>0.057*M479</f>
        <v>0</v>
      </c>
      <c r="P479" s="39">
        <f>0.00011*M479</f>
        <v>0</v>
      </c>
      <c r="Q479" s="40" t="s">
        <v>693</v>
      </c>
      <c r="R479" s="41" t="s">
        <v>1501</v>
      </c>
      <c r="S479" s="41" t="s">
        <v>97</v>
      </c>
      <c r="T479" s="31" t="str">
        <f>HYPERLINK("https://kanzpp.ru/api/getInfo/image/6c963559-12e3-11f1-a28f-00155d82e908")</f>
        <v>https://kanzpp.ru/api/getInfo/image/6c963559-12e3-11f1-a28f-00155d82e908</v>
      </c>
      <c r="U479" s="31"/>
      <c r="V479" s="42"/>
    </row>
    <row r="480" spans="2:22" ht="21" customHeight="1" outlineLevel="7" x14ac:dyDescent="0.2">
      <c r="B480" s="30">
        <v>341</v>
      </c>
      <c r="C480" s="31" t="s">
        <v>1502</v>
      </c>
      <c r="D480" s="31" t="s">
        <v>1503</v>
      </c>
      <c r="E480" s="32" t="s">
        <v>1504</v>
      </c>
      <c r="F480" s="33"/>
      <c r="G480" s="34"/>
      <c r="H480" s="34"/>
      <c r="I480" s="35">
        <v>50</v>
      </c>
      <c r="J480" s="34" t="s">
        <v>30</v>
      </c>
      <c r="K480" s="30">
        <v>30</v>
      </c>
      <c r="L480" s="37">
        <v>27.026666666666667</v>
      </c>
      <c r="M480" s="9"/>
      <c r="N480" s="34">
        <f t="shared" si="29"/>
        <v>0</v>
      </c>
      <c r="O480" s="38">
        <f>0.058*M480</f>
        <v>0</v>
      </c>
      <c r="P480" s="39">
        <f>0.00023*M480</f>
        <v>0</v>
      </c>
      <c r="Q480" s="40" t="s">
        <v>693</v>
      </c>
      <c r="R480" s="41" t="s">
        <v>1505</v>
      </c>
      <c r="S480" s="41" t="s">
        <v>97</v>
      </c>
      <c r="T480" s="31" t="str">
        <f>HYPERLINK("https://kanzpp.ru/api/getInfo/image/478662a2-12e3-11f1-a28f-00155d82e908")</f>
        <v>https://kanzpp.ru/api/getInfo/image/478662a2-12e3-11f1-a28f-00155d82e908</v>
      </c>
      <c r="U480" s="31"/>
      <c r="V480" s="42"/>
    </row>
    <row r="481" spans="2:22" ht="21" customHeight="1" outlineLevel="7" x14ac:dyDescent="0.2">
      <c r="B481" s="30">
        <v>342</v>
      </c>
      <c r="C481" s="31" t="s">
        <v>1506</v>
      </c>
      <c r="D481" s="31" t="s">
        <v>1507</v>
      </c>
      <c r="E481" s="32" t="s">
        <v>1508</v>
      </c>
      <c r="F481" s="33"/>
      <c r="G481" s="34"/>
      <c r="H481" s="34"/>
      <c r="I481" s="35">
        <v>50</v>
      </c>
      <c r="J481" s="34" t="s">
        <v>30</v>
      </c>
      <c r="K481" s="30">
        <v>30</v>
      </c>
      <c r="L481" s="37">
        <v>27.026666666666667</v>
      </c>
      <c r="M481" s="9"/>
      <c r="N481" s="34">
        <f t="shared" si="29"/>
        <v>0</v>
      </c>
      <c r="O481" s="38">
        <f>0.058*M481</f>
        <v>0</v>
      </c>
      <c r="P481" s="39">
        <f>0.00023*M481</f>
        <v>0</v>
      </c>
      <c r="Q481" s="40" t="s">
        <v>693</v>
      </c>
      <c r="R481" s="41" t="s">
        <v>1509</v>
      </c>
      <c r="S481" s="41" t="s">
        <v>97</v>
      </c>
      <c r="T481" s="31" t="str">
        <f>HYPERLINK("https://kanzpp.ru/api/getInfo/image/53f44b6f-2440-11f1-a290-00155d82e908")</f>
        <v>https://kanzpp.ru/api/getInfo/image/53f44b6f-2440-11f1-a290-00155d82e908</v>
      </c>
      <c r="U481" s="31"/>
      <c r="V481" s="42"/>
    </row>
    <row r="482" spans="2:22" ht="21" customHeight="1" outlineLevel="7" x14ac:dyDescent="0.2">
      <c r="B482" s="30">
        <v>343</v>
      </c>
      <c r="C482" s="31" t="s">
        <v>1510</v>
      </c>
      <c r="D482" s="31" t="s">
        <v>1511</v>
      </c>
      <c r="E482" s="32" t="s">
        <v>1512</v>
      </c>
      <c r="F482" s="33"/>
      <c r="G482" s="34"/>
      <c r="H482" s="34"/>
      <c r="I482" s="35">
        <v>50</v>
      </c>
      <c r="J482" s="34" t="s">
        <v>30</v>
      </c>
      <c r="K482" s="30">
        <v>30</v>
      </c>
      <c r="L482" s="37">
        <v>27.026666666666667</v>
      </c>
      <c r="M482" s="9"/>
      <c r="N482" s="34">
        <f t="shared" si="29"/>
        <v>0</v>
      </c>
      <c r="O482" s="38">
        <f>0.058*M482</f>
        <v>0</v>
      </c>
      <c r="P482" s="39">
        <f>0.00023*M482</f>
        <v>0</v>
      </c>
      <c r="Q482" s="40" t="s">
        <v>693</v>
      </c>
      <c r="R482" s="41" t="s">
        <v>1513</v>
      </c>
      <c r="S482" s="41" t="s">
        <v>97</v>
      </c>
      <c r="T482" s="31" t="str">
        <f>HYPERLINK("https://kanzpp.ru/api/getInfo/image/24b5a3e4-2440-11f1-a290-00155d82e908")</f>
        <v>https://kanzpp.ru/api/getInfo/image/24b5a3e4-2440-11f1-a290-00155d82e908</v>
      </c>
      <c r="U482" s="31"/>
      <c r="V482" s="42"/>
    </row>
    <row r="483" spans="2:22" ht="21" customHeight="1" outlineLevel="7" x14ac:dyDescent="0.2">
      <c r="B483" s="30">
        <v>344</v>
      </c>
      <c r="C483" s="31" t="s">
        <v>1514</v>
      </c>
      <c r="D483" s="31" t="s">
        <v>1515</v>
      </c>
      <c r="E483" s="32" t="s">
        <v>1516</v>
      </c>
      <c r="F483" s="33"/>
      <c r="G483" s="34"/>
      <c r="H483" s="34"/>
      <c r="I483" s="35">
        <v>50</v>
      </c>
      <c r="J483" s="34" t="s">
        <v>30</v>
      </c>
      <c r="K483" s="30">
        <v>30</v>
      </c>
      <c r="L483" s="37">
        <v>27.026666666666667</v>
      </c>
      <c r="M483" s="9"/>
      <c r="N483" s="34">
        <f t="shared" si="29"/>
        <v>0</v>
      </c>
      <c r="O483" s="38">
        <f>0.058*M483</f>
        <v>0</v>
      </c>
      <c r="P483" s="39">
        <f>0.00023*M483</f>
        <v>0</v>
      </c>
      <c r="Q483" s="40" t="s">
        <v>693</v>
      </c>
      <c r="R483" s="41" t="s">
        <v>1517</v>
      </c>
      <c r="S483" s="41" t="s">
        <v>97</v>
      </c>
      <c r="T483" s="31" t="str">
        <f>HYPERLINK("https://kanzpp.ru/api/getInfo/image/7a198639-2440-11f1-a290-00155d82e908")</f>
        <v>https://kanzpp.ru/api/getInfo/image/7a198639-2440-11f1-a290-00155d82e908</v>
      </c>
      <c r="U483" s="31"/>
      <c r="V483" s="42"/>
    </row>
    <row r="484" spans="2:22" ht="21" customHeight="1" outlineLevel="7" x14ac:dyDescent="0.2">
      <c r="B484" s="30">
        <v>345</v>
      </c>
      <c r="C484" s="31" t="s">
        <v>1518</v>
      </c>
      <c r="D484" s="31" t="s">
        <v>1519</v>
      </c>
      <c r="E484" s="32" t="s">
        <v>1520</v>
      </c>
      <c r="F484" s="33"/>
      <c r="G484" s="34"/>
      <c r="H484" s="34"/>
      <c r="I484" s="35">
        <v>50</v>
      </c>
      <c r="J484" s="34" t="s">
        <v>30</v>
      </c>
      <c r="K484" s="30">
        <v>30</v>
      </c>
      <c r="L484" s="37">
        <v>22.573333333333334</v>
      </c>
      <c r="M484" s="9"/>
      <c r="N484" s="34">
        <f t="shared" si="29"/>
        <v>0</v>
      </c>
      <c r="O484" s="38">
        <f>0.056*M484</f>
        <v>0</v>
      </c>
      <c r="P484" s="39">
        <f>0.00017*M484</f>
        <v>0</v>
      </c>
      <c r="Q484" s="40" t="s">
        <v>693</v>
      </c>
      <c r="R484" s="41" t="s">
        <v>1521</v>
      </c>
      <c r="S484" s="41" t="s">
        <v>97</v>
      </c>
      <c r="T484" s="31" t="str">
        <f>HYPERLINK("https://kanzpp.ru/api/getInfo/image/e11ae352-12e2-11f1-a28f-00155d82e908")</f>
        <v>https://kanzpp.ru/api/getInfo/image/e11ae352-12e2-11f1-a28f-00155d82e908</v>
      </c>
      <c r="U484" s="31"/>
      <c r="V484" s="42"/>
    </row>
    <row r="485" spans="2:22" ht="21" customHeight="1" outlineLevel="7" x14ac:dyDescent="0.2">
      <c r="B485" s="30">
        <v>346</v>
      </c>
      <c r="C485" s="31" t="s">
        <v>1522</v>
      </c>
      <c r="D485" s="31" t="s">
        <v>1523</v>
      </c>
      <c r="E485" s="32" t="s">
        <v>1524</v>
      </c>
      <c r="F485" s="33"/>
      <c r="G485" s="34"/>
      <c r="H485" s="34"/>
      <c r="I485" s="35">
        <v>50</v>
      </c>
      <c r="J485" s="34" t="s">
        <v>30</v>
      </c>
      <c r="K485" s="30">
        <v>30</v>
      </c>
      <c r="L485" s="37">
        <v>22.573333333333334</v>
      </c>
      <c r="M485" s="9"/>
      <c r="N485" s="34">
        <f t="shared" si="29"/>
        <v>0</v>
      </c>
      <c r="O485" s="38">
        <f>0.057*M485</f>
        <v>0</v>
      </c>
      <c r="P485" s="39">
        <f>0.00033*M485</f>
        <v>0</v>
      </c>
      <c r="Q485" s="40" t="s">
        <v>693</v>
      </c>
      <c r="R485" s="41" t="s">
        <v>1525</v>
      </c>
      <c r="S485" s="41" t="s">
        <v>97</v>
      </c>
      <c r="T485" s="31" t="str">
        <f>HYPERLINK("https://kanzpp.ru/api/getInfo/image/887f3704-1612-11f1-a28f-00155d82e908")</f>
        <v>https://kanzpp.ru/api/getInfo/image/887f3704-1612-11f1-a28f-00155d82e908</v>
      </c>
      <c r="U485" s="31"/>
      <c r="V485" s="42"/>
    </row>
    <row r="486" spans="2:22" ht="21" customHeight="1" outlineLevel="7" x14ac:dyDescent="0.2">
      <c r="B486" s="2">
        <v>347</v>
      </c>
      <c r="C486" s="3" t="s">
        <v>1526</v>
      </c>
      <c r="D486" s="3" t="s">
        <v>1527</v>
      </c>
      <c r="E486" s="4" t="s">
        <v>1528</v>
      </c>
      <c r="F486" s="5"/>
      <c r="G486" s="6"/>
      <c r="H486" s="6"/>
      <c r="I486" s="7">
        <v>50</v>
      </c>
      <c r="J486" s="7">
        <v>21</v>
      </c>
      <c r="K486" s="2">
        <v>21</v>
      </c>
      <c r="L486" s="8">
        <v>22.573333333333334</v>
      </c>
      <c r="M486" s="9"/>
      <c r="N486" s="6">
        <f t="shared" si="29"/>
        <v>0</v>
      </c>
      <c r="O486" s="15">
        <f>0.05*M486</f>
        <v>0</v>
      </c>
      <c r="P486" s="11">
        <f>0.00011*M486</f>
        <v>0</v>
      </c>
      <c r="Q486" s="12"/>
      <c r="R486" s="13" t="s">
        <v>1529</v>
      </c>
      <c r="S486" s="13" t="s">
        <v>97</v>
      </c>
      <c r="T486" s="3" t="str">
        <f>HYPERLINK("https://kanzpp.ru/api/getInfo/image/2c848804-a40a-11eb-a201-ac1f6b442185")</f>
        <v>https://kanzpp.ru/api/getInfo/image/2c848804-a40a-11eb-a201-ac1f6b442185</v>
      </c>
      <c r="U486" s="3"/>
    </row>
    <row r="487" spans="2:22" ht="21" customHeight="1" outlineLevel="7" x14ac:dyDescent="0.2">
      <c r="B487" s="2">
        <v>348</v>
      </c>
      <c r="C487" s="3" t="s">
        <v>1530</v>
      </c>
      <c r="D487" s="3" t="s">
        <v>1531</v>
      </c>
      <c r="E487" s="4" t="s">
        <v>1532</v>
      </c>
      <c r="F487" s="5"/>
      <c r="G487" s="6"/>
      <c r="H487" s="6"/>
      <c r="I487" s="7">
        <v>50</v>
      </c>
      <c r="J487" s="7">
        <v>19</v>
      </c>
      <c r="K487" s="2">
        <v>19</v>
      </c>
      <c r="L487" s="8">
        <v>26.706666666666667</v>
      </c>
      <c r="M487" s="9"/>
      <c r="N487" s="6">
        <f t="shared" si="29"/>
        <v>0</v>
      </c>
      <c r="O487" s="10">
        <f>0.056*M487</f>
        <v>0</v>
      </c>
      <c r="P487" s="11">
        <f>0.00005*M487</f>
        <v>0</v>
      </c>
      <c r="Q487" s="12"/>
      <c r="R487" s="13" t="s">
        <v>1533</v>
      </c>
      <c r="S487" s="13" t="s">
        <v>97</v>
      </c>
      <c r="T487" s="3" t="str">
        <f>HYPERLINK("https://kanzpp.ru/api/getInfo/image/6387340e-a406-11eb-a201-ac1f6b442185")</f>
        <v>https://kanzpp.ru/api/getInfo/image/6387340e-a406-11eb-a201-ac1f6b442185</v>
      </c>
      <c r="U487" s="3"/>
    </row>
    <row r="488" spans="2:22" ht="21" customHeight="1" outlineLevel="7" x14ac:dyDescent="0.2">
      <c r="B488" s="2">
        <v>349</v>
      </c>
      <c r="C488" s="3" t="s">
        <v>1534</v>
      </c>
      <c r="D488" s="3" t="s">
        <v>1535</v>
      </c>
      <c r="E488" s="4" t="s">
        <v>1536</v>
      </c>
      <c r="F488" s="5"/>
      <c r="G488" s="6"/>
      <c r="H488" s="6"/>
      <c r="I488" s="7">
        <v>50</v>
      </c>
      <c r="J488" s="7">
        <v>45</v>
      </c>
      <c r="K488" s="2">
        <v>45</v>
      </c>
      <c r="L488" s="8">
        <v>26.706666666666667</v>
      </c>
      <c r="M488" s="9"/>
      <c r="N488" s="6">
        <f t="shared" si="29"/>
        <v>0</v>
      </c>
      <c r="O488" s="10">
        <f>0.056*M488</f>
        <v>0</v>
      </c>
      <c r="P488" s="11">
        <f>0.00005*M488</f>
        <v>0</v>
      </c>
      <c r="Q488" s="12"/>
      <c r="R488" s="13" t="s">
        <v>1537</v>
      </c>
      <c r="S488" s="13" t="s">
        <v>97</v>
      </c>
      <c r="T488" s="3" t="str">
        <f>HYPERLINK("https://kanzpp.ru/api/getInfo/image/7ba2f320-a407-11eb-a201-ac1f6b442185")</f>
        <v>https://kanzpp.ru/api/getInfo/image/7ba2f320-a407-11eb-a201-ac1f6b442185</v>
      </c>
      <c r="U488" s="3"/>
    </row>
    <row r="489" spans="2:22" ht="21" customHeight="1" outlineLevel="7" x14ac:dyDescent="0.2">
      <c r="B489" s="2">
        <v>350</v>
      </c>
      <c r="C489" s="3" t="s">
        <v>1538</v>
      </c>
      <c r="D489" s="3" t="s">
        <v>1539</v>
      </c>
      <c r="E489" s="4" t="s">
        <v>1540</v>
      </c>
      <c r="F489" s="5"/>
      <c r="G489" s="6"/>
      <c r="H489" s="6"/>
      <c r="I489" s="7">
        <v>50</v>
      </c>
      <c r="J489" s="7">
        <v>7</v>
      </c>
      <c r="K489" s="2">
        <v>7</v>
      </c>
      <c r="L489" s="8">
        <v>26.706666666666667</v>
      </c>
      <c r="M489" s="9"/>
      <c r="N489" s="6">
        <f t="shared" si="29"/>
        <v>0</v>
      </c>
      <c r="O489" s="10">
        <f>0.056*M489</f>
        <v>0</v>
      </c>
      <c r="P489" s="11">
        <f>0.00005*M489</f>
        <v>0</v>
      </c>
      <c r="Q489" s="12"/>
      <c r="R489" s="13" t="s">
        <v>1541</v>
      </c>
      <c r="S489" s="13" t="s">
        <v>97</v>
      </c>
      <c r="T489" s="3" t="str">
        <f>HYPERLINK("https://kanzpp.ru/api/getInfo/image/27a04758-a408-11eb-a201-ac1f6b442185")</f>
        <v>https://kanzpp.ru/api/getInfo/image/27a04758-a408-11eb-a201-ac1f6b442185</v>
      </c>
      <c r="U489" s="3"/>
    </row>
    <row r="490" spans="2:22" ht="21" customHeight="1" outlineLevel="7" x14ac:dyDescent="0.2">
      <c r="B490" s="2">
        <v>351</v>
      </c>
      <c r="C490" s="3" t="s">
        <v>1542</v>
      </c>
      <c r="D490" s="3" t="s">
        <v>1543</v>
      </c>
      <c r="E490" s="4" t="s">
        <v>1544</v>
      </c>
      <c r="F490" s="5"/>
      <c r="G490" s="6"/>
      <c r="H490" s="6"/>
      <c r="I490" s="7">
        <v>50</v>
      </c>
      <c r="J490" s="7">
        <v>48</v>
      </c>
      <c r="K490" s="2">
        <v>48</v>
      </c>
      <c r="L490" s="8">
        <v>26.706666666666667</v>
      </c>
      <c r="M490" s="9"/>
      <c r="N490" s="6">
        <f t="shared" si="29"/>
        <v>0</v>
      </c>
      <c r="O490" s="10">
        <f>0.055*M490</f>
        <v>0</v>
      </c>
      <c r="P490" s="11">
        <f>0.00028*M490</f>
        <v>0</v>
      </c>
      <c r="Q490" s="12"/>
      <c r="R490" s="13" t="s">
        <v>1545</v>
      </c>
      <c r="S490" s="13" t="s">
        <v>97</v>
      </c>
      <c r="T490" s="3" t="str">
        <f>HYPERLINK("https://kanzpp.ru/api/getInfo/image/50a38f46-c660-11ee-a25a-00155d82e908")</f>
        <v>https://kanzpp.ru/api/getInfo/image/50a38f46-c660-11ee-a25a-00155d82e908</v>
      </c>
      <c r="U490" s="3"/>
    </row>
    <row r="491" spans="2:22" ht="22.95" customHeight="1" outlineLevel="6" x14ac:dyDescent="0.2">
      <c r="B491" s="62" t="s">
        <v>1546</v>
      </c>
      <c r="C491" s="62"/>
      <c r="D491" s="62"/>
    </row>
    <row r="492" spans="2:22" ht="21" customHeight="1" outlineLevel="7" x14ac:dyDescent="0.2">
      <c r="B492" s="30">
        <v>352</v>
      </c>
      <c r="C492" s="31" t="s">
        <v>1547</v>
      </c>
      <c r="D492" s="31" t="s">
        <v>1548</v>
      </c>
      <c r="E492" s="32" t="s">
        <v>1549</v>
      </c>
      <c r="F492" s="33"/>
      <c r="G492" s="34"/>
      <c r="H492" s="34"/>
      <c r="I492" s="35">
        <v>50</v>
      </c>
      <c r="J492" s="34" t="s">
        <v>30</v>
      </c>
      <c r="K492" s="30">
        <v>30</v>
      </c>
      <c r="L492" s="37">
        <v>32.253333333333337</v>
      </c>
      <c r="M492" s="9"/>
      <c r="N492" s="34">
        <f t="shared" ref="N492:N499" si="30">L492*M492</f>
        <v>0</v>
      </c>
      <c r="O492" s="38">
        <f>0.057*M492</f>
        <v>0</v>
      </c>
      <c r="P492" s="39">
        <f>0.00033*M492</f>
        <v>0</v>
      </c>
      <c r="Q492" s="40" t="s">
        <v>693</v>
      </c>
      <c r="R492" s="41" t="s">
        <v>1550</v>
      </c>
      <c r="S492" s="41" t="s">
        <v>97</v>
      </c>
      <c r="T492" s="31" t="str">
        <f>HYPERLINK("https://kanzpp.ru/api/getInfo/image/17dfa31e-2441-11f1-a290-00155d82e908")</f>
        <v>https://kanzpp.ru/api/getInfo/image/17dfa31e-2441-11f1-a290-00155d82e908</v>
      </c>
      <c r="U492" s="31"/>
      <c r="V492" s="42"/>
    </row>
    <row r="493" spans="2:22" ht="21" customHeight="1" outlineLevel="7" x14ac:dyDescent="0.2">
      <c r="B493" s="30">
        <v>353</v>
      </c>
      <c r="C493" s="31" t="s">
        <v>1551</v>
      </c>
      <c r="D493" s="31" t="s">
        <v>1552</v>
      </c>
      <c r="E493" s="32" t="s">
        <v>1553</v>
      </c>
      <c r="F493" s="33"/>
      <c r="G493" s="34"/>
      <c r="H493" s="34"/>
      <c r="I493" s="35">
        <v>50</v>
      </c>
      <c r="J493" s="34" t="s">
        <v>30</v>
      </c>
      <c r="K493" s="30">
        <v>30</v>
      </c>
      <c r="L493" s="37">
        <v>32.253333333333337</v>
      </c>
      <c r="M493" s="9"/>
      <c r="N493" s="34">
        <f t="shared" si="30"/>
        <v>0</v>
      </c>
      <c r="O493" s="38">
        <f>0.051*M493</f>
        <v>0</v>
      </c>
      <c r="P493" s="34">
        <v>0</v>
      </c>
      <c r="Q493" s="40" t="s">
        <v>693</v>
      </c>
      <c r="R493" s="41" t="s">
        <v>1554</v>
      </c>
      <c r="S493" s="41" t="s">
        <v>97</v>
      </c>
      <c r="T493" s="31" t="str">
        <f>HYPERLINK("https://kanzpp.ru/api/getInfo/image/6ba9348c-2441-11f1-a290-00155d82e908")</f>
        <v>https://kanzpp.ru/api/getInfo/image/6ba9348c-2441-11f1-a290-00155d82e908</v>
      </c>
      <c r="U493" s="31"/>
      <c r="V493" s="42"/>
    </row>
    <row r="494" spans="2:22" ht="21" customHeight="1" outlineLevel="7" x14ac:dyDescent="0.2">
      <c r="B494" s="30">
        <v>354</v>
      </c>
      <c r="C494" s="31" t="s">
        <v>1555</v>
      </c>
      <c r="D494" s="31" t="s">
        <v>1556</v>
      </c>
      <c r="E494" s="32" t="s">
        <v>1557</v>
      </c>
      <c r="F494" s="33"/>
      <c r="G494" s="34"/>
      <c r="H494" s="34"/>
      <c r="I494" s="35">
        <v>50</v>
      </c>
      <c r="J494" s="34" t="s">
        <v>30</v>
      </c>
      <c r="K494" s="30">
        <v>30</v>
      </c>
      <c r="L494" s="37">
        <v>32.253333333333337</v>
      </c>
      <c r="M494" s="9"/>
      <c r="N494" s="34">
        <f t="shared" si="30"/>
        <v>0</v>
      </c>
      <c r="O494" s="38">
        <f>0.057*M494</f>
        <v>0</v>
      </c>
      <c r="P494" s="39">
        <f>0.00033*M494</f>
        <v>0</v>
      </c>
      <c r="Q494" s="40" t="s">
        <v>693</v>
      </c>
      <c r="R494" s="41" t="s">
        <v>1558</v>
      </c>
      <c r="S494" s="41" t="s">
        <v>97</v>
      </c>
      <c r="T494" s="31" t="str">
        <f>HYPERLINK("https://kanzpp.ru/api/getInfo/image/f5b6c529-2440-11f1-a290-00155d82e908")</f>
        <v>https://kanzpp.ru/api/getInfo/image/f5b6c529-2440-11f1-a290-00155d82e908</v>
      </c>
      <c r="U494" s="31"/>
      <c r="V494" s="42"/>
    </row>
    <row r="495" spans="2:22" ht="21" customHeight="1" outlineLevel="7" x14ac:dyDescent="0.2">
      <c r="B495" s="30">
        <v>355</v>
      </c>
      <c r="C495" s="31" t="s">
        <v>1559</v>
      </c>
      <c r="D495" s="31" t="s">
        <v>1560</v>
      </c>
      <c r="E495" s="32" t="s">
        <v>1561</v>
      </c>
      <c r="F495" s="33"/>
      <c r="G495" s="34"/>
      <c r="H495" s="34"/>
      <c r="I495" s="35">
        <v>50</v>
      </c>
      <c r="J495" s="34" t="s">
        <v>30</v>
      </c>
      <c r="K495" s="30">
        <v>30</v>
      </c>
      <c r="L495" s="37">
        <v>32.253333333333337</v>
      </c>
      <c r="M495" s="9"/>
      <c r="N495" s="34">
        <f t="shared" si="30"/>
        <v>0</v>
      </c>
      <c r="O495" s="38">
        <f>0.057*M495</f>
        <v>0</v>
      </c>
      <c r="P495" s="39">
        <f>0.00033*M495</f>
        <v>0</v>
      </c>
      <c r="Q495" s="40" t="s">
        <v>693</v>
      </c>
      <c r="R495" s="41" t="s">
        <v>1562</v>
      </c>
      <c r="S495" s="41" t="s">
        <v>97</v>
      </c>
      <c r="T495" s="31" t="str">
        <f>HYPERLINK("https://kanzpp.ru/api/getInfo/image/9de0353b-2441-11f1-a290-00155d82e908")</f>
        <v>https://kanzpp.ru/api/getInfo/image/9de0353b-2441-11f1-a290-00155d82e908</v>
      </c>
      <c r="U495" s="31"/>
      <c r="V495" s="42"/>
    </row>
    <row r="496" spans="2:22" ht="21" customHeight="1" outlineLevel="7" x14ac:dyDescent="0.2">
      <c r="B496" s="30">
        <v>356</v>
      </c>
      <c r="C496" s="31" t="s">
        <v>1563</v>
      </c>
      <c r="D496" s="31" t="s">
        <v>1564</v>
      </c>
      <c r="E496" s="32" t="s">
        <v>1565</v>
      </c>
      <c r="F496" s="33"/>
      <c r="G496" s="34"/>
      <c r="H496" s="34"/>
      <c r="I496" s="35">
        <v>50</v>
      </c>
      <c r="J496" s="34" t="s">
        <v>30</v>
      </c>
      <c r="K496" s="30">
        <v>30</v>
      </c>
      <c r="L496" s="37">
        <v>23.64</v>
      </c>
      <c r="M496" s="9"/>
      <c r="N496" s="34">
        <f t="shared" si="30"/>
        <v>0</v>
      </c>
      <c r="O496" s="38">
        <f>0.057*M496</f>
        <v>0</v>
      </c>
      <c r="P496" s="39">
        <f>0.00033*M496</f>
        <v>0</v>
      </c>
      <c r="Q496" s="40" t="s">
        <v>693</v>
      </c>
      <c r="R496" s="41" t="s">
        <v>1566</v>
      </c>
      <c r="S496" s="41" t="s">
        <v>97</v>
      </c>
      <c r="T496" s="31" t="str">
        <f>HYPERLINK("https://kanzpp.ru/api/getInfo/image/313b56e1-243f-11f1-a290-00155d82e908")</f>
        <v>https://kanzpp.ru/api/getInfo/image/313b56e1-243f-11f1-a290-00155d82e908</v>
      </c>
      <c r="U496" s="31"/>
      <c r="V496" s="42"/>
    </row>
    <row r="497" spans="2:22" ht="21" customHeight="1" outlineLevel="7" x14ac:dyDescent="0.2">
      <c r="B497" s="30">
        <v>357</v>
      </c>
      <c r="C497" s="31" t="s">
        <v>1567</v>
      </c>
      <c r="D497" s="31" t="s">
        <v>1568</v>
      </c>
      <c r="E497" s="32" t="s">
        <v>1569</v>
      </c>
      <c r="F497" s="33"/>
      <c r="G497" s="34"/>
      <c r="H497" s="34"/>
      <c r="I497" s="35">
        <v>50</v>
      </c>
      <c r="J497" s="34" t="s">
        <v>30</v>
      </c>
      <c r="K497" s="30">
        <v>30</v>
      </c>
      <c r="L497" s="37">
        <v>23.64</v>
      </c>
      <c r="M497" s="9"/>
      <c r="N497" s="34">
        <f t="shared" si="30"/>
        <v>0</v>
      </c>
      <c r="O497" s="38">
        <f>0.057*M497</f>
        <v>0</v>
      </c>
      <c r="P497" s="39">
        <f>0.00033*M497</f>
        <v>0</v>
      </c>
      <c r="Q497" s="40" t="s">
        <v>693</v>
      </c>
      <c r="R497" s="41" t="s">
        <v>1570</v>
      </c>
      <c r="S497" s="41" t="s">
        <v>97</v>
      </c>
      <c r="T497" s="31" t="str">
        <f>HYPERLINK("https://kanzpp.ru/api/getInfo/image/87986850-243f-11f1-a290-00155d82e908")</f>
        <v>https://kanzpp.ru/api/getInfo/image/87986850-243f-11f1-a290-00155d82e908</v>
      </c>
      <c r="U497" s="31"/>
      <c r="V497" s="42"/>
    </row>
    <row r="498" spans="2:22" ht="21" customHeight="1" outlineLevel="7" x14ac:dyDescent="0.2">
      <c r="B498" s="2">
        <v>358</v>
      </c>
      <c r="C498" s="3" t="s">
        <v>1571</v>
      </c>
      <c r="D498" s="3" t="s">
        <v>1572</v>
      </c>
      <c r="E498" s="4" t="s">
        <v>1573</v>
      </c>
      <c r="F498" s="5"/>
      <c r="G498" s="6"/>
      <c r="H498" s="6"/>
      <c r="I498" s="7">
        <v>50</v>
      </c>
      <c r="J498" s="7">
        <v>6</v>
      </c>
      <c r="K498" s="2">
        <v>6</v>
      </c>
      <c r="L498" s="8">
        <v>23.64</v>
      </c>
      <c r="M498" s="9"/>
      <c r="N498" s="6">
        <f t="shared" si="30"/>
        <v>0</v>
      </c>
      <c r="O498" s="10">
        <f>0.056*M498</f>
        <v>0</v>
      </c>
      <c r="P498" s="11">
        <f>0.00005*M498</f>
        <v>0</v>
      </c>
      <c r="Q498" s="12"/>
      <c r="R498" s="13" t="s">
        <v>1574</v>
      </c>
      <c r="S498" s="13" t="s">
        <v>97</v>
      </c>
      <c r="T498" s="3" t="str">
        <f>HYPERLINK("https://kanzpp.ru/api/getInfo/image/c08ced69-a40d-11eb-a201-ac1f6b442185")</f>
        <v>https://kanzpp.ru/api/getInfo/image/c08ced69-a40d-11eb-a201-ac1f6b442185</v>
      </c>
      <c r="U498" s="3"/>
    </row>
    <row r="499" spans="2:22" ht="21" customHeight="1" outlineLevel="7" x14ac:dyDescent="0.2">
      <c r="B499" s="2">
        <v>359</v>
      </c>
      <c r="C499" s="3" t="s">
        <v>1575</v>
      </c>
      <c r="D499" s="3" t="s">
        <v>1576</v>
      </c>
      <c r="E499" s="4" t="s">
        <v>1577</v>
      </c>
      <c r="F499" s="5"/>
      <c r="G499" s="6"/>
      <c r="H499" s="6"/>
      <c r="I499" s="7">
        <v>50</v>
      </c>
      <c r="J499" s="7">
        <v>10</v>
      </c>
      <c r="K499" s="2">
        <v>10</v>
      </c>
      <c r="L499" s="8">
        <v>27.453333333333333</v>
      </c>
      <c r="M499" s="9"/>
      <c r="N499" s="6">
        <f t="shared" si="30"/>
        <v>0</v>
      </c>
      <c r="O499" s="10">
        <f>0.055*M499</f>
        <v>0</v>
      </c>
      <c r="P499" s="11">
        <f>0.00027*M499</f>
        <v>0</v>
      </c>
      <c r="Q499" s="12"/>
      <c r="R499" s="13" t="s">
        <v>1578</v>
      </c>
      <c r="S499" s="13" t="s">
        <v>97</v>
      </c>
      <c r="T499" s="3" t="str">
        <f>HYPERLINK("https://kanzpp.ru/api/getInfo/image/02d4b915-c661-11ee-a25a-00155d82e908")</f>
        <v>https://kanzpp.ru/api/getInfo/image/02d4b915-c661-11ee-a25a-00155d82e908</v>
      </c>
      <c r="U499" s="3"/>
    </row>
    <row r="500" spans="2:22" ht="22.95" customHeight="1" outlineLevel="2" x14ac:dyDescent="0.2">
      <c r="B500" s="58" t="s">
        <v>1579</v>
      </c>
      <c r="C500" s="58"/>
      <c r="D500" s="58"/>
    </row>
    <row r="501" spans="2:22" ht="22.95" customHeight="1" outlineLevel="3" x14ac:dyDescent="0.2">
      <c r="B501" s="59" t="s">
        <v>1580</v>
      </c>
      <c r="C501" s="59"/>
      <c r="D501" s="59"/>
    </row>
    <row r="502" spans="2:22" ht="22.95" customHeight="1" outlineLevel="4" x14ac:dyDescent="0.2">
      <c r="B502" s="60" t="s">
        <v>1581</v>
      </c>
      <c r="C502" s="60"/>
      <c r="D502" s="60"/>
    </row>
    <row r="503" spans="2:22" ht="22.95" customHeight="1" outlineLevel="5" x14ac:dyDescent="0.2">
      <c r="B503" s="61" t="s">
        <v>1582</v>
      </c>
      <c r="C503" s="61"/>
      <c r="D503" s="61"/>
    </row>
    <row r="504" spans="2:22" ht="21" customHeight="1" outlineLevel="6" x14ac:dyDescent="0.2">
      <c r="B504" s="2">
        <v>360</v>
      </c>
      <c r="C504" s="3" t="s">
        <v>1583</v>
      </c>
      <c r="D504" s="3" t="s">
        <v>1584</v>
      </c>
      <c r="E504" s="4" t="s">
        <v>1585</v>
      </c>
      <c r="F504" s="5"/>
      <c r="G504" s="6"/>
      <c r="H504" s="6"/>
      <c r="I504" s="7">
        <v>30</v>
      </c>
      <c r="J504" s="6" t="s">
        <v>30</v>
      </c>
      <c r="K504" s="2">
        <v>30</v>
      </c>
      <c r="L504" s="8">
        <v>59.733333333333327</v>
      </c>
      <c r="M504" s="9"/>
      <c r="N504" s="6">
        <f>L504*M504</f>
        <v>0</v>
      </c>
      <c r="O504" s="10">
        <f>0.154*M504</f>
        <v>0</v>
      </c>
      <c r="P504" s="11">
        <f>0.00086*M504</f>
        <v>0</v>
      </c>
      <c r="Q504" s="12"/>
      <c r="R504" s="13" t="s">
        <v>1586</v>
      </c>
      <c r="S504" s="13" t="s">
        <v>32</v>
      </c>
      <c r="T504" s="3" t="str">
        <f>HYPERLINK("https://kanzpp.ru/api/getInfo/image/9f922bb2-2d68-11ef-a261-00155d82e908")</f>
        <v>https://kanzpp.ru/api/getInfo/image/9f922bb2-2d68-11ef-a261-00155d82e908</v>
      </c>
      <c r="U504" s="3"/>
    </row>
    <row r="505" spans="2:22" ht="22.95" customHeight="1" outlineLevel="5" collapsed="1" x14ac:dyDescent="0.2">
      <c r="B505" s="61" t="s">
        <v>1587</v>
      </c>
      <c r="C505" s="61"/>
      <c r="D505" s="61"/>
    </row>
    <row r="506" spans="2:22" ht="21" customHeight="1" outlineLevel="6" x14ac:dyDescent="0.2">
      <c r="B506" s="2">
        <v>361</v>
      </c>
      <c r="C506" s="3" t="s">
        <v>1588</v>
      </c>
      <c r="D506" s="3" t="s">
        <v>1589</v>
      </c>
      <c r="E506" s="4" t="s">
        <v>1590</v>
      </c>
      <c r="F506" s="5"/>
      <c r="G506" s="6"/>
      <c r="H506" s="6"/>
      <c r="I506" s="7">
        <v>20</v>
      </c>
      <c r="J506" s="6" t="s">
        <v>30</v>
      </c>
      <c r="K506" s="2">
        <v>20</v>
      </c>
      <c r="L506" s="8">
        <v>91.853333333333339</v>
      </c>
      <c r="M506" s="9"/>
      <c r="N506" s="6">
        <f>L506*M506</f>
        <v>0</v>
      </c>
      <c r="O506" s="15">
        <f>0.26*M506</f>
        <v>0</v>
      </c>
      <c r="P506" s="11">
        <f>0.00046*M506</f>
        <v>0</v>
      </c>
      <c r="Q506" s="12"/>
      <c r="R506" s="13" t="s">
        <v>1591</v>
      </c>
      <c r="S506" s="13" t="s">
        <v>32</v>
      </c>
      <c r="T506" s="3" t="str">
        <f>HYPERLINK("https://kanzpp.ru/api/getInfo/image/061c3969-2d69-11ef-a261-00155d82e908")</f>
        <v>https://kanzpp.ru/api/getInfo/image/061c3969-2d69-11ef-a261-00155d82e908</v>
      </c>
      <c r="U506" s="3"/>
    </row>
    <row r="507" spans="2:22" ht="22.95" customHeight="1" outlineLevel="5" collapsed="1" x14ac:dyDescent="0.2">
      <c r="B507" s="61" t="s">
        <v>1592</v>
      </c>
      <c r="C507" s="61"/>
      <c r="D507" s="61"/>
    </row>
    <row r="508" spans="2:22" ht="21" customHeight="1" outlineLevel="6" x14ac:dyDescent="0.2">
      <c r="B508" s="2">
        <v>362</v>
      </c>
      <c r="C508" s="3" t="s">
        <v>1593</v>
      </c>
      <c r="D508" s="3" t="s">
        <v>1594</v>
      </c>
      <c r="E508" s="4" t="s">
        <v>1595</v>
      </c>
      <c r="F508" s="5"/>
      <c r="G508" s="6"/>
      <c r="H508" s="6"/>
      <c r="I508" s="7">
        <v>20</v>
      </c>
      <c r="J508" s="6" t="s">
        <v>30</v>
      </c>
      <c r="K508" s="2">
        <v>20</v>
      </c>
      <c r="L508" s="8">
        <v>137.37333333333333</v>
      </c>
      <c r="M508" s="9"/>
      <c r="N508" s="6">
        <f>L508*M508</f>
        <v>0</v>
      </c>
      <c r="O508" s="10">
        <f>0.341*M508</f>
        <v>0</v>
      </c>
      <c r="P508" s="11">
        <f>0.00074*M508</f>
        <v>0</v>
      </c>
      <c r="Q508" s="12"/>
      <c r="R508" s="13" t="s">
        <v>1596</v>
      </c>
      <c r="S508" s="13" t="s">
        <v>32</v>
      </c>
      <c r="T508" s="3" t="str">
        <f>HYPERLINK("https://kanzpp.ru/api/getInfo/image/49fc34a3-2d6b-11ef-a261-00155d82e908")</f>
        <v>https://kanzpp.ru/api/getInfo/image/49fc34a3-2d6b-11ef-a261-00155d82e908</v>
      </c>
      <c r="U508" s="3"/>
    </row>
    <row r="509" spans="2:22" ht="22.95" customHeight="1" outlineLevel="3" x14ac:dyDescent="0.2">
      <c r="B509" s="59" t="s">
        <v>1597</v>
      </c>
      <c r="C509" s="59"/>
      <c r="D509" s="59"/>
    </row>
    <row r="510" spans="2:22" ht="22.95" customHeight="1" outlineLevel="4" x14ac:dyDescent="0.2">
      <c r="B510" s="60" t="s">
        <v>1598</v>
      </c>
      <c r="C510" s="60"/>
      <c r="D510" s="60"/>
    </row>
    <row r="511" spans="2:22" ht="22.95" customHeight="1" outlineLevel="5" collapsed="1" x14ac:dyDescent="0.2">
      <c r="B511" s="61" t="s">
        <v>1599</v>
      </c>
      <c r="C511" s="61"/>
      <c r="D511" s="61"/>
    </row>
    <row r="512" spans="2:22" ht="21" customHeight="1" outlineLevel="6" x14ac:dyDescent="0.2">
      <c r="B512" s="2">
        <v>363</v>
      </c>
      <c r="C512" s="3" t="s">
        <v>1600</v>
      </c>
      <c r="D512" s="3" t="s">
        <v>1601</v>
      </c>
      <c r="E512" s="4" t="s">
        <v>1602</v>
      </c>
      <c r="F512" s="5"/>
      <c r="G512" s="6"/>
      <c r="H512" s="6"/>
      <c r="I512" s="7">
        <v>20</v>
      </c>
      <c r="J512" s="7">
        <v>90</v>
      </c>
      <c r="K512" s="2">
        <v>20</v>
      </c>
      <c r="L512" s="8">
        <v>94.25333333333333</v>
      </c>
      <c r="M512" s="9"/>
      <c r="N512" s="6">
        <f>L512*M512</f>
        <v>0</v>
      </c>
      <c r="O512" s="10">
        <f>0.202*M512</f>
        <v>0</v>
      </c>
      <c r="P512" s="11">
        <f>0.00018*M512</f>
        <v>0</v>
      </c>
      <c r="Q512" s="12"/>
      <c r="R512" s="13" t="s">
        <v>1603</v>
      </c>
      <c r="S512" s="13" t="s">
        <v>32</v>
      </c>
      <c r="T512" s="3" t="str">
        <f>HYPERLINK("https://kanzpp.ru/api/getInfo/image/275c8344-2d57-11ef-a261-00155d82e908")</f>
        <v>https://kanzpp.ru/api/getInfo/image/275c8344-2d57-11ef-a261-00155d82e908</v>
      </c>
      <c r="U512" s="3"/>
    </row>
    <row r="513" spans="2:22" ht="22.95" customHeight="1" outlineLevel="3" x14ac:dyDescent="0.2">
      <c r="B513" s="59" t="s">
        <v>1604</v>
      </c>
      <c r="C513" s="59"/>
      <c r="D513" s="59"/>
    </row>
    <row r="514" spans="2:22" ht="22.95" customHeight="1" outlineLevel="4" x14ac:dyDescent="0.2">
      <c r="B514" s="60" t="s">
        <v>1605</v>
      </c>
      <c r="C514" s="60"/>
      <c r="D514" s="60"/>
    </row>
    <row r="515" spans="2:22" ht="22.95" customHeight="1" outlineLevel="5" collapsed="1" x14ac:dyDescent="0.2">
      <c r="B515" s="61" t="s">
        <v>1606</v>
      </c>
      <c r="C515" s="61"/>
      <c r="D515" s="61"/>
    </row>
    <row r="516" spans="2:22" ht="21" customHeight="1" outlineLevel="6" x14ac:dyDescent="0.2">
      <c r="B516" s="2">
        <v>364</v>
      </c>
      <c r="C516" s="3" t="s">
        <v>1607</v>
      </c>
      <c r="D516" s="3" t="s">
        <v>1608</v>
      </c>
      <c r="E516" s="4" t="s">
        <v>1609</v>
      </c>
      <c r="F516" s="5"/>
      <c r="G516" s="6"/>
      <c r="H516" s="6"/>
      <c r="I516" s="7">
        <v>10</v>
      </c>
      <c r="J516" s="7">
        <v>352</v>
      </c>
      <c r="K516" s="2">
        <v>20</v>
      </c>
      <c r="L516" s="8">
        <v>175.21333333333334</v>
      </c>
      <c r="M516" s="9"/>
      <c r="N516" s="6">
        <f>L516*M516</f>
        <v>0</v>
      </c>
      <c r="O516" s="10">
        <f>0.351*M516</f>
        <v>0</v>
      </c>
      <c r="P516" s="11">
        <f>0.00052*M516</f>
        <v>0</v>
      </c>
      <c r="Q516" s="12"/>
      <c r="R516" s="13" t="s">
        <v>1610</v>
      </c>
      <c r="S516" s="13" t="s">
        <v>32</v>
      </c>
      <c r="T516" s="3" t="str">
        <f>HYPERLINK("https://kanzpp.ru/api/getInfo/image/242e77f9-4997-11ef-a262-00155d82e908")</f>
        <v>https://kanzpp.ru/api/getInfo/image/242e77f9-4997-11ef-a262-00155d82e908</v>
      </c>
      <c r="U516" s="3"/>
    </row>
    <row r="517" spans="2:22" ht="22.95" customHeight="1" outlineLevel="5" collapsed="1" x14ac:dyDescent="0.2">
      <c r="B517" s="61" t="s">
        <v>1611</v>
      </c>
      <c r="C517" s="61"/>
      <c r="D517" s="61"/>
    </row>
    <row r="518" spans="2:22" ht="21" customHeight="1" outlineLevel="6" x14ac:dyDescent="0.2">
      <c r="B518" s="17">
        <v>365</v>
      </c>
      <c r="C518" s="18" t="s">
        <v>1612</v>
      </c>
      <c r="D518" s="18" t="s">
        <v>1613</v>
      </c>
      <c r="E518" s="19" t="s">
        <v>1614</v>
      </c>
      <c r="F518" s="20"/>
      <c r="G518" s="21"/>
      <c r="H518" s="21"/>
      <c r="I518" s="22">
        <v>30</v>
      </c>
      <c r="J518" s="22">
        <v>2</v>
      </c>
      <c r="K518" s="17">
        <v>2</v>
      </c>
      <c r="L518" s="23">
        <v>21.546666666666667</v>
      </c>
      <c r="M518" s="9"/>
      <c r="N518" s="21">
        <f>L518*M518</f>
        <v>0</v>
      </c>
      <c r="O518" s="24">
        <f>0.17*M518</f>
        <v>0</v>
      </c>
      <c r="P518" s="25">
        <f>0.00032*M518</f>
        <v>0</v>
      </c>
      <c r="Q518" s="26"/>
      <c r="R518" s="27" t="s">
        <v>1615</v>
      </c>
      <c r="S518" s="27" t="s">
        <v>32</v>
      </c>
      <c r="T518" s="18" t="str">
        <f>HYPERLINK("https://kanzpp.ru/api/getInfo/image/7daf9645-7437-11ec-a210-ac1f6b442185")</f>
        <v>https://kanzpp.ru/api/getInfo/image/7daf9645-7437-11ec-a210-ac1f6b442185</v>
      </c>
      <c r="U518" s="18"/>
      <c r="V518" s="28" t="s">
        <v>322</v>
      </c>
    </row>
    <row r="519" spans="2:22" ht="22.95" customHeight="1" outlineLevel="2" x14ac:dyDescent="0.2">
      <c r="B519" s="58" t="s">
        <v>1616</v>
      </c>
      <c r="C519" s="58"/>
      <c r="D519" s="58"/>
    </row>
    <row r="520" spans="2:22" ht="22.95" customHeight="1" outlineLevel="3" x14ac:dyDescent="0.2">
      <c r="B520" s="59" t="s">
        <v>1617</v>
      </c>
      <c r="C520" s="59"/>
      <c r="D520" s="59"/>
    </row>
    <row r="521" spans="2:22" ht="22.95" customHeight="1" outlineLevel="4" collapsed="1" x14ac:dyDescent="0.2">
      <c r="B521" s="60" t="s">
        <v>1618</v>
      </c>
      <c r="C521" s="60"/>
      <c r="D521" s="60"/>
    </row>
    <row r="522" spans="2:22" ht="21" customHeight="1" outlineLevel="5" x14ac:dyDescent="0.2">
      <c r="B522" s="2">
        <v>366</v>
      </c>
      <c r="C522" s="3" t="s">
        <v>1619</v>
      </c>
      <c r="D522" s="3" t="s">
        <v>1620</v>
      </c>
      <c r="E522" s="4" t="s">
        <v>1621</v>
      </c>
      <c r="F522" s="5"/>
      <c r="G522" s="6"/>
      <c r="H522" s="7">
        <v>14</v>
      </c>
      <c r="I522" s="6"/>
      <c r="J522" s="7">
        <v>18</v>
      </c>
      <c r="K522" s="2">
        <v>2</v>
      </c>
      <c r="L522" s="8">
        <v>311.09333333333331</v>
      </c>
      <c r="M522" s="9"/>
      <c r="N522" s="6">
        <f>L522*M522</f>
        <v>0</v>
      </c>
      <c r="O522" s="15">
        <f>0.16*M522</f>
        <v>0</v>
      </c>
      <c r="P522" s="11">
        <f>0.00023*M522</f>
        <v>0</v>
      </c>
      <c r="Q522" s="12"/>
      <c r="R522" s="13" t="s">
        <v>1622</v>
      </c>
      <c r="S522" s="13" t="s">
        <v>97</v>
      </c>
      <c r="T522" s="3" t="str">
        <f>HYPERLINK("https://kanzpp.ru/api/getInfo/image/2afff6cc-e25d-11f0-a28c-00155d82e908")</f>
        <v>https://kanzpp.ru/api/getInfo/image/2afff6cc-e25d-11f0-a28c-00155d82e908</v>
      </c>
      <c r="U522" s="3"/>
    </row>
    <row r="523" spans="2:22" ht="21" customHeight="1" outlineLevel="5" x14ac:dyDescent="0.2">
      <c r="B523" s="2">
        <v>367</v>
      </c>
      <c r="C523" s="3" t="s">
        <v>1623</v>
      </c>
      <c r="D523" s="3" t="s">
        <v>1624</v>
      </c>
      <c r="E523" s="4" t="s">
        <v>1625</v>
      </c>
      <c r="F523" s="5"/>
      <c r="G523" s="6"/>
      <c r="H523" s="7">
        <v>20</v>
      </c>
      <c r="I523" s="6"/>
      <c r="J523" s="7">
        <v>17</v>
      </c>
      <c r="K523" s="2">
        <v>2</v>
      </c>
      <c r="L523" s="8">
        <v>336</v>
      </c>
      <c r="M523" s="9"/>
      <c r="N523" s="6">
        <f>L523*M523</f>
        <v>0</v>
      </c>
      <c r="O523" s="10">
        <f>0.322*M523</f>
        <v>0</v>
      </c>
      <c r="P523" s="11">
        <f>0.00044*M523</f>
        <v>0</v>
      </c>
      <c r="Q523" s="12"/>
      <c r="R523" s="13" t="s">
        <v>1626</v>
      </c>
      <c r="S523" s="13" t="s">
        <v>97</v>
      </c>
      <c r="T523" s="3" t="str">
        <f>HYPERLINK("https://kanzpp.ru/api/getInfo/image/e0033697-e25b-11f0-a28c-00155d82e908")</f>
        <v>https://kanzpp.ru/api/getInfo/image/e0033697-e25b-11f0-a28c-00155d82e908</v>
      </c>
      <c r="U523" s="3"/>
    </row>
    <row r="524" spans="2:22" ht="21" customHeight="1" outlineLevel="5" x14ac:dyDescent="0.2">
      <c r="B524" s="2">
        <v>368</v>
      </c>
      <c r="C524" s="3" t="s">
        <v>1627</v>
      </c>
      <c r="D524" s="3" t="s">
        <v>1628</v>
      </c>
      <c r="E524" s="4" t="s">
        <v>1629</v>
      </c>
      <c r="F524" s="5"/>
      <c r="G524" s="6"/>
      <c r="H524" s="7">
        <v>20</v>
      </c>
      <c r="I524" s="6"/>
      <c r="J524" s="7">
        <v>10</v>
      </c>
      <c r="K524" s="2">
        <v>2</v>
      </c>
      <c r="L524" s="8">
        <v>353.77333333333331</v>
      </c>
      <c r="M524" s="9"/>
      <c r="N524" s="6">
        <f>L524*M524</f>
        <v>0</v>
      </c>
      <c r="O524" s="10">
        <f>0.329*M524</f>
        <v>0</v>
      </c>
      <c r="P524" s="11">
        <f>0.00045*M524</f>
        <v>0</v>
      </c>
      <c r="Q524" s="12"/>
      <c r="R524" s="13" t="s">
        <v>1630</v>
      </c>
      <c r="S524" s="13" t="s">
        <v>97</v>
      </c>
      <c r="T524" s="3" t="str">
        <f>HYPERLINK("https://kanzpp.ru/api/getInfo/image/d575ef7a-e25c-11f0-a28c-00155d82e908")</f>
        <v>https://kanzpp.ru/api/getInfo/image/d575ef7a-e25c-11f0-a28c-00155d82e908</v>
      </c>
      <c r="U524" s="3"/>
    </row>
    <row r="525" spans="2:22" ht="21" customHeight="1" outlineLevel="5" x14ac:dyDescent="0.2">
      <c r="B525" s="2">
        <v>369</v>
      </c>
      <c r="C525" s="3" t="s">
        <v>1631</v>
      </c>
      <c r="D525" s="3" t="s">
        <v>1632</v>
      </c>
      <c r="E525" s="4" t="s">
        <v>1633</v>
      </c>
      <c r="F525" s="5"/>
      <c r="G525" s="6"/>
      <c r="H525" s="7">
        <v>10</v>
      </c>
      <c r="I525" s="6"/>
      <c r="J525" s="7">
        <v>5</v>
      </c>
      <c r="K525" s="2">
        <v>1</v>
      </c>
      <c r="L525" s="8">
        <v>584.89333333333332</v>
      </c>
      <c r="M525" s="9"/>
      <c r="N525" s="6">
        <f>L525*M525</f>
        <v>0</v>
      </c>
      <c r="O525" s="10">
        <f>0.723*M525</f>
        <v>0</v>
      </c>
      <c r="P525" s="11">
        <f>0.00109*M525</f>
        <v>0</v>
      </c>
      <c r="Q525" s="12"/>
      <c r="R525" s="13" t="s">
        <v>1634</v>
      </c>
      <c r="S525" s="13" t="s">
        <v>97</v>
      </c>
      <c r="T525" s="3" t="str">
        <f>HYPERLINK("https://kanzpp.ru/api/getInfo/image/55db68d3-e25d-11f0-a28c-00155d82e908")</f>
        <v>https://kanzpp.ru/api/getInfo/image/55db68d3-e25d-11f0-a28c-00155d82e908</v>
      </c>
      <c r="U525" s="3"/>
    </row>
    <row r="526" spans="2:22" ht="22.95" customHeight="1" outlineLevel="1" x14ac:dyDescent="0.2">
      <c r="B526" s="57" t="s">
        <v>1635</v>
      </c>
      <c r="C526" s="57"/>
      <c r="D526" s="57"/>
    </row>
    <row r="527" spans="2:22" ht="22.95" customHeight="1" outlineLevel="2" x14ac:dyDescent="0.2">
      <c r="B527" s="58" t="s">
        <v>1636</v>
      </c>
      <c r="C527" s="58"/>
      <c r="D527" s="58"/>
    </row>
    <row r="528" spans="2:22" ht="22.95" customHeight="1" outlineLevel="3" x14ac:dyDescent="0.2">
      <c r="B528" s="59" t="s">
        <v>1637</v>
      </c>
      <c r="C528" s="59"/>
      <c r="D528" s="59"/>
    </row>
    <row r="529" spans="2:21" ht="22.95" customHeight="1" outlineLevel="4" collapsed="1" x14ac:dyDescent="0.2">
      <c r="B529" s="60" t="s">
        <v>1638</v>
      </c>
      <c r="C529" s="60"/>
      <c r="D529" s="60"/>
    </row>
    <row r="530" spans="2:21" ht="21" customHeight="1" outlineLevel="5" x14ac:dyDescent="0.2">
      <c r="B530" s="2">
        <v>370</v>
      </c>
      <c r="C530" s="3" t="s">
        <v>1639</v>
      </c>
      <c r="D530" s="3" t="s">
        <v>1640</v>
      </c>
      <c r="E530" s="4" t="s">
        <v>1641</v>
      </c>
      <c r="F530" s="5"/>
      <c r="G530" s="6"/>
      <c r="H530" s="7">
        <v>100</v>
      </c>
      <c r="I530" s="6"/>
      <c r="J530" s="7">
        <v>62</v>
      </c>
      <c r="K530" s="2">
        <v>4</v>
      </c>
      <c r="L530" s="8">
        <v>237.77333333333334</v>
      </c>
      <c r="M530" s="9"/>
      <c r="N530" s="6">
        <f>L530*M530</f>
        <v>0</v>
      </c>
      <c r="O530" s="10">
        <f>0.096*M530</f>
        <v>0</v>
      </c>
      <c r="P530" s="11">
        <f>0.00145*M530</f>
        <v>0</v>
      </c>
      <c r="Q530" s="12"/>
      <c r="R530" s="13" t="s">
        <v>1642</v>
      </c>
      <c r="S530" s="13" t="s">
        <v>97</v>
      </c>
      <c r="T530" s="3" t="str">
        <f>HYPERLINK("https://kanzpp.ru/api/getInfo/image/e5e13d5b-591f-11ee-a245-00155d82e902")</f>
        <v>https://kanzpp.ru/api/getInfo/image/e5e13d5b-591f-11ee-a245-00155d82e902</v>
      </c>
      <c r="U530" s="3"/>
    </row>
    <row r="531" spans="2:21" ht="22.95" customHeight="1" outlineLevel="2" x14ac:dyDescent="0.2">
      <c r="B531" s="58" t="s">
        <v>1643</v>
      </c>
      <c r="C531" s="58"/>
      <c r="D531" s="58"/>
    </row>
    <row r="532" spans="2:21" ht="22.95" customHeight="1" outlineLevel="3" x14ac:dyDescent="0.2">
      <c r="B532" s="59" t="s">
        <v>1644</v>
      </c>
      <c r="C532" s="59"/>
      <c r="D532" s="59"/>
    </row>
    <row r="533" spans="2:21" ht="22.95" customHeight="1" outlineLevel="4" x14ac:dyDescent="0.2">
      <c r="B533" s="60" t="s">
        <v>1645</v>
      </c>
      <c r="C533" s="60"/>
      <c r="D533" s="60"/>
    </row>
    <row r="534" spans="2:21" ht="21" customHeight="1" outlineLevel="5" x14ac:dyDescent="0.2">
      <c r="B534" s="2">
        <v>371</v>
      </c>
      <c r="C534" s="3" t="s">
        <v>1646</v>
      </c>
      <c r="D534" s="3" t="s">
        <v>1647</v>
      </c>
      <c r="E534" s="4" t="s">
        <v>1648</v>
      </c>
      <c r="F534" s="5" t="s">
        <v>1649</v>
      </c>
      <c r="G534" s="6"/>
      <c r="H534" s="7">
        <v>50</v>
      </c>
      <c r="I534" s="6"/>
      <c r="J534" s="7">
        <v>5</v>
      </c>
      <c r="K534" s="2">
        <v>5</v>
      </c>
      <c r="L534" s="8">
        <v>141.33333333333334</v>
      </c>
      <c r="M534" s="9"/>
      <c r="N534" s="6">
        <f>L534*M534</f>
        <v>0</v>
      </c>
      <c r="O534" s="10">
        <f>0.036*M534</f>
        <v>0</v>
      </c>
      <c r="P534" s="11">
        <f>0.00015*M534</f>
        <v>0</v>
      </c>
      <c r="Q534" s="12"/>
      <c r="R534" s="13" t="s">
        <v>1650</v>
      </c>
      <c r="S534" s="13" t="s">
        <v>32</v>
      </c>
      <c r="T534" s="3" t="str">
        <f>HYPERLINK("https://kanzpp.ru/api/getInfo/image/e05d4c0e-a3a7-11ed-a22f-00155d82e902")</f>
        <v>https://kanzpp.ru/api/getInfo/image/e05d4c0e-a3a7-11ed-a22f-00155d82e902</v>
      </c>
      <c r="U534" s="3"/>
    </row>
    <row r="535" spans="2:21" ht="21" customHeight="1" outlineLevel="5" x14ac:dyDescent="0.2">
      <c r="B535" s="2">
        <v>372</v>
      </c>
      <c r="C535" s="3" t="s">
        <v>1651</v>
      </c>
      <c r="D535" s="3" t="s">
        <v>1652</v>
      </c>
      <c r="E535" s="4" t="s">
        <v>1653</v>
      </c>
      <c r="F535" s="5" t="s">
        <v>1649</v>
      </c>
      <c r="G535" s="6"/>
      <c r="H535" s="7">
        <v>50</v>
      </c>
      <c r="I535" s="6"/>
      <c r="J535" s="7">
        <v>32</v>
      </c>
      <c r="K535" s="2">
        <v>6</v>
      </c>
      <c r="L535" s="8">
        <v>141.33333333333334</v>
      </c>
      <c r="M535" s="9"/>
      <c r="N535" s="6">
        <f>L535*M535</f>
        <v>0</v>
      </c>
      <c r="O535" s="15">
        <f>0.04*M535</f>
        <v>0</v>
      </c>
      <c r="P535" s="11">
        <f>0.00023*M535</f>
        <v>0</v>
      </c>
      <c r="Q535" s="12"/>
      <c r="R535" s="13" t="s">
        <v>1654</v>
      </c>
      <c r="S535" s="13" t="s">
        <v>32</v>
      </c>
      <c r="T535" s="3" t="str">
        <f>HYPERLINK("https://kanzpp.ru/api/getInfo/image/24b86ba6-a3a7-11ed-a22f-00155d82e902")</f>
        <v>https://kanzpp.ru/api/getInfo/image/24b86ba6-a3a7-11ed-a22f-00155d82e902</v>
      </c>
      <c r="U535" s="3"/>
    </row>
    <row r="536" spans="2:21" ht="21" customHeight="1" outlineLevel="5" x14ac:dyDescent="0.2">
      <c r="B536" s="2">
        <v>373</v>
      </c>
      <c r="C536" s="3" t="s">
        <v>1655</v>
      </c>
      <c r="D536" s="3" t="s">
        <v>1656</v>
      </c>
      <c r="E536" s="4" t="s">
        <v>1657</v>
      </c>
      <c r="F536" s="5" t="s">
        <v>1649</v>
      </c>
      <c r="G536" s="6"/>
      <c r="H536" s="7">
        <v>50</v>
      </c>
      <c r="I536" s="6"/>
      <c r="J536" s="7">
        <v>68</v>
      </c>
      <c r="K536" s="2">
        <v>6</v>
      </c>
      <c r="L536" s="8">
        <v>141.33333333333334</v>
      </c>
      <c r="M536" s="9"/>
      <c r="N536" s="6">
        <f>L536*M536</f>
        <v>0</v>
      </c>
      <c r="O536" s="10">
        <f>0.043*M536</f>
        <v>0</v>
      </c>
      <c r="P536" s="11">
        <f>0.00053*M536</f>
        <v>0</v>
      </c>
      <c r="Q536" s="12"/>
      <c r="R536" s="13" t="s">
        <v>1658</v>
      </c>
      <c r="S536" s="13" t="s">
        <v>32</v>
      </c>
      <c r="T536" s="3" t="str">
        <f>HYPERLINK("https://kanzpp.ru/api/getInfo/image/8c5e3058-a3a7-11ed-a22f-00155d82e902")</f>
        <v>https://kanzpp.ru/api/getInfo/image/8c5e3058-a3a7-11ed-a22f-00155d82e902</v>
      </c>
      <c r="U536" s="3"/>
    </row>
    <row r="537" spans="2:21" ht="22.95" customHeight="1" outlineLevel="2" x14ac:dyDescent="0.2">
      <c r="B537" s="58" t="s">
        <v>1659</v>
      </c>
      <c r="C537" s="58"/>
      <c r="D537" s="58"/>
    </row>
    <row r="538" spans="2:21" ht="22.95" customHeight="1" outlineLevel="3" x14ac:dyDescent="0.2">
      <c r="B538" s="59" t="s">
        <v>1660</v>
      </c>
      <c r="C538" s="59"/>
      <c r="D538" s="59"/>
    </row>
    <row r="539" spans="2:21" ht="21" customHeight="1" outlineLevel="4" x14ac:dyDescent="0.2">
      <c r="B539" s="2">
        <v>374</v>
      </c>
      <c r="C539" s="3" t="s">
        <v>1661</v>
      </c>
      <c r="D539" s="3" t="s">
        <v>1662</v>
      </c>
      <c r="E539" s="4" t="s">
        <v>1663</v>
      </c>
      <c r="F539" s="5"/>
      <c r="G539" s="6"/>
      <c r="H539" s="7">
        <v>30</v>
      </c>
      <c r="I539" s="6"/>
      <c r="J539" s="7">
        <v>264</v>
      </c>
      <c r="K539" s="2">
        <v>3</v>
      </c>
      <c r="L539" s="8">
        <v>311.98666666666668</v>
      </c>
      <c r="M539" s="9"/>
      <c r="N539" s="6">
        <f>L539*M539</f>
        <v>0</v>
      </c>
      <c r="O539" s="10">
        <f>0.174*M539</f>
        <v>0</v>
      </c>
      <c r="P539" s="11">
        <f>0.00648*M539</f>
        <v>0</v>
      </c>
      <c r="Q539" s="12"/>
      <c r="R539" s="13" t="s">
        <v>1664</v>
      </c>
      <c r="S539" s="13" t="s">
        <v>32</v>
      </c>
      <c r="T539" s="3" t="str">
        <f>HYPERLINK("https://kanzpp.ru/api/getInfo/image/6cf56160-cd45-11e8-a20d-ac1f6b442184")</f>
        <v>https://kanzpp.ru/api/getInfo/image/6cf56160-cd45-11e8-a20d-ac1f6b442184</v>
      </c>
      <c r="U539" s="3"/>
    </row>
    <row r="540" spans="2:21" ht="21" customHeight="1" outlineLevel="4" x14ac:dyDescent="0.2">
      <c r="B540" s="2">
        <v>375</v>
      </c>
      <c r="C540" s="3" t="s">
        <v>1665</v>
      </c>
      <c r="D540" s="3" t="s">
        <v>1666</v>
      </c>
      <c r="E540" s="4" t="s">
        <v>1663</v>
      </c>
      <c r="F540" s="5"/>
      <c r="G540" s="6"/>
      <c r="H540" s="7">
        <v>30</v>
      </c>
      <c r="I540" s="6"/>
      <c r="J540" s="7">
        <v>24</v>
      </c>
      <c r="K540" s="2">
        <v>3</v>
      </c>
      <c r="L540" s="8">
        <v>302.30666666666667</v>
      </c>
      <c r="M540" s="9"/>
      <c r="N540" s="6">
        <f>L540*M540</f>
        <v>0</v>
      </c>
      <c r="O540" s="10">
        <f>0.174*M540</f>
        <v>0</v>
      </c>
      <c r="P540" s="11">
        <f>0.00648*M540</f>
        <v>0</v>
      </c>
      <c r="Q540" s="12"/>
      <c r="R540" s="13"/>
      <c r="S540" s="13" t="s">
        <v>32</v>
      </c>
      <c r="T540" s="3" t="str">
        <f>HYPERLINK("https://kanzpp.ru/api/getInfo/image/43a244a4-4595-11ee-a243-00155d82e902")</f>
        <v>https://kanzpp.ru/api/getInfo/image/43a244a4-4595-11ee-a243-00155d82e902</v>
      </c>
      <c r="U540" s="3" t="s">
        <v>1664</v>
      </c>
    </row>
    <row r="541" spans="2:21" ht="21" customHeight="1" outlineLevel="4" x14ac:dyDescent="0.2">
      <c r="B541" s="2">
        <v>376</v>
      </c>
      <c r="C541" s="3" t="s">
        <v>1667</v>
      </c>
      <c r="D541" s="3" t="s">
        <v>1668</v>
      </c>
      <c r="E541" s="4" t="s">
        <v>1669</v>
      </c>
      <c r="F541" s="5"/>
      <c r="G541" s="6"/>
      <c r="H541" s="7">
        <v>30</v>
      </c>
      <c r="I541" s="6"/>
      <c r="J541" s="7">
        <v>27</v>
      </c>
      <c r="K541" s="2">
        <v>3</v>
      </c>
      <c r="L541" s="8">
        <v>311.98666666666668</v>
      </c>
      <c r="M541" s="9"/>
      <c r="N541" s="6">
        <f>L541*M541</f>
        <v>0</v>
      </c>
      <c r="O541" s="10">
        <f>0.165*M541</f>
        <v>0</v>
      </c>
      <c r="P541" s="11">
        <f>0.00626*M541</f>
        <v>0</v>
      </c>
      <c r="Q541" s="12"/>
      <c r="R541" s="13" t="s">
        <v>1670</v>
      </c>
      <c r="S541" s="13" t="s">
        <v>32</v>
      </c>
      <c r="T541" s="3" t="str">
        <f>HYPERLINK("https://kanzpp.ru/api/getInfo/image/9fac69bc-cd43-11e8-a20d-ac1f6b442184")</f>
        <v>https://kanzpp.ru/api/getInfo/image/9fac69bc-cd43-11e8-a20d-ac1f6b442184</v>
      </c>
      <c r="U541" s="3"/>
    </row>
    <row r="542" spans="2:21" ht="21" customHeight="1" outlineLevel="4" x14ac:dyDescent="0.2">
      <c r="B542" s="2">
        <v>377</v>
      </c>
      <c r="C542" s="3" t="s">
        <v>1671</v>
      </c>
      <c r="D542" s="3" t="s">
        <v>1672</v>
      </c>
      <c r="E542" s="4" t="s">
        <v>1673</v>
      </c>
      <c r="F542" s="5"/>
      <c r="G542" s="6"/>
      <c r="H542" s="7">
        <v>30</v>
      </c>
      <c r="I542" s="6"/>
      <c r="J542" s="7">
        <v>133</v>
      </c>
      <c r="K542" s="2">
        <v>3</v>
      </c>
      <c r="L542" s="8">
        <v>311.98666666666668</v>
      </c>
      <c r="M542" s="9"/>
      <c r="N542" s="6">
        <f>L542*M542</f>
        <v>0</v>
      </c>
      <c r="O542" s="10">
        <f>0.172*M542</f>
        <v>0</v>
      </c>
      <c r="P542" s="11">
        <f>0.00638*M542</f>
        <v>0</v>
      </c>
      <c r="Q542" s="12"/>
      <c r="R542" s="13" t="s">
        <v>1674</v>
      </c>
      <c r="S542" s="13" t="s">
        <v>32</v>
      </c>
      <c r="T542" s="3" t="str">
        <f>HYPERLINK("https://kanzpp.ru/api/getInfo/image/f6cd2de5-117e-11ed-a215-ac1f6b442185")</f>
        <v>https://kanzpp.ru/api/getInfo/image/f6cd2de5-117e-11ed-a215-ac1f6b442185</v>
      </c>
      <c r="U542" s="3"/>
    </row>
    <row r="543" spans="2:21" ht="21" customHeight="1" outlineLevel="4" x14ac:dyDescent="0.2">
      <c r="B543" s="2">
        <v>378</v>
      </c>
      <c r="C543" s="3" t="s">
        <v>1675</v>
      </c>
      <c r="D543" s="3" t="s">
        <v>1676</v>
      </c>
      <c r="E543" s="4" t="s">
        <v>1677</v>
      </c>
      <c r="F543" s="5"/>
      <c r="G543" s="6"/>
      <c r="H543" s="7">
        <v>30</v>
      </c>
      <c r="I543" s="6"/>
      <c r="J543" s="7">
        <v>30</v>
      </c>
      <c r="K543" s="2">
        <v>3</v>
      </c>
      <c r="L543" s="8">
        <v>302.30666666666667</v>
      </c>
      <c r="M543" s="9"/>
      <c r="N543" s="6">
        <f>L543*M543</f>
        <v>0</v>
      </c>
      <c r="O543" s="10">
        <f>0.171*M543</f>
        <v>0</v>
      </c>
      <c r="P543" s="11">
        <f>0.00634*M543</f>
        <v>0</v>
      </c>
      <c r="Q543" s="12"/>
      <c r="R543" s="13"/>
      <c r="S543" s="13" t="s">
        <v>32</v>
      </c>
      <c r="T543" s="3" t="str">
        <f>HYPERLINK("https://kanzpp.ru/api/getInfo/image/4e51dfff-4596-11ee-a243-00155d82e902")</f>
        <v>https://kanzpp.ru/api/getInfo/image/4e51dfff-4596-11ee-a243-00155d82e902</v>
      </c>
      <c r="U543" s="3" t="s">
        <v>1678</v>
      </c>
    </row>
    <row r="544" spans="2:21" ht="22.95" customHeight="1" outlineLevel="2" x14ac:dyDescent="0.2">
      <c r="B544" s="58" t="s">
        <v>1679</v>
      </c>
      <c r="C544" s="58"/>
      <c r="D544" s="58"/>
    </row>
    <row r="545" spans="2:22" ht="22.95" customHeight="1" outlineLevel="3" x14ac:dyDescent="0.2">
      <c r="B545" s="59" t="s">
        <v>1680</v>
      </c>
      <c r="C545" s="59"/>
      <c r="D545" s="59"/>
    </row>
    <row r="546" spans="2:22" ht="21" customHeight="1" outlineLevel="4" x14ac:dyDescent="0.2">
      <c r="B546" s="2">
        <v>379</v>
      </c>
      <c r="C546" s="3" t="s">
        <v>1681</v>
      </c>
      <c r="D546" s="3" t="s">
        <v>1682</v>
      </c>
      <c r="E546" s="4" t="s">
        <v>1683</v>
      </c>
      <c r="F546" s="5"/>
      <c r="G546" s="6"/>
      <c r="H546" s="7">
        <v>10</v>
      </c>
      <c r="I546" s="6"/>
      <c r="J546" s="7">
        <v>18</v>
      </c>
      <c r="K546" s="2">
        <v>1</v>
      </c>
      <c r="L546" s="45">
        <v>2755.5733333333333</v>
      </c>
      <c r="M546" s="9"/>
      <c r="N546" s="6">
        <f>L546*M546</f>
        <v>0</v>
      </c>
      <c r="O546" s="10">
        <f>0.733*M546</f>
        <v>0</v>
      </c>
      <c r="P546" s="11">
        <f>0.00687*M546</f>
        <v>0</v>
      </c>
      <c r="Q546" s="12"/>
      <c r="R546" s="13" t="s">
        <v>1684</v>
      </c>
      <c r="S546" s="13" t="s">
        <v>97</v>
      </c>
      <c r="T546" s="3" t="str">
        <f>HYPERLINK("https://kanzpp.ru/api/getInfo/image/baeda2ef-5918-11ee-a245-00155d82e902")</f>
        <v>https://kanzpp.ru/api/getInfo/image/baeda2ef-5918-11ee-a245-00155d82e902</v>
      </c>
      <c r="U546" s="3"/>
    </row>
    <row r="547" spans="2:22" ht="22.95" customHeight="1" outlineLevel="3" x14ac:dyDescent="0.2">
      <c r="B547" s="59" t="s">
        <v>1685</v>
      </c>
      <c r="C547" s="59"/>
      <c r="D547" s="59"/>
    </row>
    <row r="548" spans="2:22" ht="21" customHeight="1" outlineLevel="4" x14ac:dyDescent="0.2">
      <c r="B548" s="2">
        <v>380</v>
      </c>
      <c r="C548" s="3" t="s">
        <v>1686</v>
      </c>
      <c r="D548" s="3" t="s">
        <v>1687</v>
      </c>
      <c r="E548" s="4" t="s">
        <v>1688</v>
      </c>
      <c r="F548" s="5"/>
      <c r="G548" s="6"/>
      <c r="H548" s="7">
        <v>20</v>
      </c>
      <c r="I548" s="6"/>
      <c r="J548" s="7">
        <v>5</v>
      </c>
      <c r="K548" s="2">
        <v>1</v>
      </c>
      <c r="L548" s="45">
        <v>1482.2266666666667</v>
      </c>
      <c r="M548" s="9"/>
      <c r="N548" s="6">
        <f>L548*M548</f>
        <v>0</v>
      </c>
      <c r="O548" s="10">
        <f>0.335*M548</f>
        <v>0</v>
      </c>
      <c r="P548" s="11">
        <f>0.00137*M548</f>
        <v>0</v>
      </c>
      <c r="Q548" s="12"/>
      <c r="R548" s="13" t="s">
        <v>1689</v>
      </c>
      <c r="S548" s="13" t="s">
        <v>97</v>
      </c>
      <c r="T548" s="3" t="str">
        <f>HYPERLINK("https://kanzpp.ru/api/getInfo/image/b7066848-591a-11ee-a245-00155d82e902")</f>
        <v>https://kanzpp.ru/api/getInfo/image/b7066848-591a-11ee-a245-00155d82e902</v>
      </c>
      <c r="U548" s="3"/>
    </row>
    <row r="549" spans="2:22" ht="22.95" customHeight="1" outlineLevel="1" x14ac:dyDescent="0.2">
      <c r="B549" s="57" t="s">
        <v>1690</v>
      </c>
      <c r="C549" s="57"/>
      <c r="D549" s="57"/>
    </row>
    <row r="550" spans="2:22" ht="22.95" customHeight="1" outlineLevel="2" x14ac:dyDescent="0.2">
      <c r="B550" s="58" t="s">
        <v>1691</v>
      </c>
      <c r="C550" s="58"/>
      <c r="D550" s="58"/>
    </row>
    <row r="551" spans="2:22" ht="22.95" customHeight="1" outlineLevel="3" x14ac:dyDescent="0.2">
      <c r="B551" s="59" t="s">
        <v>1692</v>
      </c>
      <c r="C551" s="59"/>
      <c r="D551" s="59"/>
    </row>
    <row r="552" spans="2:22" ht="21" customHeight="1" outlineLevel="4" x14ac:dyDescent="0.2">
      <c r="B552" s="2">
        <v>381</v>
      </c>
      <c r="C552" s="3" t="s">
        <v>1693</v>
      </c>
      <c r="D552" s="3" t="s">
        <v>1694</v>
      </c>
      <c r="E552" s="4" t="s">
        <v>1695</v>
      </c>
      <c r="F552" s="5"/>
      <c r="G552" s="6"/>
      <c r="H552" s="6"/>
      <c r="I552" s="7">
        <v>40</v>
      </c>
      <c r="J552" s="6" t="s">
        <v>30</v>
      </c>
      <c r="K552" s="2">
        <v>40</v>
      </c>
      <c r="L552" s="8">
        <v>42.053333333333335</v>
      </c>
      <c r="M552" s="9"/>
      <c r="N552" s="6">
        <f t="shared" ref="N552:N557" si="31">L552*M552</f>
        <v>0</v>
      </c>
      <c r="O552" s="10">
        <f>0.093*M552</f>
        <v>0</v>
      </c>
      <c r="P552" s="11">
        <f>0.00034*M552</f>
        <v>0</v>
      </c>
      <c r="Q552" s="12"/>
      <c r="R552" s="13" t="s">
        <v>1696</v>
      </c>
      <c r="S552" s="13" t="s">
        <v>32</v>
      </c>
      <c r="T552" s="3" t="str">
        <f>HYPERLINK("https://kanzpp.ru/api/getInfo/image/a09c826f-686b-11e2-8ed0-003048670413")</f>
        <v>https://kanzpp.ru/api/getInfo/image/a09c826f-686b-11e2-8ed0-003048670413</v>
      </c>
      <c r="U552" s="3"/>
    </row>
    <row r="553" spans="2:22" ht="21" customHeight="1" outlineLevel="4" x14ac:dyDescent="0.2">
      <c r="B553" s="17">
        <v>382</v>
      </c>
      <c r="C553" s="18" t="s">
        <v>1697</v>
      </c>
      <c r="D553" s="18" t="s">
        <v>1698</v>
      </c>
      <c r="E553" s="19" t="s">
        <v>1699</v>
      </c>
      <c r="F553" s="20"/>
      <c r="G553" s="21"/>
      <c r="H553" s="21"/>
      <c r="I553" s="22">
        <v>40</v>
      </c>
      <c r="J553" s="22">
        <v>12</v>
      </c>
      <c r="K553" s="17">
        <v>12</v>
      </c>
      <c r="L553" s="23">
        <v>13.44</v>
      </c>
      <c r="M553" s="9"/>
      <c r="N553" s="21">
        <f t="shared" si="31"/>
        <v>0</v>
      </c>
      <c r="O553" s="29">
        <f>0.102*M553</f>
        <v>0</v>
      </c>
      <c r="P553" s="25">
        <f>0.00014*M553</f>
        <v>0</v>
      </c>
      <c r="Q553" s="26"/>
      <c r="R553" s="27" t="s">
        <v>1700</v>
      </c>
      <c r="S553" s="27" t="s">
        <v>32</v>
      </c>
      <c r="T553" s="18" t="str">
        <f>HYPERLINK("https://kanzpp.ru/api/getInfo/image/624b6ae3-52d9-11ee-a244-00155d82e902")</f>
        <v>https://kanzpp.ru/api/getInfo/image/624b6ae3-52d9-11ee-a244-00155d82e902</v>
      </c>
      <c r="U553" s="18"/>
      <c r="V553" s="28" t="s">
        <v>322</v>
      </c>
    </row>
    <row r="554" spans="2:22" ht="21" customHeight="1" outlineLevel="4" x14ac:dyDescent="0.2">
      <c r="B554" s="2">
        <v>383</v>
      </c>
      <c r="C554" s="3" t="s">
        <v>1701</v>
      </c>
      <c r="D554" s="3" t="s">
        <v>1702</v>
      </c>
      <c r="E554" s="4" t="s">
        <v>1703</v>
      </c>
      <c r="F554" s="5"/>
      <c r="G554" s="6"/>
      <c r="H554" s="6"/>
      <c r="I554" s="7">
        <v>40</v>
      </c>
      <c r="J554" s="7">
        <v>157</v>
      </c>
      <c r="K554" s="2">
        <v>40</v>
      </c>
      <c r="L554" s="8">
        <v>42.053333333333335</v>
      </c>
      <c r="M554" s="9"/>
      <c r="N554" s="6">
        <f t="shared" si="31"/>
        <v>0</v>
      </c>
      <c r="O554" s="10">
        <f>0.092*M554</f>
        <v>0</v>
      </c>
      <c r="P554" s="11">
        <f>0.00042*M554</f>
        <v>0</v>
      </c>
      <c r="Q554" s="12"/>
      <c r="R554" s="13" t="s">
        <v>1704</v>
      </c>
      <c r="S554" s="13" t="s">
        <v>32</v>
      </c>
      <c r="T554" s="3" t="str">
        <f>HYPERLINK("https://kanzpp.ru/api/getInfo/image/94cfdd2c-954a-11f0-a285-00155d82e908")</f>
        <v>https://kanzpp.ru/api/getInfo/image/94cfdd2c-954a-11f0-a285-00155d82e908</v>
      </c>
      <c r="U554" s="3"/>
    </row>
    <row r="555" spans="2:22" ht="21" customHeight="1" outlineLevel="4" x14ac:dyDescent="0.2">
      <c r="B555" s="17">
        <v>384</v>
      </c>
      <c r="C555" s="18" t="s">
        <v>1705</v>
      </c>
      <c r="D555" s="18" t="s">
        <v>1706</v>
      </c>
      <c r="E555" s="19" t="s">
        <v>1707</v>
      </c>
      <c r="F555" s="20"/>
      <c r="G555" s="21"/>
      <c r="H555" s="21"/>
      <c r="I555" s="22">
        <v>40</v>
      </c>
      <c r="J555" s="22">
        <v>23</v>
      </c>
      <c r="K555" s="17">
        <v>23</v>
      </c>
      <c r="L555" s="23">
        <v>14.44</v>
      </c>
      <c r="M555" s="9"/>
      <c r="N555" s="21">
        <f t="shared" si="31"/>
        <v>0</v>
      </c>
      <c r="O555" s="29">
        <f>0.208*M555</f>
        <v>0</v>
      </c>
      <c r="P555" s="25">
        <f>0.00022*M555</f>
        <v>0</v>
      </c>
      <c r="Q555" s="26"/>
      <c r="R555" s="27" t="s">
        <v>1708</v>
      </c>
      <c r="S555" s="27" t="s">
        <v>32</v>
      </c>
      <c r="T555" s="18" t="str">
        <f>HYPERLINK("https://kanzpp.ru/api/getInfo/image/19473c4d-1882-11ed-a215-ac1f6b442185")</f>
        <v>https://kanzpp.ru/api/getInfo/image/19473c4d-1882-11ed-a215-ac1f6b442185</v>
      </c>
      <c r="U555" s="18"/>
      <c r="V555" s="28" t="s">
        <v>322</v>
      </c>
    </row>
    <row r="556" spans="2:22" ht="21" customHeight="1" outlineLevel="4" x14ac:dyDescent="0.2">
      <c r="B556" s="2">
        <v>385</v>
      </c>
      <c r="C556" s="3" t="s">
        <v>1709</v>
      </c>
      <c r="D556" s="3" t="s">
        <v>1710</v>
      </c>
      <c r="E556" s="4" t="s">
        <v>1711</v>
      </c>
      <c r="F556" s="5"/>
      <c r="G556" s="6"/>
      <c r="H556" s="6"/>
      <c r="I556" s="7">
        <v>40</v>
      </c>
      <c r="J556" s="7">
        <v>17</v>
      </c>
      <c r="K556" s="2">
        <v>17</v>
      </c>
      <c r="L556" s="8">
        <v>42.053333333333335</v>
      </c>
      <c r="M556" s="9"/>
      <c r="N556" s="6">
        <f t="shared" si="31"/>
        <v>0</v>
      </c>
      <c r="O556" s="10">
        <f>0.095*M556</f>
        <v>0</v>
      </c>
      <c r="P556" s="11">
        <f>0.00032*M556</f>
        <v>0</v>
      </c>
      <c r="Q556" s="12"/>
      <c r="R556" s="13" t="s">
        <v>1712</v>
      </c>
      <c r="S556" s="13" t="s">
        <v>32</v>
      </c>
      <c r="T556" s="3" t="str">
        <f>HYPERLINK("https://kanzpp.ru/api/getInfo/image/2ddf612f-954b-11f0-a285-00155d82e908")</f>
        <v>https://kanzpp.ru/api/getInfo/image/2ddf612f-954b-11f0-a285-00155d82e908</v>
      </c>
      <c r="U556" s="3"/>
    </row>
    <row r="557" spans="2:22" ht="21" customHeight="1" outlineLevel="4" x14ac:dyDescent="0.2">
      <c r="B557" s="17">
        <v>386</v>
      </c>
      <c r="C557" s="18" t="s">
        <v>1713</v>
      </c>
      <c r="D557" s="18" t="s">
        <v>1714</v>
      </c>
      <c r="E557" s="19" t="s">
        <v>1715</v>
      </c>
      <c r="F557" s="20"/>
      <c r="G557" s="21"/>
      <c r="H557" s="21"/>
      <c r="I557" s="22">
        <v>40</v>
      </c>
      <c r="J557" s="22">
        <v>15</v>
      </c>
      <c r="K557" s="17">
        <v>15</v>
      </c>
      <c r="L557" s="23">
        <v>14.066666666666668</v>
      </c>
      <c r="M557" s="9"/>
      <c r="N557" s="21">
        <f t="shared" si="31"/>
        <v>0</v>
      </c>
      <c r="O557" s="24">
        <f>0.09*M557</f>
        <v>0</v>
      </c>
      <c r="P557" s="25">
        <f>0.00035*M557</f>
        <v>0</v>
      </c>
      <c r="Q557" s="26"/>
      <c r="R557" s="27" t="s">
        <v>1716</v>
      </c>
      <c r="S557" s="27" t="s">
        <v>32</v>
      </c>
      <c r="T557" s="18" t="str">
        <f>HYPERLINK("https://kanzpp.ru/api/getInfo/image/521de339-6aa9-11ef-a265-00155d82e908")</f>
        <v>https://kanzpp.ru/api/getInfo/image/521de339-6aa9-11ef-a265-00155d82e908</v>
      </c>
      <c r="U557" s="18"/>
      <c r="V557" s="28" t="s">
        <v>322</v>
      </c>
    </row>
    <row r="558" spans="2:22" ht="22.95" customHeight="1" outlineLevel="3" collapsed="1" x14ac:dyDescent="0.2">
      <c r="B558" s="59" t="s">
        <v>1717</v>
      </c>
      <c r="C558" s="59"/>
      <c r="D558" s="59"/>
    </row>
    <row r="559" spans="2:22" ht="21" customHeight="1" outlineLevel="4" x14ac:dyDescent="0.2">
      <c r="B559" s="2">
        <v>387</v>
      </c>
      <c r="C559" s="3" t="s">
        <v>1718</v>
      </c>
      <c r="D559" s="3" t="s">
        <v>1719</v>
      </c>
      <c r="E559" s="4" t="s">
        <v>1720</v>
      </c>
      <c r="F559" s="5"/>
      <c r="G559" s="6"/>
      <c r="H559" s="6"/>
      <c r="I559" s="7">
        <v>24</v>
      </c>
      <c r="J559" s="7">
        <v>3</v>
      </c>
      <c r="K559" s="2">
        <v>3</v>
      </c>
      <c r="L559" s="8">
        <v>106.30666666666667</v>
      </c>
      <c r="M559" s="9"/>
      <c r="N559" s="6">
        <f>L559*M559</f>
        <v>0</v>
      </c>
      <c r="O559" s="10">
        <f>0.188*M559</f>
        <v>0</v>
      </c>
      <c r="P559" s="11">
        <f>0.00002*M559</f>
        <v>0</v>
      </c>
      <c r="Q559" s="12"/>
      <c r="R559" s="13" t="s">
        <v>1721</v>
      </c>
      <c r="S559" s="13" t="s">
        <v>32</v>
      </c>
      <c r="T559" s="3" t="str">
        <f>HYPERLINK("https://kanzpp.ru/api/getInfo/image/06812170-954c-11f0-a285-00155d82e908")</f>
        <v>https://kanzpp.ru/api/getInfo/image/06812170-954c-11f0-a285-00155d82e908</v>
      </c>
      <c r="U559" s="3"/>
    </row>
    <row r="560" spans="2:22" ht="21" customHeight="1" outlineLevel="4" x14ac:dyDescent="0.2">
      <c r="B560" s="2">
        <v>388</v>
      </c>
      <c r="C560" s="3" t="s">
        <v>1722</v>
      </c>
      <c r="D560" s="3" t="s">
        <v>1723</v>
      </c>
      <c r="E560" s="4" t="s">
        <v>1724</v>
      </c>
      <c r="F560" s="5"/>
      <c r="G560" s="6"/>
      <c r="H560" s="6"/>
      <c r="I560" s="7">
        <v>24</v>
      </c>
      <c r="J560" s="7">
        <v>148</v>
      </c>
      <c r="K560" s="2">
        <v>24</v>
      </c>
      <c r="L560" s="8">
        <v>106.30666666666667</v>
      </c>
      <c r="M560" s="9"/>
      <c r="N560" s="6">
        <f>L560*M560</f>
        <v>0</v>
      </c>
      <c r="O560" s="10">
        <f>0.213*M560</f>
        <v>0</v>
      </c>
      <c r="P560" s="11">
        <f>0.00017*M560</f>
        <v>0</v>
      </c>
      <c r="Q560" s="12"/>
      <c r="R560" s="13" t="s">
        <v>1725</v>
      </c>
      <c r="S560" s="13" t="s">
        <v>32</v>
      </c>
      <c r="T560" s="3" t="str">
        <f>HYPERLINK("https://kanzpp.ru/api/getInfo/image/ebeb7af5-e416-11e9-a235-ac1f6b442184")</f>
        <v>https://kanzpp.ru/api/getInfo/image/ebeb7af5-e416-11e9-a235-ac1f6b442184</v>
      </c>
      <c r="U560" s="3"/>
    </row>
    <row r="561" spans="2:21" ht="22.95" customHeight="1" outlineLevel="3" collapsed="1" x14ac:dyDescent="0.2">
      <c r="B561" s="59" t="s">
        <v>1726</v>
      </c>
      <c r="C561" s="59"/>
      <c r="D561" s="59"/>
    </row>
    <row r="562" spans="2:21" ht="21" customHeight="1" outlineLevel="4" x14ac:dyDescent="0.2">
      <c r="B562" s="2">
        <v>389</v>
      </c>
      <c r="C562" s="3" t="s">
        <v>1727</v>
      </c>
      <c r="D562" s="3" t="s">
        <v>1728</v>
      </c>
      <c r="E562" s="4" t="s">
        <v>1729</v>
      </c>
      <c r="F562" s="5"/>
      <c r="G562" s="6"/>
      <c r="H562" s="6"/>
      <c r="I562" s="7">
        <v>24</v>
      </c>
      <c r="J562" s="7">
        <v>1</v>
      </c>
      <c r="K562" s="2">
        <v>1</v>
      </c>
      <c r="L562" s="8">
        <v>104.90666666666668</v>
      </c>
      <c r="M562" s="9"/>
      <c r="N562" s="6">
        <f>L562*M562</f>
        <v>0</v>
      </c>
      <c r="O562" s="10">
        <f>0.188*M562</f>
        <v>0</v>
      </c>
      <c r="P562" s="11">
        <f>0.00022*M562</f>
        <v>0</v>
      </c>
      <c r="Q562" s="12"/>
      <c r="R562" s="13" t="s">
        <v>1730</v>
      </c>
      <c r="S562" s="13" t="s">
        <v>32</v>
      </c>
      <c r="T562" s="3" t="str">
        <f>HYPERLINK("https://kanzpp.ru/api/getInfo/image/32f6ea21-530d-11ee-a244-00155d82e902")</f>
        <v>https://kanzpp.ru/api/getInfo/image/32f6ea21-530d-11ee-a244-00155d82e902</v>
      </c>
      <c r="U562" s="3"/>
    </row>
    <row r="563" spans="2:21" ht="22.95" customHeight="1" outlineLevel="3" collapsed="1" x14ac:dyDescent="0.2">
      <c r="B563" s="59" t="s">
        <v>1731</v>
      </c>
      <c r="C563" s="59"/>
      <c r="D563" s="59"/>
    </row>
    <row r="564" spans="2:21" ht="21" customHeight="1" outlineLevel="4" x14ac:dyDescent="0.2">
      <c r="B564" s="2">
        <v>390</v>
      </c>
      <c r="C564" s="3" t="s">
        <v>1732</v>
      </c>
      <c r="D564" s="3" t="s">
        <v>1733</v>
      </c>
      <c r="E564" s="4" t="s">
        <v>1734</v>
      </c>
      <c r="F564" s="5"/>
      <c r="G564" s="6"/>
      <c r="H564" s="6"/>
      <c r="I564" s="7">
        <v>24</v>
      </c>
      <c r="J564" s="6" t="s">
        <v>30</v>
      </c>
      <c r="K564" s="2">
        <v>7</v>
      </c>
      <c r="L564" s="8">
        <v>109.75999999999999</v>
      </c>
      <c r="M564" s="9"/>
      <c r="N564" s="6">
        <f>L564*M564</f>
        <v>0</v>
      </c>
      <c r="O564" s="15">
        <f>0.17*M564</f>
        <v>0</v>
      </c>
      <c r="P564" s="11">
        <f>0.00022*M564</f>
        <v>0</v>
      </c>
      <c r="Q564" s="12"/>
      <c r="R564" s="13" t="s">
        <v>1735</v>
      </c>
      <c r="S564" s="13" t="s">
        <v>32</v>
      </c>
      <c r="T564" s="3" t="str">
        <f>HYPERLINK("https://kanzpp.ru/api/getInfo/image/a474451e-d866-11e8-a210-ac1f6b442184")</f>
        <v>https://kanzpp.ru/api/getInfo/image/a474451e-d866-11e8-a210-ac1f6b442184</v>
      </c>
      <c r="U564" s="3"/>
    </row>
    <row r="565" spans="2:21" ht="21" customHeight="1" outlineLevel="4" x14ac:dyDescent="0.2">
      <c r="B565" s="2">
        <v>391</v>
      </c>
      <c r="C565" s="3" t="s">
        <v>1736</v>
      </c>
      <c r="D565" s="3" t="s">
        <v>1737</v>
      </c>
      <c r="E565" s="4" t="s">
        <v>1738</v>
      </c>
      <c r="F565" s="5"/>
      <c r="G565" s="6"/>
      <c r="H565" s="6"/>
      <c r="I565" s="7">
        <v>24</v>
      </c>
      <c r="J565" s="7">
        <v>318</v>
      </c>
      <c r="K565" s="2">
        <v>7</v>
      </c>
      <c r="L565" s="8">
        <v>111.81333333333333</v>
      </c>
      <c r="M565" s="9"/>
      <c r="N565" s="6">
        <f>L565*M565</f>
        <v>0</v>
      </c>
      <c r="O565" s="10">
        <f>0.181*M565</f>
        <v>0</v>
      </c>
      <c r="P565" s="14">
        <f>0.0002*M565</f>
        <v>0</v>
      </c>
      <c r="Q565" s="12"/>
      <c r="R565" s="13" t="s">
        <v>1739</v>
      </c>
      <c r="S565" s="13" t="s">
        <v>32</v>
      </c>
      <c r="T565" s="3" t="str">
        <f>HYPERLINK("https://kanzpp.ru/api/getInfo/image/5c1f5493-954d-11f0-a285-00155d82e908")</f>
        <v>https://kanzpp.ru/api/getInfo/image/5c1f5493-954d-11f0-a285-00155d82e908</v>
      </c>
      <c r="U565" s="3"/>
    </row>
    <row r="566" spans="2:21" ht="21" customHeight="1" outlineLevel="4" x14ac:dyDescent="0.2">
      <c r="B566" s="2">
        <v>392</v>
      </c>
      <c r="C566" s="3" t="s">
        <v>1740</v>
      </c>
      <c r="D566" s="3" t="s">
        <v>1741</v>
      </c>
      <c r="E566" s="4" t="s">
        <v>1742</v>
      </c>
      <c r="F566" s="5"/>
      <c r="G566" s="6"/>
      <c r="H566" s="6"/>
      <c r="I566" s="7">
        <v>24</v>
      </c>
      <c r="J566" s="7">
        <v>48</v>
      </c>
      <c r="K566" s="2">
        <v>7</v>
      </c>
      <c r="L566" s="8">
        <v>111.81333333333333</v>
      </c>
      <c r="M566" s="9"/>
      <c r="N566" s="6">
        <f>L566*M566</f>
        <v>0</v>
      </c>
      <c r="O566" s="10">
        <f>0.186*M566</f>
        <v>0</v>
      </c>
      <c r="P566" s="14">
        <f>0.0002*M566</f>
        <v>0</v>
      </c>
      <c r="Q566" s="12"/>
      <c r="R566" s="13" t="s">
        <v>1743</v>
      </c>
      <c r="S566" s="13" t="s">
        <v>32</v>
      </c>
      <c r="T566" s="3" t="str">
        <f>HYPERLINK("https://kanzpp.ru/api/getInfo/image/42df9ba5-9550-11f0-a285-00155d82e908")</f>
        <v>https://kanzpp.ru/api/getInfo/image/42df9ba5-9550-11f0-a285-00155d82e908</v>
      </c>
      <c r="U566" s="3"/>
    </row>
    <row r="567" spans="2:21" ht="22.95" customHeight="1" outlineLevel="3" collapsed="1" x14ac:dyDescent="0.2">
      <c r="B567" s="59" t="s">
        <v>1744</v>
      </c>
      <c r="C567" s="59"/>
      <c r="D567" s="59"/>
    </row>
    <row r="568" spans="2:21" ht="21" customHeight="1" outlineLevel="4" x14ac:dyDescent="0.2">
      <c r="B568" s="2">
        <v>393</v>
      </c>
      <c r="C568" s="3" t="s">
        <v>1745</v>
      </c>
      <c r="D568" s="3" t="s">
        <v>1746</v>
      </c>
      <c r="E568" s="4" t="s">
        <v>1747</v>
      </c>
      <c r="F568" s="5"/>
      <c r="G568" s="6"/>
      <c r="H568" s="6"/>
      <c r="I568" s="7">
        <v>24</v>
      </c>
      <c r="J568" s="7">
        <v>408</v>
      </c>
      <c r="K568" s="2">
        <v>7</v>
      </c>
      <c r="L568" s="8">
        <v>121.96</v>
      </c>
      <c r="M568" s="9"/>
      <c r="N568" s="6">
        <f>L568*M568</f>
        <v>0</v>
      </c>
      <c r="O568" s="10">
        <f>0.205*M568</f>
        <v>0</v>
      </c>
      <c r="P568" s="11">
        <f>0.00027*M568</f>
        <v>0</v>
      </c>
      <c r="Q568" s="12"/>
      <c r="R568" s="13" t="s">
        <v>1748</v>
      </c>
      <c r="S568" s="13" t="s">
        <v>32</v>
      </c>
      <c r="T568" s="3" t="str">
        <f>HYPERLINK("https://kanzpp.ru/api/getInfo/image/89f5c06f-9553-11f0-a285-00155d82e908")</f>
        <v>https://kanzpp.ru/api/getInfo/image/89f5c06f-9553-11f0-a285-00155d82e908</v>
      </c>
      <c r="U568" s="3"/>
    </row>
    <row r="569" spans="2:21" ht="21" customHeight="1" outlineLevel="4" x14ac:dyDescent="0.2">
      <c r="B569" s="2">
        <v>394</v>
      </c>
      <c r="C569" s="3" t="s">
        <v>1749</v>
      </c>
      <c r="D569" s="3" t="s">
        <v>1750</v>
      </c>
      <c r="E569" s="4" t="s">
        <v>1751</v>
      </c>
      <c r="F569" s="5"/>
      <c r="G569" s="6"/>
      <c r="H569" s="6"/>
      <c r="I569" s="7">
        <v>24</v>
      </c>
      <c r="J569" s="7">
        <v>1</v>
      </c>
      <c r="K569" s="2">
        <v>1</v>
      </c>
      <c r="L569" s="8">
        <v>121.96</v>
      </c>
      <c r="M569" s="9"/>
      <c r="N569" s="6">
        <f>L569*M569</f>
        <v>0</v>
      </c>
      <c r="O569" s="10">
        <f>0.205*M569</f>
        <v>0</v>
      </c>
      <c r="P569" s="11">
        <f>0.00027*M569</f>
        <v>0</v>
      </c>
      <c r="Q569" s="12"/>
      <c r="R569" s="13" t="s">
        <v>1752</v>
      </c>
      <c r="S569" s="13" t="s">
        <v>32</v>
      </c>
      <c r="T569" s="3" t="str">
        <f>HYPERLINK("https://kanzpp.ru/api/getInfo/image/a3b95cc7-9553-11f0-a285-00155d82e908")</f>
        <v>https://kanzpp.ru/api/getInfo/image/a3b95cc7-9553-11f0-a285-00155d82e908</v>
      </c>
      <c r="U569" s="3"/>
    </row>
    <row r="570" spans="2:21" ht="21" customHeight="1" outlineLevel="4" x14ac:dyDescent="0.2">
      <c r="B570" s="2">
        <v>395</v>
      </c>
      <c r="C570" s="3" t="s">
        <v>1753</v>
      </c>
      <c r="D570" s="3" t="s">
        <v>1754</v>
      </c>
      <c r="E570" s="4" t="s">
        <v>1755</v>
      </c>
      <c r="F570" s="5"/>
      <c r="G570" s="6"/>
      <c r="H570" s="6"/>
      <c r="I570" s="7">
        <v>24</v>
      </c>
      <c r="J570" s="7">
        <v>101</v>
      </c>
      <c r="K570" s="2">
        <v>7</v>
      </c>
      <c r="L570" s="8">
        <v>133.69333333333333</v>
      </c>
      <c r="M570" s="9"/>
      <c r="N570" s="6">
        <f>L570*M570</f>
        <v>0</v>
      </c>
      <c r="O570" s="10">
        <f>0.205*M570</f>
        <v>0</v>
      </c>
      <c r="P570" s="11">
        <f>0.00027*M570</f>
        <v>0</v>
      </c>
      <c r="Q570" s="12"/>
      <c r="R570" s="13" t="s">
        <v>1756</v>
      </c>
      <c r="S570" s="13" t="s">
        <v>32</v>
      </c>
      <c r="T570" s="3" t="str">
        <f>HYPERLINK("https://kanzpp.ru/api/getInfo/image/c95362de-9553-11f0-a285-00155d82e908")</f>
        <v>https://kanzpp.ru/api/getInfo/image/c95362de-9553-11f0-a285-00155d82e908</v>
      </c>
      <c r="U570" s="3"/>
    </row>
    <row r="571" spans="2:21" ht="21" customHeight="1" outlineLevel="4" x14ac:dyDescent="0.2">
      <c r="B571" s="2">
        <v>396</v>
      </c>
      <c r="C571" s="3" t="s">
        <v>1757</v>
      </c>
      <c r="D571" s="3" t="s">
        <v>1758</v>
      </c>
      <c r="E571" s="4" t="s">
        <v>1759</v>
      </c>
      <c r="F571" s="5"/>
      <c r="G571" s="6"/>
      <c r="H571" s="6"/>
      <c r="I571" s="7">
        <v>24</v>
      </c>
      <c r="J571" s="7">
        <v>431</v>
      </c>
      <c r="K571" s="2">
        <v>7</v>
      </c>
      <c r="L571" s="8">
        <v>133.69333333333333</v>
      </c>
      <c r="M571" s="9"/>
      <c r="N571" s="6">
        <f>L571*M571</f>
        <v>0</v>
      </c>
      <c r="O571" s="10">
        <f>0.203*M571</f>
        <v>0</v>
      </c>
      <c r="P571" s="11">
        <f>0.00027*M571</f>
        <v>0</v>
      </c>
      <c r="Q571" s="12"/>
      <c r="R571" s="13" t="s">
        <v>1760</v>
      </c>
      <c r="S571" s="13" t="s">
        <v>32</v>
      </c>
      <c r="T571" s="3" t="str">
        <f>HYPERLINK("https://kanzpp.ru/api/getInfo/image/dc6aa1ce-9553-11f0-a285-00155d82e908")</f>
        <v>https://kanzpp.ru/api/getInfo/image/dc6aa1ce-9553-11f0-a285-00155d82e908</v>
      </c>
      <c r="U571" s="3"/>
    </row>
    <row r="572" spans="2:21" ht="22.95" customHeight="1" outlineLevel="3" x14ac:dyDescent="0.2">
      <c r="B572" s="59" t="s">
        <v>1761</v>
      </c>
      <c r="C572" s="59"/>
      <c r="D572" s="59"/>
    </row>
    <row r="573" spans="2:21" ht="22.95" customHeight="1" outlineLevel="4" collapsed="1" x14ac:dyDescent="0.2">
      <c r="B573" s="60" t="s">
        <v>1762</v>
      </c>
      <c r="C573" s="60"/>
      <c r="D573" s="60"/>
    </row>
    <row r="574" spans="2:21" ht="21" customHeight="1" outlineLevel="5" x14ac:dyDescent="0.2">
      <c r="B574" s="2">
        <v>397</v>
      </c>
      <c r="C574" s="3" t="s">
        <v>1763</v>
      </c>
      <c r="D574" s="3" t="s">
        <v>1764</v>
      </c>
      <c r="E574" s="4" t="s">
        <v>1765</v>
      </c>
      <c r="F574" s="5"/>
      <c r="G574" s="6"/>
      <c r="H574" s="6"/>
      <c r="I574" s="7">
        <v>24</v>
      </c>
      <c r="J574" s="7">
        <v>336</v>
      </c>
      <c r="K574" s="2">
        <v>6</v>
      </c>
      <c r="L574" s="8">
        <v>129.6</v>
      </c>
      <c r="M574" s="9"/>
      <c r="N574" s="6">
        <f>L574*M574</f>
        <v>0</v>
      </c>
      <c r="O574" s="10">
        <f>0.185*M574</f>
        <v>0</v>
      </c>
      <c r="P574" s="14">
        <f>0.0002*M574</f>
        <v>0</v>
      </c>
      <c r="Q574" s="12"/>
      <c r="R574" s="13" t="s">
        <v>1766</v>
      </c>
      <c r="S574" s="13" t="s">
        <v>32</v>
      </c>
      <c r="T574" s="3" t="str">
        <f>HYPERLINK("https://kanzpp.ru/api/getInfo/image/d132dffa-9470-11f0-a284-00155d82e908")</f>
        <v>https://kanzpp.ru/api/getInfo/image/d132dffa-9470-11f0-a284-00155d82e908</v>
      </c>
      <c r="U574" s="3"/>
    </row>
    <row r="575" spans="2:21" ht="22.95" customHeight="1" outlineLevel="4" collapsed="1" x14ac:dyDescent="0.2">
      <c r="B575" s="60" t="s">
        <v>1767</v>
      </c>
      <c r="C575" s="60"/>
      <c r="D575" s="60"/>
    </row>
    <row r="576" spans="2:21" ht="21" customHeight="1" outlineLevel="5" x14ac:dyDescent="0.2">
      <c r="B576" s="2">
        <v>398</v>
      </c>
      <c r="C576" s="3" t="s">
        <v>1768</v>
      </c>
      <c r="D576" s="3" t="s">
        <v>1769</v>
      </c>
      <c r="E576" s="4" t="s">
        <v>1770</v>
      </c>
      <c r="F576" s="5"/>
      <c r="G576" s="6"/>
      <c r="H576" s="6"/>
      <c r="I576" s="7">
        <v>24</v>
      </c>
      <c r="J576" s="7">
        <v>720</v>
      </c>
      <c r="K576" s="2">
        <v>6</v>
      </c>
      <c r="L576" s="8">
        <v>137.94666666666666</v>
      </c>
      <c r="M576" s="9"/>
      <c r="N576" s="6">
        <f>L576*M576</f>
        <v>0</v>
      </c>
      <c r="O576" s="10">
        <f>0.185*M576</f>
        <v>0</v>
      </c>
      <c r="P576" s="11">
        <f>0.00031*M576</f>
        <v>0</v>
      </c>
      <c r="Q576" s="12"/>
      <c r="R576" s="13" t="s">
        <v>1771</v>
      </c>
      <c r="S576" s="13" t="s">
        <v>32</v>
      </c>
      <c r="T576" s="3" t="str">
        <f>HYPERLINK("https://kanzpp.ru/api/getInfo/image/7d6a93bc-9474-11f0-a284-00155d82e908")</f>
        <v>https://kanzpp.ru/api/getInfo/image/7d6a93bc-9474-11f0-a284-00155d82e908</v>
      </c>
      <c r="U576" s="3"/>
    </row>
    <row r="577" spans="2:22" ht="22.95" customHeight="1" outlineLevel="4" collapsed="1" x14ac:dyDescent="0.2">
      <c r="B577" s="60" t="s">
        <v>1772</v>
      </c>
      <c r="C577" s="60"/>
      <c r="D577" s="60"/>
    </row>
    <row r="578" spans="2:22" ht="21" customHeight="1" outlineLevel="5" x14ac:dyDescent="0.2">
      <c r="B578" s="2">
        <v>399</v>
      </c>
      <c r="C578" s="3" t="s">
        <v>1773</v>
      </c>
      <c r="D578" s="3" t="s">
        <v>1774</v>
      </c>
      <c r="E578" s="4" t="s">
        <v>1775</v>
      </c>
      <c r="F578" s="5"/>
      <c r="G578" s="6"/>
      <c r="H578" s="6"/>
      <c r="I578" s="7">
        <v>24</v>
      </c>
      <c r="J578" s="7">
        <v>191</v>
      </c>
      <c r="K578" s="2">
        <v>6</v>
      </c>
      <c r="L578" s="8">
        <v>129.6</v>
      </c>
      <c r="M578" s="9"/>
      <c r="N578" s="6">
        <f>L578*M578</f>
        <v>0</v>
      </c>
      <c r="O578" s="10">
        <f>0.186*M578</f>
        <v>0</v>
      </c>
      <c r="P578" s="11">
        <f>0.00032*M578</f>
        <v>0</v>
      </c>
      <c r="Q578" s="12"/>
      <c r="R578" s="13" t="s">
        <v>1776</v>
      </c>
      <c r="S578" s="13" t="s">
        <v>32</v>
      </c>
      <c r="T578" s="3" t="str">
        <f>HYPERLINK("https://kanzpp.ru/api/getInfo/image/16d67100-9488-11f0-a284-00155d82e908")</f>
        <v>https://kanzpp.ru/api/getInfo/image/16d67100-9488-11f0-a284-00155d82e908</v>
      </c>
      <c r="U578" s="3"/>
    </row>
    <row r="579" spans="2:22" ht="21" customHeight="1" outlineLevel="5" x14ac:dyDescent="0.2">
      <c r="B579" s="2">
        <v>400</v>
      </c>
      <c r="C579" s="3" t="s">
        <v>1777</v>
      </c>
      <c r="D579" s="3" t="s">
        <v>1778</v>
      </c>
      <c r="E579" s="4" t="s">
        <v>1779</v>
      </c>
      <c r="F579" s="5"/>
      <c r="G579" s="6"/>
      <c r="H579" s="6"/>
      <c r="I579" s="7">
        <v>24</v>
      </c>
      <c r="J579" s="7">
        <v>466</v>
      </c>
      <c r="K579" s="2">
        <v>6</v>
      </c>
      <c r="L579" s="8">
        <v>129.6</v>
      </c>
      <c r="M579" s="9"/>
      <c r="N579" s="6">
        <f>L579*M579</f>
        <v>0</v>
      </c>
      <c r="O579" s="10">
        <f>0.183*M579</f>
        <v>0</v>
      </c>
      <c r="P579" s="11">
        <f>0.00035*M579</f>
        <v>0</v>
      </c>
      <c r="Q579" s="12"/>
      <c r="R579" s="13" t="s">
        <v>1780</v>
      </c>
      <c r="S579" s="13" t="s">
        <v>32</v>
      </c>
      <c r="T579" s="3" t="str">
        <f>HYPERLINK("https://kanzpp.ru/api/getInfo/image/37ef1753-9488-11f0-a284-00155d82e908")</f>
        <v>https://kanzpp.ru/api/getInfo/image/37ef1753-9488-11f0-a284-00155d82e908</v>
      </c>
      <c r="U579" s="3"/>
    </row>
    <row r="580" spans="2:22" ht="22.95" customHeight="1" outlineLevel="4" collapsed="1" x14ac:dyDescent="0.2">
      <c r="B580" s="60" t="s">
        <v>1781</v>
      </c>
      <c r="C580" s="60"/>
      <c r="D580" s="60"/>
    </row>
    <row r="581" spans="2:22" ht="21" customHeight="1" outlineLevel="5" x14ac:dyDescent="0.2">
      <c r="B581" s="2">
        <v>401</v>
      </c>
      <c r="C581" s="3" t="s">
        <v>1782</v>
      </c>
      <c r="D581" s="3" t="s">
        <v>1783</v>
      </c>
      <c r="E581" s="4" t="s">
        <v>1784</v>
      </c>
      <c r="F581" s="5"/>
      <c r="G581" s="6"/>
      <c r="H581" s="6"/>
      <c r="I581" s="7">
        <v>24</v>
      </c>
      <c r="J581" s="7">
        <v>175</v>
      </c>
      <c r="K581" s="2">
        <v>6</v>
      </c>
      <c r="L581" s="8">
        <v>148.26666666666668</v>
      </c>
      <c r="M581" s="9"/>
      <c r="N581" s="6">
        <f>L581*M581</f>
        <v>0</v>
      </c>
      <c r="O581" s="10">
        <f>0.184*M581</f>
        <v>0</v>
      </c>
      <c r="P581" s="11">
        <f>0.00027*M581</f>
        <v>0</v>
      </c>
      <c r="Q581" s="12"/>
      <c r="R581" s="13" t="s">
        <v>1785</v>
      </c>
      <c r="S581" s="13" t="s">
        <v>32</v>
      </c>
      <c r="T581" s="3" t="str">
        <f>HYPERLINK("https://kanzpp.ru/api/getInfo/image/4ee2cbfa-9558-11f0-a285-00155d82e908")</f>
        <v>https://kanzpp.ru/api/getInfo/image/4ee2cbfa-9558-11f0-a285-00155d82e908</v>
      </c>
      <c r="U581" s="3"/>
    </row>
    <row r="582" spans="2:22" ht="22.95" customHeight="1" outlineLevel="4" collapsed="1" x14ac:dyDescent="0.2">
      <c r="B582" s="60" t="s">
        <v>1786</v>
      </c>
      <c r="C582" s="60"/>
      <c r="D582" s="60"/>
    </row>
    <row r="583" spans="2:22" ht="21" customHeight="1" outlineLevel="5" x14ac:dyDescent="0.2">
      <c r="B583" s="2">
        <v>402</v>
      </c>
      <c r="C583" s="3" t="s">
        <v>1787</v>
      </c>
      <c r="D583" s="3" t="s">
        <v>1788</v>
      </c>
      <c r="E583" s="4" t="s">
        <v>1789</v>
      </c>
      <c r="F583" s="5"/>
      <c r="G583" s="6"/>
      <c r="H583" s="6"/>
      <c r="I583" s="7">
        <v>24</v>
      </c>
      <c r="J583" s="7">
        <v>5</v>
      </c>
      <c r="K583" s="2">
        <v>5</v>
      </c>
      <c r="L583" s="8">
        <v>161.4</v>
      </c>
      <c r="M583" s="9"/>
      <c r="N583" s="6">
        <f>L583*M583</f>
        <v>0</v>
      </c>
      <c r="O583" s="10">
        <f>0.185*M583</f>
        <v>0</v>
      </c>
      <c r="P583" s="11">
        <f>0.00035*M583</f>
        <v>0</v>
      </c>
      <c r="Q583" s="12"/>
      <c r="R583" s="13" t="s">
        <v>1790</v>
      </c>
      <c r="S583" s="13" t="s">
        <v>32</v>
      </c>
      <c r="T583" s="3" t="str">
        <f>HYPERLINK("https://kanzpp.ru/api/getInfo/image/ee421b0a-9476-11f0-a284-00155d82e908")</f>
        <v>https://kanzpp.ru/api/getInfo/image/ee421b0a-9476-11f0-a284-00155d82e908</v>
      </c>
      <c r="U583" s="3"/>
    </row>
    <row r="584" spans="2:22" ht="21" customHeight="1" outlineLevel="5" x14ac:dyDescent="0.2">
      <c r="B584" s="2">
        <v>403</v>
      </c>
      <c r="C584" s="3" t="s">
        <v>1791</v>
      </c>
      <c r="D584" s="3" t="s">
        <v>1792</v>
      </c>
      <c r="E584" s="4" t="s">
        <v>1793</v>
      </c>
      <c r="F584" s="5"/>
      <c r="G584" s="6"/>
      <c r="H584" s="6"/>
      <c r="I584" s="7">
        <v>24</v>
      </c>
      <c r="J584" s="7">
        <v>168</v>
      </c>
      <c r="K584" s="2">
        <v>5</v>
      </c>
      <c r="L584" s="8">
        <v>161.4</v>
      </c>
      <c r="M584" s="9"/>
      <c r="N584" s="6">
        <f>L584*M584</f>
        <v>0</v>
      </c>
      <c r="O584" s="10">
        <f>0.185*M584</f>
        <v>0</v>
      </c>
      <c r="P584" s="11">
        <f>0.00035*M584</f>
        <v>0</v>
      </c>
      <c r="Q584" s="12"/>
      <c r="R584" s="13" t="s">
        <v>1794</v>
      </c>
      <c r="S584" s="13" t="s">
        <v>32</v>
      </c>
      <c r="T584" s="3" t="str">
        <f>HYPERLINK("https://kanzpp.ru/api/getInfo/image/4d10bc1a-9477-11f0-a284-00155d82e908")</f>
        <v>https://kanzpp.ru/api/getInfo/image/4d10bc1a-9477-11f0-a284-00155d82e908</v>
      </c>
      <c r="U584" s="3"/>
    </row>
    <row r="585" spans="2:22" ht="22.95" customHeight="1" outlineLevel="4" collapsed="1" x14ac:dyDescent="0.2">
      <c r="B585" s="60" t="s">
        <v>1795</v>
      </c>
      <c r="C585" s="60"/>
      <c r="D585" s="60"/>
    </row>
    <row r="586" spans="2:22" ht="21" customHeight="1" outlineLevel="5" x14ac:dyDescent="0.2">
      <c r="B586" s="2">
        <v>404</v>
      </c>
      <c r="C586" s="3" t="s">
        <v>1796</v>
      </c>
      <c r="D586" s="3" t="s">
        <v>1797</v>
      </c>
      <c r="E586" s="4" t="s">
        <v>1798</v>
      </c>
      <c r="F586" s="5"/>
      <c r="G586" s="6"/>
      <c r="H586" s="6"/>
      <c r="I586" s="7">
        <v>24</v>
      </c>
      <c r="J586" s="7">
        <v>6</v>
      </c>
      <c r="K586" s="2">
        <v>6</v>
      </c>
      <c r="L586" s="8">
        <v>133.69333333333333</v>
      </c>
      <c r="M586" s="9"/>
      <c r="N586" s="6">
        <f>L586*M586</f>
        <v>0</v>
      </c>
      <c r="O586" s="10">
        <f>0.198*M586</f>
        <v>0</v>
      </c>
      <c r="P586" s="11">
        <f>0.00031*M586</f>
        <v>0</v>
      </c>
      <c r="Q586" s="12"/>
      <c r="R586" s="13" t="s">
        <v>1799</v>
      </c>
      <c r="S586" s="13" t="s">
        <v>32</v>
      </c>
      <c r="T586" s="3" t="str">
        <f>HYPERLINK("https://kanzpp.ru/api/getInfo/image/a62e4643-9484-11f0-a284-00155d82e908")</f>
        <v>https://kanzpp.ru/api/getInfo/image/a62e4643-9484-11f0-a284-00155d82e908</v>
      </c>
      <c r="U586" s="3"/>
    </row>
    <row r="587" spans="2:22" ht="21" customHeight="1" outlineLevel="5" x14ac:dyDescent="0.2">
      <c r="B587" s="2">
        <v>405</v>
      </c>
      <c r="C587" s="3" t="s">
        <v>1800</v>
      </c>
      <c r="D587" s="3" t="s">
        <v>1801</v>
      </c>
      <c r="E587" s="4" t="s">
        <v>1802</v>
      </c>
      <c r="F587" s="5"/>
      <c r="G587" s="6"/>
      <c r="H587" s="6"/>
      <c r="I587" s="7">
        <v>24</v>
      </c>
      <c r="J587" s="7">
        <v>9</v>
      </c>
      <c r="K587" s="2">
        <v>6</v>
      </c>
      <c r="L587" s="8">
        <v>133.69333333333333</v>
      </c>
      <c r="M587" s="9"/>
      <c r="N587" s="6">
        <f>L587*M587</f>
        <v>0</v>
      </c>
      <c r="O587" s="10">
        <f>0.205*M587</f>
        <v>0</v>
      </c>
      <c r="P587" s="11">
        <f>0.00031*M587</f>
        <v>0</v>
      </c>
      <c r="Q587" s="12"/>
      <c r="R587" s="13" t="s">
        <v>1803</v>
      </c>
      <c r="S587" s="13" t="s">
        <v>32</v>
      </c>
      <c r="T587" s="3" t="str">
        <f>HYPERLINK("https://kanzpp.ru/api/getInfo/image/5d91e85a-9484-11f0-a284-00155d82e908")</f>
        <v>https://kanzpp.ru/api/getInfo/image/5d91e85a-9484-11f0-a284-00155d82e908</v>
      </c>
      <c r="U587" s="3"/>
    </row>
    <row r="588" spans="2:22" ht="22.95" customHeight="1" outlineLevel="3" x14ac:dyDescent="0.2">
      <c r="B588" s="59" t="s">
        <v>1804</v>
      </c>
      <c r="C588" s="59"/>
      <c r="D588" s="59"/>
    </row>
    <row r="589" spans="2:22" ht="22.95" customHeight="1" outlineLevel="4" collapsed="1" x14ac:dyDescent="0.2">
      <c r="B589" s="60" t="s">
        <v>1805</v>
      </c>
      <c r="C589" s="60"/>
      <c r="D589" s="60"/>
    </row>
    <row r="590" spans="2:22" ht="21" customHeight="1" outlineLevel="5" x14ac:dyDescent="0.2">
      <c r="B590" s="2">
        <v>406</v>
      </c>
      <c r="C590" s="3" t="s">
        <v>1806</v>
      </c>
      <c r="D590" s="3" t="s">
        <v>1807</v>
      </c>
      <c r="E590" s="4" t="s">
        <v>1808</v>
      </c>
      <c r="F590" s="5"/>
      <c r="G590" s="6"/>
      <c r="H590" s="6"/>
      <c r="I590" s="7">
        <v>24</v>
      </c>
      <c r="J590" s="7">
        <v>716</v>
      </c>
      <c r="K590" s="2">
        <v>6</v>
      </c>
      <c r="L590" s="8">
        <v>133.33333333333334</v>
      </c>
      <c r="M590" s="9"/>
      <c r="N590" s="6">
        <f>L590*M590</f>
        <v>0</v>
      </c>
      <c r="O590" s="10">
        <f>0.197*M590</f>
        <v>0</v>
      </c>
      <c r="P590" s="14">
        <f>0.0003*M590</f>
        <v>0</v>
      </c>
      <c r="Q590" s="12"/>
      <c r="R590" s="13" t="s">
        <v>1809</v>
      </c>
      <c r="S590" s="13" t="s">
        <v>32</v>
      </c>
      <c r="T590" s="3" t="str">
        <f>HYPERLINK("https://kanzpp.ru/api/getInfo/image/1857225b-955a-11f0-a285-00155d82e908")</f>
        <v>https://kanzpp.ru/api/getInfo/image/1857225b-955a-11f0-a285-00155d82e908</v>
      </c>
      <c r="U590" s="3"/>
    </row>
    <row r="591" spans="2:22" ht="21" customHeight="1" outlineLevel="5" x14ac:dyDescent="0.2">
      <c r="B591" s="17">
        <v>407</v>
      </c>
      <c r="C591" s="18" t="s">
        <v>1810</v>
      </c>
      <c r="D591" s="18" t="s">
        <v>1811</v>
      </c>
      <c r="E591" s="19" t="s">
        <v>1812</v>
      </c>
      <c r="F591" s="20"/>
      <c r="G591" s="21"/>
      <c r="H591" s="21"/>
      <c r="I591" s="22">
        <v>24</v>
      </c>
      <c r="J591" s="22">
        <v>715</v>
      </c>
      <c r="K591" s="17">
        <v>7</v>
      </c>
      <c r="L591" s="23">
        <v>42.44</v>
      </c>
      <c r="M591" s="9"/>
      <c r="N591" s="21">
        <f>L591*M591</f>
        <v>0</v>
      </c>
      <c r="O591" s="29">
        <f>0.201*M591</f>
        <v>0</v>
      </c>
      <c r="P591" s="25">
        <f>0.00024*M591</f>
        <v>0</v>
      </c>
      <c r="Q591" s="26"/>
      <c r="R591" s="27" t="s">
        <v>1813</v>
      </c>
      <c r="S591" s="27" t="s">
        <v>32</v>
      </c>
      <c r="T591" s="18" t="str">
        <f>HYPERLINK("https://kanzpp.ru/api/getInfo/image/aa6222ff-608b-11ef-a262-00155d82e908")</f>
        <v>https://kanzpp.ru/api/getInfo/image/aa6222ff-608b-11ef-a262-00155d82e908</v>
      </c>
      <c r="U591" s="18"/>
      <c r="V591" s="28" t="s">
        <v>322</v>
      </c>
    </row>
    <row r="592" spans="2:22" ht="21" customHeight="1" outlineLevel="5" x14ac:dyDescent="0.2">
      <c r="B592" s="2">
        <v>408</v>
      </c>
      <c r="C592" s="3" t="s">
        <v>1814</v>
      </c>
      <c r="D592" s="3" t="s">
        <v>1815</v>
      </c>
      <c r="E592" s="4" t="s">
        <v>1816</v>
      </c>
      <c r="F592" s="5"/>
      <c r="G592" s="6"/>
      <c r="H592" s="6"/>
      <c r="I592" s="7">
        <v>24</v>
      </c>
      <c r="J592" s="7">
        <v>743</v>
      </c>
      <c r="K592" s="2">
        <v>6</v>
      </c>
      <c r="L592" s="8">
        <v>133.33333333333334</v>
      </c>
      <c r="M592" s="9"/>
      <c r="N592" s="6">
        <f>L592*M592</f>
        <v>0</v>
      </c>
      <c r="O592" s="10">
        <f>0.195*M592</f>
        <v>0</v>
      </c>
      <c r="P592" s="11">
        <f>0.00032*M592</f>
        <v>0</v>
      </c>
      <c r="Q592" s="12"/>
      <c r="R592" s="13" t="s">
        <v>1817</v>
      </c>
      <c r="S592" s="13" t="s">
        <v>32</v>
      </c>
      <c r="T592" s="3" t="str">
        <f>HYPERLINK("https://kanzpp.ru/api/getInfo/image/f3cb1a52-9559-11f0-a285-00155d82e908")</f>
        <v>https://kanzpp.ru/api/getInfo/image/f3cb1a52-9559-11f0-a285-00155d82e908</v>
      </c>
      <c r="U592" s="3"/>
    </row>
    <row r="593" spans="2:21" ht="21" customHeight="1" outlineLevel="5" x14ac:dyDescent="0.2">
      <c r="B593" s="2">
        <v>409</v>
      </c>
      <c r="C593" s="3" t="s">
        <v>1818</v>
      </c>
      <c r="D593" s="3" t="s">
        <v>1819</v>
      </c>
      <c r="E593" s="4" t="s">
        <v>1820</v>
      </c>
      <c r="F593" s="5"/>
      <c r="G593" s="6"/>
      <c r="H593" s="6"/>
      <c r="I593" s="7">
        <v>24</v>
      </c>
      <c r="J593" s="7">
        <v>720</v>
      </c>
      <c r="K593" s="2">
        <v>6</v>
      </c>
      <c r="L593" s="8">
        <v>133.33333333333334</v>
      </c>
      <c r="M593" s="9"/>
      <c r="N593" s="6">
        <f>L593*M593</f>
        <v>0</v>
      </c>
      <c r="O593" s="10">
        <f>0.213*M593</f>
        <v>0</v>
      </c>
      <c r="P593" s="11">
        <f>0.00051*M593</f>
        <v>0</v>
      </c>
      <c r="Q593" s="12"/>
      <c r="R593" s="13" t="s">
        <v>1821</v>
      </c>
      <c r="S593" s="13" t="s">
        <v>32</v>
      </c>
      <c r="T593" s="3" t="str">
        <f>HYPERLINK("https://kanzpp.ru/api/getInfo/image/44a6f88b-955a-11f0-a285-00155d82e908")</f>
        <v>https://kanzpp.ru/api/getInfo/image/44a6f88b-955a-11f0-a285-00155d82e908</v>
      </c>
      <c r="U593" s="3"/>
    </row>
    <row r="594" spans="2:21" ht="22.95" customHeight="1" outlineLevel="4" collapsed="1" x14ac:dyDescent="0.2">
      <c r="B594" s="60" t="s">
        <v>1822</v>
      </c>
      <c r="C594" s="60"/>
      <c r="D594" s="60"/>
    </row>
    <row r="595" spans="2:21" ht="21" customHeight="1" outlineLevel="5" x14ac:dyDescent="0.2">
      <c r="B595" s="2">
        <v>410</v>
      </c>
      <c r="C595" s="3" t="s">
        <v>1823</v>
      </c>
      <c r="D595" s="3" t="s">
        <v>1824</v>
      </c>
      <c r="E595" s="4" t="s">
        <v>1825</v>
      </c>
      <c r="F595" s="5"/>
      <c r="G595" s="6"/>
      <c r="H595" s="6"/>
      <c r="I595" s="7">
        <v>24</v>
      </c>
      <c r="J595" s="7">
        <v>5</v>
      </c>
      <c r="K595" s="2">
        <v>5</v>
      </c>
      <c r="L595" s="8">
        <v>121.96</v>
      </c>
      <c r="M595" s="9"/>
      <c r="N595" s="6">
        <f>L595*M595</f>
        <v>0</v>
      </c>
      <c r="O595" s="10">
        <f>0.201*M595</f>
        <v>0</v>
      </c>
      <c r="P595" s="11">
        <f>0.00031*M595</f>
        <v>0</v>
      </c>
      <c r="Q595" s="12"/>
      <c r="R595" s="13" t="s">
        <v>1826</v>
      </c>
      <c r="S595" s="13" t="s">
        <v>32</v>
      </c>
      <c r="T595" s="3" t="str">
        <f>HYPERLINK("https://kanzpp.ru/api/getInfo/image/71efecd2-955c-11f0-a285-00155d82e908")</f>
        <v>https://kanzpp.ru/api/getInfo/image/71efecd2-955c-11f0-a285-00155d82e908</v>
      </c>
      <c r="U595" s="3"/>
    </row>
    <row r="596" spans="2:21" ht="21" customHeight="1" outlineLevel="5" x14ac:dyDescent="0.2">
      <c r="B596" s="2">
        <v>411</v>
      </c>
      <c r="C596" s="3" t="s">
        <v>1827</v>
      </c>
      <c r="D596" s="3" t="s">
        <v>1828</v>
      </c>
      <c r="E596" s="4" t="s">
        <v>1829</v>
      </c>
      <c r="F596" s="5"/>
      <c r="G596" s="6"/>
      <c r="H596" s="6"/>
      <c r="I596" s="7">
        <v>24</v>
      </c>
      <c r="J596" s="7">
        <v>3</v>
      </c>
      <c r="K596" s="2">
        <v>3</v>
      </c>
      <c r="L596" s="8">
        <v>121.96</v>
      </c>
      <c r="M596" s="9"/>
      <c r="N596" s="6">
        <f>L596*M596</f>
        <v>0</v>
      </c>
      <c r="O596" s="10">
        <f>0.195*M596</f>
        <v>0</v>
      </c>
      <c r="P596" s="11">
        <f>0.00032*M596</f>
        <v>0</v>
      </c>
      <c r="Q596" s="12"/>
      <c r="R596" s="13" t="s">
        <v>1830</v>
      </c>
      <c r="S596" s="13" t="s">
        <v>32</v>
      </c>
      <c r="T596" s="3" t="str">
        <f>HYPERLINK("https://kanzpp.ru/api/getInfo/image/5e566119-955c-11f0-a285-00155d82e908")</f>
        <v>https://kanzpp.ru/api/getInfo/image/5e566119-955c-11f0-a285-00155d82e908</v>
      </c>
      <c r="U596" s="3"/>
    </row>
    <row r="597" spans="2:21" ht="22.95" customHeight="1" outlineLevel="4" x14ac:dyDescent="0.2">
      <c r="B597" s="60" t="s">
        <v>1831</v>
      </c>
      <c r="C597" s="60"/>
      <c r="D597" s="60"/>
    </row>
    <row r="598" spans="2:21" ht="22.95" customHeight="1" outlineLevel="5" collapsed="1" x14ac:dyDescent="0.2">
      <c r="B598" s="61" t="s">
        <v>1832</v>
      </c>
      <c r="C598" s="61"/>
      <c r="D598" s="61"/>
    </row>
    <row r="599" spans="2:21" ht="21" customHeight="1" outlineLevel="6" x14ac:dyDescent="0.2">
      <c r="B599" s="2">
        <v>412</v>
      </c>
      <c r="C599" s="3" t="s">
        <v>1833</v>
      </c>
      <c r="D599" s="3" t="s">
        <v>1834</v>
      </c>
      <c r="E599" s="4" t="s">
        <v>1835</v>
      </c>
      <c r="F599" s="5"/>
      <c r="G599" s="6"/>
      <c r="H599" s="6"/>
      <c r="I599" s="7">
        <v>24</v>
      </c>
      <c r="J599" s="7">
        <v>18</v>
      </c>
      <c r="K599" s="2">
        <v>6</v>
      </c>
      <c r="L599" s="8">
        <v>139.96</v>
      </c>
      <c r="M599" s="9"/>
      <c r="N599" s="6">
        <f t="shared" ref="N599:N604" si="32">L599*M599</f>
        <v>0</v>
      </c>
      <c r="O599" s="10">
        <f>0.217*M599</f>
        <v>0</v>
      </c>
      <c r="P599" s="11">
        <f>0.00032*M599</f>
        <v>0</v>
      </c>
      <c r="Q599" s="12"/>
      <c r="R599" s="13" t="s">
        <v>1836</v>
      </c>
      <c r="S599" s="13" t="s">
        <v>32</v>
      </c>
      <c r="T599" s="3" t="str">
        <f>HYPERLINK("https://kanzpp.ru/api/getInfo/image/ae69f195-6bce-11ed-a22a-00155d82e902")</f>
        <v>https://kanzpp.ru/api/getInfo/image/ae69f195-6bce-11ed-a22a-00155d82e902</v>
      </c>
      <c r="U599" s="3"/>
    </row>
    <row r="600" spans="2:21" ht="21" customHeight="1" outlineLevel="6" x14ac:dyDescent="0.2">
      <c r="B600" s="2">
        <v>413</v>
      </c>
      <c r="C600" s="3" t="s">
        <v>1837</v>
      </c>
      <c r="D600" s="3" t="s">
        <v>1838</v>
      </c>
      <c r="E600" s="4" t="s">
        <v>1839</v>
      </c>
      <c r="F600" s="5"/>
      <c r="G600" s="6"/>
      <c r="H600" s="7">
        <v>24</v>
      </c>
      <c r="I600" s="7">
        <v>24</v>
      </c>
      <c r="J600" s="7">
        <v>6</v>
      </c>
      <c r="K600" s="2">
        <v>6</v>
      </c>
      <c r="L600" s="8">
        <v>139.96</v>
      </c>
      <c r="M600" s="9"/>
      <c r="N600" s="6">
        <f t="shared" si="32"/>
        <v>0</v>
      </c>
      <c r="O600" s="10">
        <f>0.226*M600</f>
        <v>0</v>
      </c>
      <c r="P600" s="11">
        <f>0.00026*M600</f>
        <v>0</v>
      </c>
      <c r="Q600" s="12"/>
      <c r="R600" s="13" t="s">
        <v>1840</v>
      </c>
      <c r="S600" s="13" t="s">
        <v>32</v>
      </c>
      <c r="T600" s="3" t="str">
        <f>HYPERLINK("https://kanzpp.ru/api/getInfo/image/924101dc-dd01-11e4-aad1-5cf3fc4a2490")</f>
        <v>https://kanzpp.ru/api/getInfo/image/924101dc-dd01-11e4-aad1-5cf3fc4a2490</v>
      </c>
      <c r="U600" s="3"/>
    </row>
    <row r="601" spans="2:21" ht="21" customHeight="1" outlineLevel="6" x14ac:dyDescent="0.2">
      <c r="B601" s="2">
        <v>414</v>
      </c>
      <c r="C601" s="3" t="s">
        <v>1841</v>
      </c>
      <c r="D601" s="3" t="s">
        <v>1842</v>
      </c>
      <c r="E601" s="4" t="s">
        <v>1843</v>
      </c>
      <c r="F601" s="5"/>
      <c r="G601" s="6"/>
      <c r="H601" s="6"/>
      <c r="I601" s="7">
        <v>24</v>
      </c>
      <c r="J601" s="6" t="s">
        <v>30</v>
      </c>
      <c r="K601" s="2">
        <v>6</v>
      </c>
      <c r="L601" s="8">
        <v>139.96</v>
      </c>
      <c r="M601" s="9"/>
      <c r="N601" s="6">
        <f t="shared" si="32"/>
        <v>0</v>
      </c>
      <c r="O601" s="10">
        <f>0.221*M601</f>
        <v>0</v>
      </c>
      <c r="P601" s="11">
        <f>0.00027*M601</f>
        <v>0</v>
      </c>
      <c r="Q601" s="12"/>
      <c r="R601" s="13" t="s">
        <v>1844</v>
      </c>
      <c r="S601" s="13" t="s">
        <v>32</v>
      </c>
      <c r="T601" s="3" t="str">
        <f>HYPERLINK("https://kanzpp.ru/api/getInfo/image/f17fecbe-a2cf-11ed-a22f-00155d82e902")</f>
        <v>https://kanzpp.ru/api/getInfo/image/f17fecbe-a2cf-11ed-a22f-00155d82e902</v>
      </c>
      <c r="U601" s="3"/>
    </row>
    <row r="602" spans="2:21" ht="21" customHeight="1" outlineLevel="6" x14ac:dyDescent="0.2">
      <c r="B602" s="2">
        <v>415</v>
      </c>
      <c r="C602" s="3" t="s">
        <v>1845</v>
      </c>
      <c r="D602" s="3" t="s">
        <v>1846</v>
      </c>
      <c r="E602" s="4" t="s">
        <v>1847</v>
      </c>
      <c r="F602" s="5"/>
      <c r="G602" s="6"/>
      <c r="H602" s="6"/>
      <c r="I602" s="7">
        <v>24</v>
      </c>
      <c r="J602" s="7">
        <v>58</v>
      </c>
      <c r="K602" s="2">
        <v>6</v>
      </c>
      <c r="L602" s="8">
        <v>139.96</v>
      </c>
      <c r="M602" s="9"/>
      <c r="N602" s="6">
        <f t="shared" si="32"/>
        <v>0</v>
      </c>
      <c r="O602" s="10">
        <f>0.216*M602</f>
        <v>0</v>
      </c>
      <c r="P602" s="11">
        <f>0.00027*M602</f>
        <v>0</v>
      </c>
      <c r="Q602" s="12"/>
      <c r="R602" s="13" t="s">
        <v>1848</v>
      </c>
      <c r="S602" s="13" t="s">
        <v>32</v>
      </c>
      <c r="T602" s="3" t="str">
        <f>HYPERLINK("https://kanzpp.ru/api/getInfo/image/4f3a5eec-a2d0-11ed-a22f-00155d82e902")</f>
        <v>https://kanzpp.ru/api/getInfo/image/4f3a5eec-a2d0-11ed-a22f-00155d82e902</v>
      </c>
      <c r="U602" s="3"/>
    </row>
    <row r="603" spans="2:21" ht="21" customHeight="1" outlineLevel="6" x14ac:dyDescent="0.2">
      <c r="B603" s="2">
        <v>416</v>
      </c>
      <c r="C603" s="3" t="s">
        <v>1849</v>
      </c>
      <c r="D603" s="3" t="s">
        <v>1850</v>
      </c>
      <c r="E603" s="4" t="s">
        <v>1851</v>
      </c>
      <c r="F603" s="5"/>
      <c r="G603" s="6"/>
      <c r="H603" s="6"/>
      <c r="I603" s="7">
        <v>24</v>
      </c>
      <c r="J603" s="7">
        <v>609</v>
      </c>
      <c r="K603" s="2">
        <v>6</v>
      </c>
      <c r="L603" s="8">
        <v>139.96</v>
      </c>
      <c r="M603" s="9"/>
      <c r="N603" s="6">
        <f t="shared" si="32"/>
        <v>0</v>
      </c>
      <c r="O603" s="10">
        <f>0.211*M603</f>
        <v>0</v>
      </c>
      <c r="P603" s="11">
        <f>0.00027*M603</f>
        <v>0</v>
      </c>
      <c r="Q603" s="12"/>
      <c r="R603" s="13" t="s">
        <v>1852</v>
      </c>
      <c r="S603" s="13" t="s">
        <v>32</v>
      </c>
      <c r="T603" s="3" t="str">
        <f>HYPERLINK("https://kanzpp.ru/api/getInfo/image/7484a7fd-a2d0-11ed-a22f-00155d82e902")</f>
        <v>https://kanzpp.ru/api/getInfo/image/7484a7fd-a2d0-11ed-a22f-00155d82e902</v>
      </c>
      <c r="U603" s="3"/>
    </row>
    <row r="604" spans="2:21" ht="21" customHeight="1" outlineLevel="6" x14ac:dyDescent="0.2">
      <c r="B604" s="2">
        <v>417</v>
      </c>
      <c r="C604" s="3" t="s">
        <v>1853</v>
      </c>
      <c r="D604" s="3" t="s">
        <v>1854</v>
      </c>
      <c r="E604" s="4" t="s">
        <v>1855</v>
      </c>
      <c r="F604" s="5"/>
      <c r="G604" s="6"/>
      <c r="H604" s="6"/>
      <c r="I604" s="7">
        <v>24</v>
      </c>
      <c r="J604" s="7">
        <v>519</v>
      </c>
      <c r="K604" s="2">
        <v>6</v>
      </c>
      <c r="L604" s="8">
        <v>139.96</v>
      </c>
      <c r="M604" s="9"/>
      <c r="N604" s="6">
        <f t="shared" si="32"/>
        <v>0</v>
      </c>
      <c r="O604" s="10">
        <f>0.215*M604</f>
        <v>0</v>
      </c>
      <c r="P604" s="11">
        <f>0.00027*M604</f>
        <v>0</v>
      </c>
      <c r="Q604" s="12"/>
      <c r="R604" s="13" t="s">
        <v>1856</v>
      </c>
      <c r="S604" s="13" t="s">
        <v>32</v>
      </c>
      <c r="T604" s="3" t="str">
        <f>HYPERLINK("https://kanzpp.ru/api/getInfo/image/7ed2ba62-6bce-11ed-a22a-00155d82e902")</f>
        <v>https://kanzpp.ru/api/getInfo/image/7ed2ba62-6bce-11ed-a22a-00155d82e902</v>
      </c>
      <c r="U604" s="3"/>
    </row>
    <row r="605" spans="2:21" ht="22.95" customHeight="1" outlineLevel="5" collapsed="1" x14ac:dyDescent="0.2">
      <c r="B605" s="61" t="s">
        <v>1857</v>
      </c>
      <c r="C605" s="61"/>
      <c r="D605" s="61"/>
    </row>
    <row r="606" spans="2:21" ht="21" customHeight="1" outlineLevel="6" x14ac:dyDescent="0.2">
      <c r="B606" s="2">
        <v>418</v>
      </c>
      <c r="C606" s="3" t="s">
        <v>1858</v>
      </c>
      <c r="D606" s="3" t="s">
        <v>1859</v>
      </c>
      <c r="E606" s="4" t="s">
        <v>1860</v>
      </c>
      <c r="F606" s="5"/>
      <c r="G606" s="6"/>
      <c r="H606" s="6"/>
      <c r="I606" s="7">
        <v>24</v>
      </c>
      <c r="J606" s="7">
        <v>468</v>
      </c>
      <c r="K606" s="2">
        <v>6</v>
      </c>
      <c r="L606" s="8">
        <v>130.66666666666666</v>
      </c>
      <c r="M606" s="9"/>
      <c r="N606" s="6">
        <f>L606*M606</f>
        <v>0</v>
      </c>
      <c r="O606" s="10">
        <f>0.202*M606</f>
        <v>0</v>
      </c>
      <c r="P606" s="14">
        <f>0.0002*M606</f>
        <v>0</v>
      </c>
      <c r="Q606" s="12"/>
      <c r="R606" s="13" t="s">
        <v>1861</v>
      </c>
      <c r="S606" s="13" t="s">
        <v>32</v>
      </c>
      <c r="T606" s="3" t="str">
        <f>HYPERLINK("https://kanzpp.ru/api/getInfo/image/5dec2764-6bcf-11ed-a22a-00155d82e902")</f>
        <v>https://kanzpp.ru/api/getInfo/image/5dec2764-6bcf-11ed-a22a-00155d82e902</v>
      </c>
      <c r="U606" s="3"/>
    </row>
    <row r="607" spans="2:21" ht="21" customHeight="1" outlineLevel="6" x14ac:dyDescent="0.2">
      <c r="B607" s="2">
        <v>419</v>
      </c>
      <c r="C607" s="3" t="s">
        <v>1862</v>
      </c>
      <c r="D607" s="3" t="s">
        <v>1863</v>
      </c>
      <c r="E607" s="4" t="s">
        <v>1864</v>
      </c>
      <c r="F607" s="5"/>
      <c r="G607" s="6"/>
      <c r="H607" s="6"/>
      <c r="I607" s="7">
        <v>24</v>
      </c>
      <c r="J607" s="16">
        <v>1290</v>
      </c>
      <c r="K607" s="2">
        <v>6</v>
      </c>
      <c r="L607" s="8">
        <v>130.66666666666666</v>
      </c>
      <c r="M607" s="9"/>
      <c r="N607" s="6">
        <f>L607*M607</f>
        <v>0</v>
      </c>
      <c r="O607" s="10">
        <f>0.197*M607</f>
        <v>0</v>
      </c>
      <c r="P607" s="11">
        <f>0.00028*M607</f>
        <v>0</v>
      </c>
      <c r="Q607" s="12"/>
      <c r="R607" s="13" t="s">
        <v>1865</v>
      </c>
      <c r="S607" s="13" t="s">
        <v>32</v>
      </c>
      <c r="T607" s="3" t="str">
        <f>HYPERLINK("https://kanzpp.ru/api/getInfo/image/c03e2c07-6bcf-11ed-a22a-00155d82e902")</f>
        <v>https://kanzpp.ru/api/getInfo/image/c03e2c07-6bcf-11ed-a22a-00155d82e902</v>
      </c>
      <c r="U607" s="3"/>
    </row>
    <row r="608" spans="2:21" ht="22.95" customHeight="1" outlineLevel="2" x14ac:dyDescent="0.2">
      <c r="B608" s="58" t="s">
        <v>1866</v>
      </c>
      <c r="C608" s="58"/>
      <c r="D608" s="58"/>
    </row>
    <row r="609" spans="2:22" ht="22.95" customHeight="1" outlineLevel="3" collapsed="1" x14ac:dyDescent="0.2">
      <c r="B609" s="59" t="s">
        <v>1867</v>
      </c>
      <c r="C609" s="59"/>
      <c r="D609" s="59"/>
    </row>
    <row r="610" spans="2:22" ht="21" customHeight="1" outlineLevel="4" x14ac:dyDescent="0.2">
      <c r="B610" s="2">
        <v>420</v>
      </c>
      <c r="C610" s="3" t="s">
        <v>1868</v>
      </c>
      <c r="D610" s="3" t="s">
        <v>1869</v>
      </c>
      <c r="E610" s="4" t="s">
        <v>1870</v>
      </c>
      <c r="F610" s="5"/>
      <c r="G610" s="6"/>
      <c r="H610" s="7">
        <v>40</v>
      </c>
      <c r="I610" s="7">
        <v>20</v>
      </c>
      <c r="J610" s="7">
        <v>5</v>
      </c>
      <c r="K610" s="2">
        <v>3</v>
      </c>
      <c r="L610" s="8">
        <v>266.66666666666669</v>
      </c>
      <c r="M610" s="9"/>
      <c r="N610" s="6">
        <f t="shared" ref="N610:N619" si="33">L610*M610</f>
        <v>0</v>
      </c>
      <c r="O610" s="10">
        <f>0.223*M610</f>
        <v>0</v>
      </c>
      <c r="P610" s="14">
        <f>0.0004*M610</f>
        <v>0</v>
      </c>
      <c r="Q610" s="12"/>
      <c r="R610" s="13" t="s">
        <v>1871</v>
      </c>
      <c r="S610" s="13" t="s">
        <v>32</v>
      </c>
      <c r="T610" s="3" t="str">
        <f>HYPERLINK("https://kanzpp.ru/api/getInfo/image/4de7bf5d-635f-11ee-a245-00155d82e902")</f>
        <v>https://kanzpp.ru/api/getInfo/image/4de7bf5d-635f-11ee-a245-00155d82e902</v>
      </c>
      <c r="U610" s="3"/>
    </row>
    <row r="611" spans="2:22" ht="21" customHeight="1" outlineLevel="4" x14ac:dyDescent="0.2">
      <c r="B611" s="2">
        <v>421</v>
      </c>
      <c r="C611" s="3" t="s">
        <v>1872</v>
      </c>
      <c r="D611" s="3" t="s">
        <v>1873</v>
      </c>
      <c r="E611" s="4" t="s">
        <v>1874</v>
      </c>
      <c r="F611" s="5"/>
      <c r="G611" s="6"/>
      <c r="H611" s="7">
        <v>40</v>
      </c>
      <c r="I611" s="7">
        <v>20</v>
      </c>
      <c r="J611" s="7">
        <v>15</v>
      </c>
      <c r="K611" s="2">
        <v>3</v>
      </c>
      <c r="L611" s="8">
        <v>266.66666666666669</v>
      </c>
      <c r="M611" s="9"/>
      <c r="N611" s="6">
        <f t="shared" si="33"/>
        <v>0</v>
      </c>
      <c r="O611" s="10">
        <f>0.223*M611</f>
        <v>0</v>
      </c>
      <c r="P611" s="14">
        <f>0.0004*M611</f>
        <v>0</v>
      </c>
      <c r="Q611" s="12"/>
      <c r="R611" s="13" t="s">
        <v>1875</v>
      </c>
      <c r="S611" s="13" t="s">
        <v>32</v>
      </c>
      <c r="T611" s="3" t="str">
        <f>HYPERLINK("https://kanzpp.ru/api/getInfo/image/f7c445ff-635e-11ee-a245-00155d82e902")</f>
        <v>https://kanzpp.ru/api/getInfo/image/f7c445ff-635e-11ee-a245-00155d82e902</v>
      </c>
      <c r="U611" s="3"/>
    </row>
    <row r="612" spans="2:22" ht="21" customHeight="1" outlineLevel="4" x14ac:dyDescent="0.2">
      <c r="B612" s="2">
        <v>422</v>
      </c>
      <c r="C612" s="3" t="s">
        <v>1876</v>
      </c>
      <c r="D612" s="3" t="s">
        <v>1877</v>
      </c>
      <c r="E612" s="4" t="s">
        <v>1878</v>
      </c>
      <c r="F612" s="5"/>
      <c r="G612" s="6"/>
      <c r="H612" s="7">
        <v>40</v>
      </c>
      <c r="I612" s="7">
        <v>20</v>
      </c>
      <c r="J612" s="7">
        <v>13</v>
      </c>
      <c r="K612" s="2">
        <v>3</v>
      </c>
      <c r="L612" s="8">
        <v>266.66666666666669</v>
      </c>
      <c r="M612" s="9"/>
      <c r="N612" s="6">
        <f t="shared" si="33"/>
        <v>0</v>
      </c>
      <c r="O612" s="10">
        <f>0.223*M612</f>
        <v>0</v>
      </c>
      <c r="P612" s="14">
        <f>0.0004*M612</f>
        <v>0</v>
      </c>
      <c r="Q612" s="12"/>
      <c r="R612" s="13" t="s">
        <v>1879</v>
      </c>
      <c r="S612" s="13" t="s">
        <v>32</v>
      </c>
      <c r="T612" s="3" t="str">
        <f>HYPERLINK("https://kanzpp.ru/api/getInfo/image/cb86886a-61cb-11ee-a245-00155d82e902")</f>
        <v>https://kanzpp.ru/api/getInfo/image/cb86886a-61cb-11ee-a245-00155d82e902</v>
      </c>
      <c r="U612" s="3"/>
    </row>
    <row r="613" spans="2:22" ht="21" customHeight="1" outlineLevel="4" x14ac:dyDescent="0.2">
      <c r="B613" s="2">
        <v>423</v>
      </c>
      <c r="C613" s="3" t="s">
        <v>1880</v>
      </c>
      <c r="D613" s="3" t="s">
        <v>1881</v>
      </c>
      <c r="E613" s="4" t="s">
        <v>1882</v>
      </c>
      <c r="F613" s="5"/>
      <c r="G613" s="6"/>
      <c r="H613" s="7">
        <v>40</v>
      </c>
      <c r="I613" s="7">
        <v>20</v>
      </c>
      <c r="J613" s="7">
        <v>18</v>
      </c>
      <c r="K613" s="2">
        <v>3</v>
      </c>
      <c r="L613" s="8">
        <v>266.66666666666669</v>
      </c>
      <c r="M613" s="9"/>
      <c r="N613" s="6">
        <f t="shared" si="33"/>
        <v>0</v>
      </c>
      <c r="O613" s="10">
        <f>0.223*M613</f>
        <v>0</v>
      </c>
      <c r="P613" s="14">
        <f>0.0004*M613</f>
        <v>0</v>
      </c>
      <c r="Q613" s="12"/>
      <c r="R613" s="13" t="s">
        <v>1883</v>
      </c>
      <c r="S613" s="13" t="s">
        <v>32</v>
      </c>
      <c r="T613" s="3" t="str">
        <f>HYPERLINK("https://kanzpp.ru/api/getInfo/image/43a85794-61cc-11ee-a245-00155d82e902")</f>
        <v>https://kanzpp.ru/api/getInfo/image/43a85794-61cc-11ee-a245-00155d82e902</v>
      </c>
      <c r="U613" s="3"/>
    </row>
    <row r="614" spans="2:22" ht="21" customHeight="1" outlineLevel="4" x14ac:dyDescent="0.2">
      <c r="B614" s="30">
        <v>424</v>
      </c>
      <c r="C614" s="31" t="s">
        <v>1884</v>
      </c>
      <c r="D614" s="31" t="s">
        <v>1885</v>
      </c>
      <c r="E614" s="32" t="s">
        <v>1886</v>
      </c>
      <c r="F614" s="33"/>
      <c r="G614" s="34"/>
      <c r="H614" s="35">
        <v>40</v>
      </c>
      <c r="I614" s="35">
        <v>20</v>
      </c>
      <c r="J614" s="35">
        <v>2</v>
      </c>
      <c r="K614" s="30">
        <v>2</v>
      </c>
      <c r="L614" s="37">
        <v>248.89333333333332</v>
      </c>
      <c r="M614" s="9"/>
      <c r="N614" s="34">
        <f t="shared" si="33"/>
        <v>0</v>
      </c>
      <c r="O614" s="38">
        <f>0.238*M614</f>
        <v>0</v>
      </c>
      <c r="P614" s="39">
        <f>0.00059*M614</f>
        <v>0</v>
      </c>
      <c r="Q614" s="40" t="s">
        <v>693</v>
      </c>
      <c r="R614" s="41" t="s">
        <v>1887</v>
      </c>
      <c r="S614" s="41" t="s">
        <v>32</v>
      </c>
      <c r="T614" s="31" t="str">
        <f>HYPERLINK("https://kanzpp.ru/api/getInfo/image/b86bb234-9f91-11f0-a285-00155d82e908")</f>
        <v>https://kanzpp.ru/api/getInfo/image/b86bb234-9f91-11f0-a285-00155d82e908</v>
      </c>
      <c r="U614" s="31"/>
      <c r="V614" s="42"/>
    </row>
    <row r="615" spans="2:22" ht="21" customHeight="1" outlineLevel="4" x14ac:dyDescent="0.2">
      <c r="B615" s="30">
        <v>425</v>
      </c>
      <c r="C615" s="31" t="s">
        <v>1888</v>
      </c>
      <c r="D615" s="31" t="s">
        <v>1889</v>
      </c>
      <c r="E615" s="32" t="s">
        <v>1890</v>
      </c>
      <c r="F615" s="33"/>
      <c r="G615" s="34"/>
      <c r="H615" s="35">
        <v>40</v>
      </c>
      <c r="I615" s="35">
        <v>20</v>
      </c>
      <c r="J615" s="35">
        <v>118</v>
      </c>
      <c r="K615" s="30">
        <v>3</v>
      </c>
      <c r="L615" s="37">
        <v>248.89333333333332</v>
      </c>
      <c r="M615" s="9"/>
      <c r="N615" s="34">
        <f t="shared" si="33"/>
        <v>0</v>
      </c>
      <c r="O615" s="38">
        <f>0.225*M615</f>
        <v>0</v>
      </c>
      <c r="P615" s="39">
        <f>0.00007*M615</f>
        <v>0</v>
      </c>
      <c r="Q615" s="40" t="s">
        <v>693</v>
      </c>
      <c r="R615" s="41" t="s">
        <v>1891</v>
      </c>
      <c r="S615" s="41" t="s">
        <v>32</v>
      </c>
      <c r="T615" s="31" t="str">
        <f>HYPERLINK("https://kanzpp.ru/api/getInfo/image/32d20aaa-9f93-11f0-a285-00155d82e908")</f>
        <v>https://kanzpp.ru/api/getInfo/image/32d20aaa-9f93-11f0-a285-00155d82e908</v>
      </c>
      <c r="U615" s="31"/>
      <c r="V615" s="42"/>
    </row>
    <row r="616" spans="2:22" ht="21" customHeight="1" outlineLevel="4" x14ac:dyDescent="0.2">
      <c r="B616" s="30">
        <v>426</v>
      </c>
      <c r="C616" s="31" t="s">
        <v>1892</v>
      </c>
      <c r="D616" s="31" t="s">
        <v>1893</v>
      </c>
      <c r="E616" s="32" t="s">
        <v>1894</v>
      </c>
      <c r="F616" s="33"/>
      <c r="G616" s="34"/>
      <c r="H616" s="35">
        <v>40</v>
      </c>
      <c r="I616" s="35">
        <v>20</v>
      </c>
      <c r="J616" s="35">
        <v>23</v>
      </c>
      <c r="K616" s="30">
        <v>3</v>
      </c>
      <c r="L616" s="37">
        <v>248.89333333333332</v>
      </c>
      <c r="M616" s="9"/>
      <c r="N616" s="34">
        <f t="shared" si="33"/>
        <v>0</v>
      </c>
      <c r="O616" s="38">
        <f>0.239*M616</f>
        <v>0</v>
      </c>
      <c r="P616" s="39">
        <f>0.00055*M616</f>
        <v>0</v>
      </c>
      <c r="Q616" s="40" t="s">
        <v>693</v>
      </c>
      <c r="R616" s="41" t="s">
        <v>1895</v>
      </c>
      <c r="S616" s="41" t="s">
        <v>32</v>
      </c>
      <c r="T616" s="31" t="str">
        <f>HYPERLINK("https://kanzpp.ru/api/getInfo/image/58aaf9ea-9f93-11f0-a285-00155d82e908")</f>
        <v>https://kanzpp.ru/api/getInfo/image/58aaf9ea-9f93-11f0-a285-00155d82e908</v>
      </c>
      <c r="U616" s="31"/>
      <c r="V616" s="42"/>
    </row>
    <row r="617" spans="2:22" ht="21" customHeight="1" outlineLevel="4" x14ac:dyDescent="0.2">
      <c r="B617" s="30">
        <v>427</v>
      </c>
      <c r="C617" s="31" t="s">
        <v>1896</v>
      </c>
      <c r="D617" s="31" t="s">
        <v>1897</v>
      </c>
      <c r="E617" s="32" t="s">
        <v>1898</v>
      </c>
      <c r="F617" s="33"/>
      <c r="G617" s="34"/>
      <c r="H617" s="35">
        <v>40</v>
      </c>
      <c r="I617" s="35">
        <v>20</v>
      </c>
      <c r="J617" s="35">
        <v>4</v>
      </c>
      <c r="K617" s="30">
        <v>3</v>
      </c>
      <c r="L617" s="37">
        <v>248.89333333333332</v>
      </c>
      <c r="M617" s="9"/>
      <c r="N617" s="34">
        <f t="shared" si="33"/>
        <v>0</v>
      </c>
      <c r="O617" s="38">
        <f>0.237*M617</f>
        <v>0</v>
      </c>
      <c r="P617" s="39">
        <f>0.00069*M617</f>
        <v>0</v>
      </c>
      <c r="Q617" s="40" t="s">
        <v>693</v>
      </c>
      <c r="R617" s="41" t="s">
        <v>1899</v>
      </c>
      <c r="S617" s="41" t="s">
        <v>32</v>
      </c>
      <c r="T617" s="31" t="str">
        <f>HYPERLINK("https://kanzpp.ru/api/getInfo/image/15a100f2-9f93-11f0-a285-00155d82e908")</f>
        <v>https://kanzpp.ru/api/getInfo/image/15a100f2-9f93-11f0-a285-00155d82e908</v>
      </c>
      <c r="U617" s="31"/>
      <c r="V617" s="42"/>
    </row>
    <row r="618" spans="2:22" ht="21" customHeight="1" outlineLevel="4" x14ac:dyDescent="0.2">
      <c r="B618" s="2">
        <v>428</v>
      </c>
      <c r="C618" s="3" t="s">
        <v>1900</v>
      </c>
      <c r="D618" s="3" t="s">
        <v>1901</v>
      </c>
      <c r="E618" s="4" t="s">
        <v>1902</v>
      </c>
      <c r="F618" s="5"/>
      <c r="G618" s="6"/>
      <c r="H618" s="7">
        <v>40</v>
      </c>
      <c r="I618" s="7">
        <v>20</v>
      </c>
      <c r="J618" s="7">
        <v>640</v>
      </c>
      <c r="K618" s="2">
        <v>3</v>
      </c>
      <c r="L618" s="8">
        <v>293.33333333333331</v>
      </c>
      <c r="M618" s="9"/>
      <c r="N618" s="6">
        <f t="shared" si="33"/>
        <v>0</v>
      </c>
      <c r="O618" s="15">
        <f>0.22*M618</f>
        <v>0</v>
      </c>
      <c r="P618" s="11">
        <f>0.00036*M618</f>
        <v>0</v>
      </c>
      <c r="Q618" s="12"/>
      <c r="R618" s="13" t="s">
        <v>1903</v>
      </c>
      <c r="S618" s="13" t="s">
        <v>32</v>
      </c>
      <c r="T618" s="3" t="str">
        <f>HYPERLINK("https://kanzpp.ru/api/getInfo/image/03005099-5977-11ef-a262-00155d82e908")</f>
        <v>https://kanzpp.ru/api/getInfo/image/03005099-5977-11ef-a262-00155d82e908</v>
      </c>
      <c r="U618" s="3"/>
    </row>
    <row r="619" spans="2:22" ht="21" customHeight="1" outlineLevel="4" x14ac:dyDescent="0.2">
      <c r="B619" s="30">
        <v>429</v>
      </c>
      <c r="C619" s="31" t="s">
        <v>1904</v>
      </c>
      <c r="D619" s="31" t="s">
        <v>1905</v>
      </c>
      <c r="E619" s="32" t="s">
        <v>1906</v>
      </c>
      <c r="F619" s="33"/>
      <c r="G619" s="34"/>
      <c r="H619" s="35">
        <v>40</v>
      </c>
      <c r="I619" s="35">
        <v>20</v>
      </c>
      <c r="J619" s="35">
        <v>143</v>
      </c>
      <c r="K619" s="30">
        <v>3</v>
      </c>
      <c r="L619" s="37">
        <v>257.77333333333337</v>
      </c>
      <c r="M619" s="9"/>
      <c r="N619" s="34">
        <f t="shared" si="33"/>
        <v>0</v>
      </c>
      <c r="O619" s="34">
        <v>0</v>
      </c>
      <c r="P619" s="34">
        <v>0</v>
      </c>
      <c r="Q619" s="40" t="s">
        <v>693</v>
      </c>
      <c r="R619" s="41" t="s">
        <v>1907</v>
      </c>
      <c r="S619" s="41" t="s">
        <v>32</v>
      </c>
      <c r="T619" s="31" t="str">
        <f>HYPERLINK("https://kanzpp.ru/api/getInfo/image/26557e73-9f92-11f0-a285-00155d82e908")</f>
        <v>https://kanzpp.ru/api/getInfo/image/26557e73-9f92-11f0-a285-00155d82e908</v>
      </c>
      <c r="U619" s="31"/>
      <c r="V619" s="42"/>
    </row>
    <row r="620" spans="2:22" ht="22.95" customHeight="1" outlineLevel="3" collapsed="1" x14ac:dyDescent="0.2">
      <c r="B620" s="59" t="s">
        <v>1908</v>
      </c>
      <c r="C620" s="59"/>
      <c r="D620" s="59"/>
    </row>
    <row r="621" spans="2:22" ht="21" customHeight="1" outlineLevel="4" x14ac:dyDescent="0.2">
      <c r="B621" s="30">
        <v>430</v>
      </c>
      <c r="C621" s="31" t="s">
        <v>1909</v>
      </c>
      <c r="D621" s="31" t="s">
        <v>1910</v>
      </c>
      <c r="E621" s="32" t="s">
        <v>1911</v>
      </c>
      <c r="F621" s="33"/>
      <c r="G621" s="34"/>
      <c r="H621" s="35">
        <v>40</v>
      </c>
      <c r="I621" s="35">
        <v>20</v>
      </c>
      <c r="J621" s="35">
        <v>127</v>
      </c>
      <c r="K621" s="30">
        <v>2</v>
      </c>
      <c r="L621" s="37">
        <v>400</v>
      </c>
      <c r="M621" s="9"/>
      <c r="N621" s="34">
        <f>L621*M621</f>
        <v>0</v>
      </c>
      <c r="O621" s="38">
        <f>0.243*M621</f>
        <v>0</v>
      </c>
      <c r="P621" s="39">
        <f>0.00049*M621</f>
        <v>0</v>
      </c>
      <c r="Q621" s="40" t="s">
        <v>693</v>
      </c>
      <c r="R621" s="41" t="s">
        <v>1912</v>
      </c>
      <c r="S621" s="41" t="s">
        <v>32</v>
      </c>
      <c r="T621" s="31" t="str">
        <f>HYPERLINK("https://kanzpp.ru/api/getInfo/image/75de6ee5-9f8f-11f0-a285-00155d82e908")</f>
        <v>https://kanzpp.ru/api/getInfo/image/75de6ee5-9f8f-11f0-a285-00155d82e908</v>
      </c>
      <c r="U621" s="31"/>
      <c r="V621" s="42"/>
    </row>
    <row r="622" spans="2:22" ht="21" customHeight="1" outlineLevel="4" x14ac:dyDescent="0.2">
      <c r="B622" s="30">
        <v>431</v>
      </c>
      <c r="C622" s="31" t="s">
        <v>1913</v>
      </c>
      <c r="D622" s="31" t="s">
        <v>1914</v>
      </c>
      <c r="E622" s="32" t="s">
        <v>1915</v>
      </c>
      <c r="F622" s="33"/>
      <c r="G622" s="34"/>
      <c r="H622" s="35">
        <v>40</v>
      </c>
      <c r="I622" s="35">
        <v>20</v>
      </c>
      <c r="J622" s="35">
        <v>194</v>
      </c>
      <c r="K622" s="30">
        <v>2</v>
      </c>
      <c r="L622" s="37">
        <v>400</v>
      </c>
      <c r="M622" s="9"/>
      <c r="N622" s="34">
        <f>L622*M622</f>
        <v>0</v>
      </c>
      <c r="O622" s="43">
        <f>0.22*M622</f>
        <v>0</v>
      </c>
      <c r="P622" s="39">
        <f>0.00056*M622</f>
        <v>0</v>
      </c>
      <c r="Q622" s="40" t="s">
        <v>693</v>
      </c>
      <c r="R622" s="41" t="s">
        <v>1916</v>
      </c>
      <c r="S622" s="41" t="s">
        <v>32</v>
      </c>
      <c r="T622" s="31" t="str">
        <f>HYPERLINK("https://kanzpp.ru/api/getInfo/image/2b308874-9f8f-11f0-a285-00155d82e908")</f>
        <v>https://kanzpp.ru/api/getInfo/image/2b308874-9f8f-11f0-a285-00155d82e908</v>
      </c>
      <c r="U622" s="31"/>
      <c r="V622" s="42"/>
    </row>
    <row r="623" spans="2:22" ht="22.95" customHeight="1" outlineLevel="3" x14ac:dyDescent="0.2">
      <c r="B623" s="59" t="s">
        <v>1917</v>
      </c>
      <c r="C623" s="59"/>
      <c r="D623" s="59"/>
    </row>
    <row r="624" spans="2:22" ht="21" customHeight="1" outlineLevel="4" x14ac:dyDescent="0.2">
      <c r="B624" s="2">
        <v>432</v>
      </c>
      <c r="C624" s="3" t="s">
        <v>1918</v>
      </c>
      <c r="D624" s="3" t="s">
        <v>1919</v>
      </c>
      <c r="E624" s="4" t="s">
        <v>1920</v>
      </c>
      <c r="F624" s="5"/>
      <c r="G624" s="6"/>
      <c r="H624" s="7">
        <v>40</v>
      </c>
      <c r="I624" s="7">
        <v>20</v>
      </c>
      <c r="J624" s="7">
        <v>16</v>
      </c>
      <c r="K624" s="2">
        <v>3</v>
      </c>
      <c r="L624" s="8">
        <v>257.77333333333337</v>
      </c>
      <c r="M624" s="9"/>
      <c r="N624" s="6">
        <f t="shared" ref="N624:N643" si="34">L624*M624</f>
        <v>0</v>
      </c>
      <c r="O624" s="15">
        <f>0.19*M624</f>
        <v>0</v>
      </c>
      <c r="P624" s="11">
        <f>0.00037*M624</f>
        <v>0</v>
      </c>
      <c r="Q624" s="12"/>
      <c r="R624" s="13" t="s">
        <v>1921</v>
      </c>
      <c r="S624" s="13" t="s">
        <v>32</v>
      </c>
      <c r="T624" s="3" t="str">
        <f>HYPERLINK("https://kanzpp.ru/api/getInfo/image/038bda2d-ec20-11e9-a235-ac1f6b442184")</f>
        <v>https://kanzpp.ru/api/getInfo/image/038bda2d-ec20-11e9-a235-ac1f6b442184</v>
      </c>
      <c r="U624" s="3"/>
    </row>
    <row r="625" spans="2:22" ht="21" customHeight="1" outlineLevel="4" x14ac:dyDescent="0.2">
      <c r="B625" s="2">
        <v>433</v>
      </c>
      <c r="C625" s="3" t="s">
        <v>1922</v>
      </c>
      <c r="D625" s="3" t="s">
        <v>1923</v>
      </c>
      <c r="E625" s="4" t="s">
        <v>1924</v>
      </c>
      <c r="F625" s="5"/>
      <c r="G625" s="6"/>
      <c r="H625" s="7">
        <v>40</v>
      </c>
      <c r="I625" s="7">
        <v>20</v>
      </c>
      <c r="J625" s="7">
        <v>18</v>
      </c>
      <c r="K625" s="2">
        <v>3</v>
      </c>
      <c r="L625" s="8">
        <v>257.77333333333337</v>
      </c>
      <c r="M625" s="9"/>
      <c r="N625" s="6">
        <f t="shared" si="34"/>
        <v>0</v>
      </c>
      <c r="O625" s="15">
        <f>0.19*M625</f>
        <v>0</v>
      </c>
      <c r="P625" s="11">
        <f>0.00037*M625</f>
        <v>0</v>
      </c>
      <c r="Q625" s="12"/>
      <c r="R625" s="13" t="s">
        <v>1925</v>
      </c>
      <c r="S625" s="13" t="s">
        <v>32</v>
      </c>
      <c r="T625" s="3" t="str">
        <f>HYPERLINK("https://kanzpp.ru/api/getInfo/image/bf6ec279-ec1f-11e9-a235-ac1f6b442184")</f>
        <v>https://kanzpp.ru/api/getInfo/image/bf6ec279-ec1f-11e9-a235-ac1f6b442184</v>
      </c>
      <c r="U625" s="3"/>
    </row>
    <row r="626" spans="2:22" ht="21" customHeight="1" outlineLevel="4" x14ac:dyDescent="0.2">
      <c r="B626" s="2">
        <v>434</v>
      </c>
      <c r="C626" s="3" t="s">
        <v>1926</v>
      </c>
      <c r="D626" s="3" t="s">
        <v>1927</v>
      </c>
      <c r="E626" s="4" t="s">
        <v>1928</v>
      </c>
      <c r="F626" s="5"/>
      <c r="G626" s="6"/>
      <c r="H626" s="7">
        <v>40</v>
      </c>
      <c r="I626" s="7">
        <v>20</v>
      </c>
      <c r="J626" s="7">
        <v>16</v>
      </c>
      <c r="K626" s="2">
        <v>3</v>
      </c>
      <c r="L626" s="8">
        <v>257.77333333333337</v>
      </c>
      <c r="M626" s="9"/>
      <c r="N626" s="6">
        <f t="shared" si="34"/>
        <v>0</v>
      </c>
      <c r="O626" s="15">
        <f>0.19*M626</f>
        <v>0</v>
      </c>
      <c r="P626" s="11">
        <f>0.00037*M626</f>
        <v>0</v>
      </c>
      <c r="Q626" s="12"/>
      <c r="R626" s="13" t="s">
        <v>1929</v>
      </c>
      <c r="S626" s="13" t="s">
        <v>32</v>
      </c>
      <c r="T626" s="3" t="str">
        <f>HYPERLINK("https://kanzpp.ru/api/getInfo/image/f2b471ec-ec20-11e9-a235-ac1f6b442184")</f>
        <v>https://kanzpp.ru/api/getInfo/image/f2b471ec-ec20-11e9-a235-ac1f6b442184</v>
      </c>
      <c r="U626" s="3"/>
    </row>
    <row r="627" spans="2:22" ht="21" customHeight="1" outlineLevel="4" x14ac:dyDescent="0.2">
      <c r="B627" s="2">
        <v>435</v>
      </c>
      <c r="C627" s="3" t="s">
        <v>1930</v>
      </c>
      <c r="D627" s="3" t="s">
        <v>1931</v>
      </c>
      <c r="E627" s="4" t="s">
        <v>1932</v>
      </c>
      <c r="F627" s="5"/>
      <c r="G627" s="6"/>
      <c r="H627" s="7">
        <v>40</v>
      </c>
      <c r="I627" s="7">
        <v>20</v>
      </c>
      <c r="J627" s="7">
        <v>5</v>
      </c>
      <c r="K627" s="2">
        <v>3</v>
      </c>
      <c r="L627" s="8">
        <v>257.77333333333337</v>
      </c>
      <c r="M627" s="9"/>
      <c r="N627" s="6">
        <f t="shared" si="34"/>
        <v>0</v>
      </c>
      <c r="O627" s="15">
        <f>0.24*M627</f>
        <v>0</v>
      </c>
      <c r="P627" s="11">
        <f>0.00037*M627</f>
        <v>0</v>
      </c>
      <c r="Q627" s="12"/>
      <c r="R627" s="13" t="s">
        <v>1933</v>
      </c>
      <c r="S627" s="13" t="s">
        <v>32</v>
      </c>
      <c r="T627" s="3" t="str">
        <f>HYPERLINK("https://kanzpp.ru/api/getInfo/image/434ab8ee-ec21-11e9-a235-ac1f6b442184")</f>
        <v>https://kanzpp.ru/api/getInfo/image/434ab8ee-ec21-11e9-a235-ac1f6b442184</v>
      </c>
      <c r="U627" s="3"/>
    </row>
    <row r="628" spans="2:22" ht="21" customHeight="1" outlineLevel="4" x14ac:dyDescent="0.2">
      <c r="B628" s="30">
        <v>436</v>
      </c>
      <c r="C628" s="31" t="s">
        <v>1934</v>
      </c>
      <c r="D628" s="31" t="s">
        <v>1935</v>
      </c>
      <c r="E628" s="32" t="s">
        <v>1936</v>
      </c>
      <c r="F628" s="33"/>
      <c r="G628" s="34"/>
      <c r="H628" s="35">
        <v>40</v>
      </c>
      <c r="I628" s="35">
        <v>20</v>
      </c>
      <c r="J628" s="35">
        <v>228</v>
      </c>
      <c r="K628" s="30">
        <v>3</v>
      </c>
      <c r="L628" s="37">
        <v>275.56</v>
      </c>
      <c r="M628" s="9"/>
      <c r="N628" s="34">
        <f t="shared" si="34"/>
        <v>0</v>
      </c>
      <c r="O628" s="38">
        <f>0.225*M628</f>
        <v>0</v>
      </c>
      <c r="P628" s="39">
        <f>0.00061*M628</f>
        <v>0</v>
      </c>
      <c r="Q628" s="40" t="s">
        <v>693</v>
      </c>
      <c r="R628" s="41" t="s">
        <v>1937</v>
      </c>
      <c r="S628" s="41" t="s">
        <v>32</v>
      </c>
      <c r="T628" s="31" t="str">
        <f>HYPERLINK("https://kanzpp.ru/api/getInfo/image/9fd0238f-9f97-11f0-a285-00155d82e908")</f>
        <v>https://kanzpp.ru/api/getInfo/image/9fd0238f-9f97-11f0-a285-00155d82e908</v>
      </c>
      <c r="U628" s="31"/>
      <c r="V628" s="42"/>
    </row>
    <row r="629" spans="2:22" ht="21" customHeight="1" outlineLevel="4" x14ac:dyDescent="0.2">
      <c r="B629" s="30">
        <v>437</v>
      </c>
      <c r="C629" s="31" t="s">
        <v>1938</v>
      </c>
      <c r="D629" s="31" t="s">
        <v>1939</v>
      </c>
      <c r="E629" s="32" t="s">
        <v>1940</v>
      </c>
      <c r="F629" s="33"/>
      <c r="G629" s="34"/>
      <c r="H629" s="35">
        <v>40</v>
      </c>
      <c r="I629" s="35">
        <v>20</v>
      </c>
      <c r="J629" s="35">
        <v>74</v>
      </c>
      <c r="K629" s="30">
        <v>3</v>
      </c>
      <c r="L629" s="37">
        <v>275.56</v>
      </c>
      <c r="M629" s="9"/>
      <c r="N629" s="34">
        <f t="shared" si="34"/>
        <v>0</v>
      </c>
      <c r="O629" s="38">
        <f>0.235*M629</f>
        <v>0</v>
      </c>
      <c r="P629" s="39">
        <f>0.00032*M629</f>
        <v>0</v>
      </c>
      <c r="Q629" s="40" t="s">
        <v>693</v>
      </c>
      <c r="R629" s="41" t="s">
        <v>1941</v>
      </c>
      <c r="S629" s="41" t="s">
        <v>32</v>
      </c>
      <c r="T629" s="31" t="str">
        <f>HYPERLINK("https://kanzpp.ru/api/getInfo/image/86591571-9f97-11f0-a285-00155d82e908")</f>
        <v>https://kanzpp.ru/api/getInfo/image/86591571-9f97-11f0-a285-00155d82e908</v>
      </c>
      <c r="U629" s="31"/>
      <c r="V629" s="42"/>
    </row>
    <row r="630" spans="2:22" ht="21" customHeight="1" outlineLevel="4" x14ac:dyDescent="0.2">
      <c r="B630" s="30">
        <v>438</v>
      </c>
      <c r="C630" s="31" t="s">
        <v>1942</v>
      </c>
      <c r="D630" s="31" t="s">
        <v>1943</v>
      </c>
      <c r="E630" s="32" t="s">
        <v>1944</v>
      </c>
      <c r="F630" s="33"/>
      <c r="G630" s="34"/>
      <c r="H630" s="35">
        <v>40</v>
      </c>
      <c r="I630" s="35">
        <v>20</v>
      </c>
      <c r="J630" s="35">
        <v>114</v>
      </c>
      <c r="K630" s="30">
        <v>3</v>
      </c>
      <c r="L630" s="37">
        <v>275.56</v>
      </c>
      <c r="M630" s="9"/>
      <c r="N630" s="34">
        <f t="shared" si="34"/>
        <v>0</v>
      </c>
      <c r="O630" s="38">
        <f>0.225*M630</f>
        <v>0</v>
      </c>
      <c r="P630" s="39">
        <f>0.00045*M630</f>
        <v>0</v>
      </c>
      <c r="Q630" s="40" t="s">
        <v>693</v>
      </c>
      <c r="R630" s="41" t="s">
        <v>1945</v>
      </c>
      <c r="S630" s="41" t="s">
        <v>32</v>
      </c>
      <c r="T630" s="31" t="str">
        <f>HYPERLINK("https://kanzpp.ru/api/getInfo/image/b4eb9da8-9f97-11f0-a285-00155d82e908")</f>
        <v>https://kanzpp.ru/api/getInfo/image/b4eb9da8-9f97-11f0-a285-00155d82e908</v>
      </c>
      <c r="U630" s="31"/>
      <c r="V630" s="42"/>
    </row>
    <row r="631" spans="2:22" ht="21" customHeight="1" outlineLevel="4" x14ac:dyDescent="0.2">
      <c r="B631" s="30">
        <v>439</v>
      </c>
      <c r="C631" s="31" t="s">
        <v>1946</v>
      </c>
      <c r="D631" s="31" t="s">
        <v>1947</v>
      </c>
      <c r="E631" s="32" t="s">
        <v>1948</v>
      </c>
      <c r="F631" s="33"/>
      <c r="G631" s="34"/>
      <c r="H631" s="35">
        <v>40</v>
      </c>
      <c r="I631" s="35">
        <v>20</v>
      </c>
      <c r="J631" s="35">
        <v>106</v>
      </c>
      <c r="K631" s="30">
        <v>3</v>
      </c>
      <c r="L631" s="37">
        <v>275.56</v>
      </c>
      <c r="M631" s="9"/>
      <c r="N631" s="34">
        <f t="shared" si="34"/>
        <v>0</v>
      </c>
      <c r="O631" s="38">
        <f>0.221*M631</f>
        <v>0</v>
      </c>
      <c r="P631" s="39">
        <f>0.00033*M631</f>
        <v>0</v>
      </c>
      <c r="Q631" s="40" t="s">
        <v>693</v>
      </c>
      <c r="R631" s="41" t="s">
        <v>1949</v>
      </c>
      <c r="S631" s="41" t="s">
        <v>32</v>
      </c>
      <c r="T631" s="31" t="str">
        <f>HYPERLINK("https://kanzpp.ru/api/getInfo/image/55558c27-9f97-11f0-a285-00155d82e908")</f>
        <v>https://kanzpp.ru/api/getInfo/image/55558c27-9f97-11f0-a285-00155d82e908</v>
      </c>
      <c r="U631" s="31"/>
      <c r="V631" s="42"/>
    </row>
    <row r="632" spans="2:22" ht="21" customHeight="1" outlineLevel="4" x14ac:dyDescent="0.2">
      <c r="B632" s="30">
        <v>440</v>
      </c>
      <c r="C632" s="31" t="s">
        <v>1950</v>
      </c>
      <c r="D632" s="31" t="s">
        <v>1951</v>
      </c>
      <c r="E632" s="32" t="s">
        <v>1952</v>
      </c>
      <c r="F632" s="33"/>
      <c r="G632" s="34"/>
      <c r="H632" s="35">
        <v>40</v>
      </c>
      <c r="I632" s="35">
        <v>20</v>
      </c>
      <c r="J632" s="35">
        <v>171</v>
      </c>
      <c r="K632" s="30">
        <v>3</v>
      </c>
      <c r="L632" s="37">
        <v>275.56</v>
      </c>
      <c r="M632" s="9"/>
      <c r="N632" s="34">
        <f t="shared" si="34"/>
        <v>0</v>
      </c>
      <c r="O632" s="38">
        <f>0.218*M632</f>
        <v>0</v>
      </c>
      <c r="P632" s="34">
        <v>0</v>
      </c>
      <c r="Q632" s="40" t="s">
        <v>693</v>
      </c>
      <c r="R632" s="41" t="s">
        <v>1953</v>
      </c>
      <c r="S632" s="41" t="s">
        <v>32</v>
      </c>
      <c r="T632" s="31" t="str">
        <f>HYPERLINK("https://kanzpp.ru/api/getInfo/image/99b005fd-9f96-11f0-a285-00155d82e908")</f>
        <v>https://kanzpp.ru/api/getInfo/image/99b005fd-9f96-11f0-a285-00155d82e908</v>
      </c>
      <c r="U632" s="31"/>
      <c r="V632" s="42"/>
    </row>
    <row r="633" spans="2:22" ht="21" customHeight="1" outlineLevel="4" x14ac:dyDescent="0.2">
      <c r="B633" s="30">
        <v>441</v>
      </c>
      <c r="C633" s="31" t="s">
        <v>1954</v>
      </c>
      <c r="D633" s="31" t="s">
        <v>1955</v>
      </c>
      <c r="E633" s="32" t="s">
        <v>1956</v>
      </c>
      <c r="F633" s="33"/>
      <c r="G633" s="34"/>
      <c r="H633" s="35">
        <v>40</v>
      </c>
      <c r="I633" s="35">
        <v>20</v>
      </c>
      <c r="J633" s="35">
        <v>237</v>
      </c>
      <c r="K633" s="30">
        <v>3</v>
      </c>
      <c r="L633" s="37">
        <v>275.56</v>
      </c>
      <c r="M633" s="9"/>
      <c r="N633" s="34">
        <f t="shared" si="34"/>
        <v>0</v>
      </c>
      <c r="O633" s="38">
        <f>0.222*M633</f>
        <v>0</v>
      </c>
      <c r="P633" s="39">
        <f>0.00051*M633</f>
        <v>0</v>
      </c>
      <c r="Q633" s="40" t="s">
        <v>693</v>
      </c>
      <c r="R633" s="41" t="s">
        <v>1957</v>
      </c>
      <c r="S633" s="41" t="s">
        <v>32</v>
      </c>
      <c r="T633" s="31" t="str">
        <f>HYPERLINK("https://kanzpp.ru/api/getInfo/image/b41aded9-9f96-11f0-a285-00155d82e908")</f>
        <v>https://kanzpp.ru/api/getInfo/image/b41aded9-9f96-11f0-a285-00155d82e908</v>
      </c>
      <c r="U633" s="31"/>
      <c r="V633" s="42"/>
    </row>
    <row r="634" spans="2:22" ht="21" customHeight="1" outlineLevel="4" x14ac:dyDescent="0.2">
      <c r="B634" s="30">
        <v>442</v>
      </c>
      <c r="C634" s="31" t="s">
        <v>1958</v>
      </c>
      <c r="D634" s="31" t="s">
        <v>1959</v>
      </c>
      <c r="E634" s="32" t="s">
        <v>1960</v>
      </c>
      <c r="F634" s="33"/>
      <c r="G634" s="34"/>
      <c r="H634" s="35">
        <v>40</v>
      </c>
      <c r="I634" s="35">
        <v>20</v>
      </c>
      <c r="J634" s="35">
        <v>1</v>
      </c>
      <c r="K634" s="30">
        <v>1</v>
      </c>
      <c r="L634" s="37">
        <v>275.56</v>
      </c>
      <c r="M634" s="9"/>
      <c r="N634" s="34">
        <f t="shared" si="34"/>
        <v>0</v>
      </c>
      <c r="O634" s="38">
        <f>0.225*M634</f>
        <v>0</v>
      </c>
      <c r="P634" s="39">
        <f>0.00036*M634</f>
        <v>0</v>
      </c>
      <c r="Q634" s="40" t="s">
        <v>693</v>
      </c>
      <c r="R634" s="41" t="s">
        <v>1961</v>
      </c>
      <c r="S634" s="41" t="s">
        <v>32</v>
      </c>
      <c r="T634" s="31" t="str">
        <f>HYPERLINK("https://kanzpp.ru/api/getInfo/image/f1feae9a-9f96-11f0-a285-00155d82e908")</f>
        <v>https://kanzpp.ru/api/getInfo/image/f1feae9a-9f96-11f0-a285-00155d82e908</v>
      </c>
      <c r="U634" s="31"/>
      <c r="V634" s="42"/>
    </row>
    <row r="635" spans="2:22" ht="21" customHeight="1" outlineLevel="4" x14ac:dyDescent="0.2">
      <c r="B635" s="30">
        <v>443</v>
      </c>
      <c r="C635" s="31" t="s">
        <v>1962</v>
      </c>
      <c r="D635" s="31" t="s">
        <v>1963</v>
      </c>
      <c r="E635" s="32" t="s">
        <v>1964</v>
      </c>
      <c r="F635" s="33"/>
      <c r="G635" s="34"/>
      <c r="H635" s="35">
        <v>40</v>
      </c>
      <c r="I635" s="35">
        <v>20</v>
      </c>
      <c r="J635" s="35">
        <v>9</v>
      </c>
      <c r="K635" s="30">
        <v>3</v>
      </c>
      <c r="L635" s="37">
        <v>275.56</v>
      </c>
      <c r="M635" s="9"/>
      <c r="N635" s="34">
        <f t="shared" si="34"/>
        <v>0</v>
      </c>
      <c r="O635" s="38">
        <f>0.226*M635</f>
        <v>0</v>
      </c>
      <c r="P635" s="39">
        <f>0.00049*M635</f>
        <v>0</v>
      </c>
      <c r="Q635" s="40" t="s">
        <v>693</v>
      </c>
      <c r="R635" s="41" t="s">
        <v>1965</v>
      </c>
      <c r="S635" s="41" t="s">
        <v>32</v>
      </c>
      <c r="T635" s="31" t="str">
        <f>HYPERLINK("https://kanzpp.ru/api/getInfo/image/156f1aed-9f97-11f0-a285-00155d82e908")</f>
        <v>https://kanzpp.ru/api/getInfo/image/156f1aed-9f97-11f0-a285-00155d82e908</v>
      </c>
      <c r="U635" s="31"/>
      <c r="V635" s="42"/>
    </row>
    <row r="636" spans="2:22" ht="21" customHeight="1" outlineLevel="4" x14ac:dyDescent="0.2">
      <c r="B636" s="30">
        <v>444</v>
      </c>
      <c r="C636" s="31" t="s">
        <v>1966</v>
      </c>
      <c r="D636" s="31" t="s">
        <v>1967</v>
      </c>
      <c r="E636" s="32" t="s">
        <v>1968</v>
      </c>
      <c r="F636" s="33"/>
      <c r="G636" s="34"/>
      <c r="H636" s="35">
        <v>40</v>
      </c>
      <c r="I636" s="35">
        <v>20</v>
      </c>
      <c r="J636" s="35">
        <v>351</v>
      </c>
      <c r="K636" s="30">
        <v>3</v>
      </c>
      <c r="L636" s="37">
        <v>257.77333333333337</v>
      </c>
      <c r="M636" s="9"/>
      <c r="N636" s="34">
        <f t="shared" si="34"/>
        <v>0</v>
      </c>
      <c r="O636" s="38">
        <f>0.225*M636</f>
        <v>0</v>
      </c>
      <c r="P636" s="39">
        <f>0.00052*M636</f>
        <v>0</v>
      </c>
      <c r="Q636" s="40" t="s">
        <v>693</v>
      </c>
      <c r="R636" s="41" t="s">
        <v>1969</v>
      </c>
      <c r="S636" s="41" t="s">
        <v>32</v>
      </c>
      <c r="T636" s="31" t="str">
        <f>HYPERLINK("https://kanzpp.ru/api/getInfo/image/b3a9c8af-9f95-11f0-a285-00155d82e908")</f>
        <v>https://kanzpp.ru/api/getInfo/image/b3a9c8af-9f95-11f0-a285-00155d82e908</v>
      </c>
      <c r="U636" s="31"/>
      <c r="V636" s="42"/>
    </row>
    <row r="637" spans="2:22" ht="21" customHeight="1" outlineLevel="4" x14ac:dyDescent="0.2">
      <c r="B637" s="30">
        <v>445</v>
      </c>
      <c r="C637" s="31" t="s">
        <v>1970</v>
      </c>
      <c r="D637" s="31" t="s">
        <v>1971</v>
      </c>
      <c r="E637" s="32" t="s">
        <v>1972</v>
      </c>
      <c r="F637" s="33"/>
      <c r="G637" s="34"/>
      <c r="H637" s="35">
        <v>40</v>
      </c>
      <c r="I637" s="35">
        <v>20</v>
      </c>
      <c r="J637" s="35">
        <v>141</v>
      </c>
      <c r="K637" s="30">
        <v>3</v>
      </c>
      <c r="L637" s="37">
        <v>257.77333333333337</v>
      </c>
      <c r="M637" s="9"/>
      <c r="N637" s="34">
        <f t="shared" si="34"/>
        <v>0</v>
      </c>
      <c r="O637" s="38">
        <f>0.226*M637</f>
        <v>0</v>
      </c>
      <c r="P637" s="39">
        <f>0.00036*M637</f>
        <v>0</v>
      </c>
      <c r="Q637" s="40" t="s">
        <v>693</v>
      </c>
      <c r="R637" s="41" t="s">
        <v>1973</v>
      </c>
      <c r="S637" s="41" t="s">
        <v>32</v>
      </c>
      <c r="T637" s="31" t="str">
        <f>HYPERLINK("https://kanzpp.ru/api/getInfo/image/4540607a-9f95-11f0-a285-00155d82e908")</f>
        <v>https://kanzpp.ru/api/getInfo/image/4540607a-9f95-11f0-a285-00155d82e908</v>
      </c>
      <c r="U637" s="31"/>
      <c r="V637" s="42"/>
    </row>
    <row r="638" spans="2:22" ht="21" customHeight="1" outlineLevel="4" x14ac:dyDescent="0.2">
      <c r="B638" s="30">
        <v>446</v>
      </c>
      <c r="C638" s="31" t="s">
        <v>1974</v>
      </c>
      <c r="D638" s="31" t="s">
        <v>1975</v>
      </c>
      <c r="E638" s="32" t="s">
        <v>1976</v>
      </c>
      <c r="F638" s="33"/>
      <c r="G638" s="34"/>
      <c r="H638" s="35">
        <v>40</v>
      </c>
      <c r="I638" s="35">
        <v>20</v>
      </c>
      <c r="J638" s="35">
        <v>336</v>
      </c>
      <c r="K638" s="30">
        <v>3</v>
      </c>
      <c r="L638" s="37">
        <v>257.77333333333337</v>
      </c>
      <c r="M638" s="9"/>
      <c r="N638" s="34">
        <f t="shared" si="34"/>
        <v>0</v>
      </c>
      <c r="O638" s="38">
        <f>0.222*M638</f>
        <v>0</v>
      </c>
      <c r="P638" s="39">
        <f>0.00065*M638</f>
        <v>0</v>
      </c>
      <c r="Q638" s="40" t="s">
        <v>693</v>
      </c>
      <c r="R638" s="41" t="s">
        <v>1977</v>
      </c>
      <c r="S638" s="41" t="s">
        <v>32</v>
      </c>
      <c r="T638" s="31" t="str">
        <f>HYPERLINK("https://kanzpp.ru/api/getInfo/image/7079a375-9f96-11f0-a285-00155d82e908")</f>
        <v>https://kanzpp.ru/api/getInfo/image/7079a375-9f96-11f0-a285-00155d82e908</v>
      </c>
      <c r="U638" s="31"/>
      <c r="V638" s="42"/>
    </row>
    <row r="639" spans="2:22" ht="21" customHeight="1" outlineLevel="4" x14ac:dyDescent="0.2">
      <c r="B639" s="30">
        <v>447</v>
      </c>
      <c r="C639" s="31" t="s">
        <v>1978</v>
      </c>
      <c r="D639" s="31" t="s">
        <v>1979</v>
      </c>
      <c r="E639" s="32" t="s">
        <v>1980</v>
      </c>
      <c r="F639" s="33"/>
      <c r="G639" s="34"/>
      <c r="H639" s="35">
        <v>40</v>
      </c>
      <c r="I639" s="35">
        <v>20</v>
      </c>
      <c r="J639" s="35">
        <v>6</v>
      </c>
      <c r="K639" s="30">
        <v>3</v>
      </c>
      <c r="L639" s="37">
        <v>257.77333333333337</v>
      </c>
      <c r="M639" s="9"/>
      <c r="N639" s="34">
        <f t="shared" si="34"/>
        <v>0</v>
      </c>
      <c r="O639" s="38">
        <f>0.222*M639</f>
        <v>0</v>
      </c>
      <c r="P639" s="39">
        <f>0.00023*M639</f>
        <v>0</v>
      </c>
      <c r="Q639" s="40" t="s">
        <v>693</v>
      </c>
      <c r="R639" s="41" t="s">
        <v>1981</v>
      </c>
      <c r="S639" s="41" t="s">
        <v>32</v>
      </c>
      <c r="T639" s="31" t="str">
        <f>HYPERLINK("https://kanzpp.ru/api/getInfo/image/91ddb129-9f95-11f0-a285-00155d82e908")</f>
        <v>https://kanzpp.ru/api/getInfo/image/91ddb129-9f95-11f0-a285-00155d82e908</v>
      </c>
      <c r="U639" s="31"/>
      <c r="V639" s="42"/>
    </row>
    <row r="640" spans="2:22" ht="21" customHeight="1" outlineLevel="4" x14ac:dyDescent="0.2">
      <c r="B640" s="30">
        <v>448</v>
      </c>
      <c r="C640" s="31" t="s">
        <v>1982</v>
      </c>
      <c r="D640" s="31" t="s">
        <v>1983</v>
      </c>
      <c r="E640" s="32" t="s">
        <v>1984</v>
      </c>
      <c r="F640" s="33"/>
      <c r="G640" s="34"/>
      <c r="H640" s="35">
        <v>40</v>
      </c>
      <c r="I640" s="35">
        <v>20</v>
      </c>
      <c r="J640" s="35">
        <v>301</v>
      </c>
      <c r="K640" s="30">
        <v>3</v>
      </c>
      <c r="L640" s="37">
        <v>257.77333333333337</v>
      </c>
      <c r="M640" s="9"/>
      <c r="N640" s="34">
        <f t="shared" si="34"/>
        <v>0</v>
      </c>
      <c r="O640" s="43">
        <f>0.22*M640</f>
        <v>0</v>
      </c>
      <c r="P640" s="39">
        <f>0.00049*M640</f>
        <v>0</v>
      </c>
      <c r="Q640" s="40" t="s">
        <v>693</v>
      </c>
      <c r="R640" s="41" t="s">
        <v>1985</v>
      </c>
      <c r="S640" s="41" t="s">
        <v>32</v>
      </c>
      <c r="T640" s="31" t="str">
        <f>HYPERLINK("https://kanzpp.ru/api/getInfo/image/cabc0a77-9f95-11f0-a285-00155d82e908")</f>
        <v>https://kanzpp.ru/api/getInfo/image/cabc0a77-9f95-11f0-a285-00155d82e908</v>
      </c>
      <c r="U640" s="31"/>
      <c r="V640" s="42"/>
    </row>
    <row r="641" spans="2:22" ht="21" customHeight="1" outlineLevel="4" x14ac:dyDescent="0.2">
      <c r="B641" s="2">
        <v>449</v>
      </c>
      <c r="C641" s="3" t="s">
        <v>1986</v>
      </c>
      <c r="D641" s="3" t="s">
        <v>1987</v>
      </c>
      <c r="E641" s="4" t="s">
        <v>1988</v>
      </c>
      <c r="F641" s="5"/>
      <c r="G641" s="6"/>
      <c r="H641" s="7">
        <v>40</v>
      </c>
      <c r="I641" s="7">
        <v>20</v>
      </c>
      <c r="J641" s="7">
        <v>8</v>
      </c>
      <c r="K641" s="2">
        <v>3</v>
      </c>
      <c r="L641" s="8">
        <v>352</v>
      </c>
      <c r="M641" s="9"/>
      <c r="N641" s="6">
        <f t="shared" si="34"/>
        <v>0</v>
      </c>
      <c r="O641" s="10">
        <f>0.214*M641</f>
        <v>0</v>
      </c>
      <c r="P641" s="11">
        <f>0.00036*M641</f>
        <v>0</v>
      </c>
      <c r="Q641" s="12"/>
      <c r="R641" s="13" t="s">
        <v>1989</v>
      </c>
      <c r="S641" s="13" t="s">
        <v>32</v>
      </c>
      <c r="T641" s="3" t="str">
        <f>HYPERLINK("https://kanzpp.ru/api/getInfo/image/f9832d56-5a08-11ef-a262-00155d82e908")</f>
        <v>https://kanzpp.ru/api/getInfo/image/f9832d56-5a08-11ef-a262-00155d82e908</v>
      </c>
      <c r="U641" s="3"/>
    </row>
    <row r="642" spans="2:22" ht="21" customHeight="1" outlineLevel="4" x14ac:dyDescent="0.2">
      <c r="B642" s="2">
        <v>450</v>
      </c>
      <c r="C642" s="3" t="s">
        <v>1990</v>
      </c>
      <c r="D642" s="3" t="s">
        <v>1991</v>
      </c>
      <c r="E642" s="4" t="s">
        <v>1992</v>
      </c>
      <c r="F642" s="5"/>
      <c r="G642" s="6"/>
      <c r="H642" s="7">
        <v>40</v>
      </c>
      <c r="I642" s="7">
        <v>20</v>
      </c>
      <c r="J642" s="7">
        <v>11</v>
      </c>
      <c r="K642" s="2">
        <v>3</v>
      </c>
      <c r="L642" s="8">
        <v>257.77333333333337</v>
      </c>
      <c r="M642" s="9"/>
      <c r="N642" s="6">
        <f t="shared" si="34"/>
        <v>0</v>
      </c>
      <c r="O642" s="15">
        <f>0.22*M642</f>
        <v>0</v>
      </c>
      <c r="P642" s="11">
        <f>0.00054*M642</f>
        <v>0</v>
      </c>
      <c r="Q642" s="12"/>
      <c r="R642" s="13" t="s">
        <v>1993</v>
      </c>
      <c r="S642" s="13" t="s">
        <v>32</v>
      </c>
      <c r="T642" s="3" t="str">
        <f>HYPERLINK("https://kanzpp.ru/api/getInfo/image/2644bb37-5a08-11ef-a262-00155d82e908")</f>
        <v>https://kanzpp.ru/api/getInfo/image/2644bb37-5a08-11ef-a262-00155d82e908</v>
      </c>
      <c r="U642" s="3"/>
    </row>
    <row r="643" spans="2:22" ht="21" customHeight="1" outlineLevel="4" x14ac:dyDescent="0.2">
      <c r="B643" s="30">
        <v>451</v>
      </c>
      <c r="C643" s="31" t="s">
        <v>1994</v>
      </c>
      <c r="D643" s="31" t="s">
        <v>1995</v>
      </c>
      <c r="E643" s="32" t="s">
        <v>1996</v>
      </c>
      <c r="F643" s="33"/>
      <c r="G643" s="34"/>
      <c r="H643" s="35">
        <v>40</v>
      </c>
      <c r="I643" s="35">
        <v>20</v>
      </c>
      <c r="J643" s="35">
        <v>13</v>
      </c>
      <c r="K643" s="30">
        <v>3</v>
      </c>
      <c r="L643" s="37">
        <v>257.77333333333337</v>
      </c>
      <c r="M643" s="9"/>
      <c r="N643" s="34">
        <f t="shared" si="34"/>
        <v>0</v>
      </c>
      <c r="O643" s="38">
        <f>0.239*M643</f>
        <v>0</v>
      </c>
      <c r="P643" s="39">
        <f>0.00055*M643</f>
        <v>0</v>
      </c>
      <c r="Q643" s="40" t="s">
        <v>693</v>
      </c>
      <c r="R643" s="41" t="s">
        <v>1997</v>
      </c>
      <c r="S643" s="41" t="s">
        <v>32</v>
      </c>
      <c r="T643" s="31" t="str">
        <f>HYPERLINK("https://kanzpp.ru/api/getInfo/image/42d24595-9f96-11f0-a285-00155d82e908")</f>
        <v>https://kanzpp.ru/api/getInfo/image/42d24595-9f96-11f0-a285-00155d82e908</v>
      </c>
      <c r="U643" s="31"/>
      <c r="V643" s="42"/>
    </row>
    <row r="644" spans="2:22" ht="22.95" customHeight="1" outlineLevel="3" x14ac:dyDescent="0.2">
      <c r="B644" s="59" t="s">
        <v>1998</v>
      </c>
      <c r="C644" s="59"/>
      <c r="D644" s="59"/>
    </row>
    <row r="645" spans="2:22" ht="21" customHeight="1" outlineLevel="4" x14ac:dyDescent="0.2">
      <c r="B645" s="2">
        <v>452</v>
      </c>
      <c r="C645" s="3" t="s">
        <v>1999</v>
      </c>
      <c r="D645" s="3" t="s">
        <v>2000</v>
      </c>
      <c r="E645" s="4" t="s">
        <v>2001</v>
      </c>
      <c r="F645" s="5"/>
      <c r="G645" s="6"/>
      <c r="H645" s="7">
        <v>40</v>
      </c>
      <c r="I645" s="7">
        <v>20</v>
      </c>
      <c r="J645" s="7">
        <v>17</v>
      </c>
      <c r="K645" s="2">
        <v>2</v>
      </c>
      <c r="L645" s="8">
        <v>275.56</v>
      </c>
      <c r="M645" s="9"/>
      <c r="N645" s="6">
        <f t="shared" ref="N645:N653" si="35">L645*M645</f>
        <v>0</v>
      </c>
      <c r="O645" s="10">
        <f>0.243*M645</f>
        <v>0</v>
      </c>
      <c r="P645" s="11">
        <f>0.00053*M645</f>
        <v>0</v>
      </c>
      <c r="Q645" s="12"/>
      <c r="R645" s="13" t="s">
        <v>2002</v>
      </c>
      <c r="S645" s="13" t="s">
        <v>32</v>
      </c>
      <c r="T645" s="3" t="str">
        <f>HYPERLINK("https://kanzpp.ru/api/getInfo/image/04a3fec6-5a00-11ef-a262-00155d82e908")</f>
        <v>https://kanzpp.ru/api/getInfo/image/04a3fec6-5a00-11ef-a262-00155d82e908</v>
      </c>
      <c r="U645" s="3"/>
    </row>
    <row r="646" spans="2:22" ht="21" customHeight="1" outlineLevel="4" x14ac:dyDescent="0.2">
      <c r="B646" s="30">
        <v>453</v>
      </c>
      <c r="C646" s="31" t="s">
        <v>2003</v>
      </c>
      <c r="D646" s="31" t="s">
        <v>2004</v>
      </c>
      <c r="E646" s="32" t="s">
        <v>2005</v>
      </c>
      <c r="F646" s="33"/>
      <c r="G646" s="34"/>
      <c r="H646" s="35">
        <v>40</v>
      </c>
      <c r="I646" s="35">
        <v>20</v>
      </c>
      <c r="J646" s="35">
        <v>12</v>
      </c>
      <c r="K646" s="30">
        <v>3</v>
      </c>
      <c r="L646" s="37">
        <v>275.56</v>
      </c>
      <c r="M646" s="9"/>
      <c r="N646" s="34">
        <f t="shared" si="35"/>
        <v>0</v>
      </c>
      <c r="O646" s="38">
        <f>0.225*M646</f>
        <v>0</v>
      </c>
      <c r="P646" s="39">
        <f>0.00007*M646</f>
        <v>0</v>
      </c>
      <c r="Q646" s="40" t="s">
        <v>693</v>
      </c>
      <c r="R646" s="41" t="s">
        <v>2006</v>
      </c>
      <c r="S646" s="41" t="s">
        <v>32</v>
      </c>
      <c r="T646" s="31" t="str">
        <f>HYPERLINK("https://kanzpp.ru/api/getInfo/image/d5353afe-a011-11f0-a285-00155d82e908")</f>
        <v>https://kanzpp.ru/api/getInfo/image/d5353afe-a011-11f0-a285-00155d82e908</v>
      </c>
      <c r="U646" s="31"/>
      <c r="V646" s="42"/>
    </row>
    <row r="647" spans="2:22" ht="21" customHeight="1" outlineLevel="4" x14ac:dyDescent="0.2">
      <c r="B647" s="2">
        <v>454</v>
      </c>
      <c r="C647" s="3" t="s">
        <v>2007</v>
      </c>
      <c r="D647" s="3" t="s">
        <v>2008</v>
      </c>
      <c r="E647" s="4" t="s">
        <v>2009</v>
      </c>
      <c r="F647" s="5"/>
      <c r="G647" s="6"/>
      <c r="H647" s="7">
        <v>40</v>
      </c>
      <c r="I647" s="7">
        <v>20</v>
      </c>
      <c r="J647" s="7">
        <v>15</v>
      </c>
      <c r="K647" s="2">
        <v>2</v>
      </c>
      <c r="L647" s="8">
        <v>275.56</v>
      </c>
      <c r="M647" s="9"/>
      <c r="N647" s="6">
        <f t="shared" si="35"/>
        <v>0</v>
      </c>
      <c r="O647" s="10">
        <f>0.219*M647</f>
        <v>0</v>
      </c>
      <c r="P647" s="11">
        <f>0.00052*M647</f>
        <v>0</v>
      </c>
      <c r="Q647" s="12"/>
      <c r="R647" s="13" t="s">
        <v>2010</v>
      </c>
      <c r="S647" s="13" t="s">
        <v>32</v>
      </c>
      <c r="T647" s="3" t="str">
        <f>HYPERLINK("https://kanzpp.ru/api/getInfo/image/cc1fe557-5a01-11ef-a262-00155d82e908")</f>
        <v>https://kanzpp.ru/api/getInfo/image/cc1fe557-5a01-11ef-a262-00155d82e908</v>
      </c>
      <c r="U647" s="3"/>
    </row>
    <row r="648" spans="2:22" ht="21" customHeight="1" outlineLevel="4" x14ac:dyDescent="0.2">
      <c r="B648" s="30">
        <v>455</v>
      </c>
      <c r="C648" s="31" t="s">
        <v>2011</v>
      </c>
      <c r="D648" s="31" t="s">
        <v>2012</v>
      </c>
      <c r="E648" s="32" t="s">
        <v>2013</v>
      </c>
      <c r="F648" s="33"/>
      <c r="G648" s="34"/>
      <c r="H648" s="35">
        <v>40</v>
      </c>
      <c r="I648" s="35">
        <v>20</v>
      </c>
      <c r="J648" s="35">
        <v>91</v>
      </c>
      <c r="K648" s="30">
        <v>3</v>
      </c>
      <c r="L648" s="37">
        <v>248.89333333333332</v>
      </c>
      <c r="M648" s="9"/>
      <c r="N648" s="34">
        <f t="shared" si="35"/>
        <v>0</v>
      </c>
      <c r="O648" s="38">
        <f>0.235*M648</f>
        <v>0</v>
      </c>
      <c r="P648" s="39">
        <f>0.00051*M648</f>
        <v>0</v>
      </c>
      <c r="Q648" s="40" t="s">
        <v>693</v>
      </c>
      <c r="R648" s="41" t="s">
        <v>2014</v>
      </c>
      <c r="S648" s="41" t="s">
        <v>32</v>
      </c>
      <c r="T648" s="31" t="str">
        <f>HYPERLINK("https://kanzpp.ru/api/getInfo/image/2569f9b7-9f94-11f0-a285-00155d82e908")</f>
        <v>https://kanzpp.ru/api/getInfo/image/2569f9b7-9f94-11f0-a285-00155d82e908</v>
      </c>
      <c r="U648" s="31"/>
      <c r="V648" s="42"/>
    </row>
    <row r="649" spans="2:22" ht="21" customHeight="1" outlineLevel="4" x14ac:dyDescent="0.2">
      <c r="B649" s="30">
        <v>456</v>
      </c>
      <c r="C649" s="31" t="s">
        <v>2015</v>
      </c>
      <c r="D649" s="31" t="s">
        <v>2016</v>
      </c>
      <c r="E649" s="32" t="s">
        <v>2017</v>
      </c>
      <c r="F649" s="33"/>
      <c r="G649" s="34"/>
      <c r="H649" s="35">
        <v>40</v>
      </c>
      <c r="I649" s="35">
        <v>20</v>
      </c>
      <c r="J649" s="35">
        <v>1</v>
      </c>
      <c r="K649" s="30">
        <v>1</v>
      </c>
      <c r="L649" s="37">
        <v>248.89333333333332</v>
      </c>
      <c r="M649" s="9"/>
      <c r="N649" s="34">
        <f t="shared" si="35"/>
        <v>0</v>
      </c>
      <c r="O649" s="38">
        <f>0.237*M649</f>
        <v>0</v>
      </c>
      <c r="P649" s="39">
        <f>0.00059*M649</f>
        <v>0</v>
      </c>
      <c r="Q649" s="40" t="s">
        <v>693</v>
      </c>
      <c r="R649" s="41" t="s">
        <v>2018</v>
      </c>
      <c r="S649" s="41" t="s">
        <v>32</v>
      </c>
      <c r="T649" s="31" t="str">
        <f>HYPERLINK("https://kanzpp.ru/api/getInfo/image/dfc4eb69-9f93-11f0-a285-00155d82e908")</f>
        <v>https://kanzpp.ru/api/getInfo/image/dfc4eb69-9f93-11f0-a285-00155d82e908</v>
      </c>
      <c r="U649" s="31"/>
      <c r="V649" s="42"/>
    </row>
    <row r="650" spans="2:22" ht="21" customHeight="1" outlineLevel="4" x14ac:dyDescent="0.2">
      <c r="B650" s="2">
        <v>457</v>
      </c>
      <c r="C650" s="3" t="s">
        <v>2019</v>
      </c>
      <c r="D650" s="3" t="s">
        <v>2020</v>
      </c>
      <c r="E650" s="4" t="s">
        <v>2021</v>
      </c>
      <c r="F650" s="5"/>
      <c r="G650" s="6"/>
      <c r="H650" s="7">
        <v>40</v>
      </c>
      <c r="I650" s="7">
        <v>20</v>
      </c>
      <c r="J650" s="7">
        <v>14</v>
      </c>
      <c r="K650" s="2">
        <v>3</v>
      </c>
      <c r="L650" s="8">
        <v>248.89333333333332</v>
      </c>
      <c r="M650" s="9"/>
      <c r="N650" s="6">
        <f t="shared" si="35"/>
        <v>0</v>
      </c>
      <c r="O650" s="10">
        <f>0.239*M650</f>
        <v>0</v>
      </c>
      <c r="P650" s="11">
        <f>0.00038*M650</f>
        <v>0</v>
      </c>
      <c r="Q650" s="12"/>
      <c r="R650" s="13" t="s">
        <v>2022</v>
      </c>
      <c r="S650" s="13" t="s">
        <v>32</v>
      </c>
      <c r="T650" s="3" t="str">
        <f>HYPERLINK("https://kanzpp.ru/api/getInfo/image/7ed0b96e-5a0c-11ef-a262-00155d82e908")</f>
        <v>https://kanzpp.ru/api/getInfo/image/7ed0b96e-5a0c-11ef-a262-00155d82e908</v>
      </c>
      <c r="U650" s="3"/>
    </row>
    <row r="651" spans="2:22" ht="21" customHeight="1" outlineLevel="4" x14ac:dyDescent="0.2">
      <c r="B651" s="30">
        <v>458</v>
      </c>
      <c r="C651" s="31" t="s">
        <v>2023</v>
      </c>
      <c r="D651" s="31" t="s">
        <v>2024</v>
      </c>
      <c r="E651" s="32" t="s">
        <v>2025</v>
      </c>
      <c r="F651" s="33"/>
      <c r="G651" s="34"/>
      <c r="H651" s="35">
        <v>40</v>
      </c>
      <c r="I651" s="35">
        <v>20</v>
      </c>
      <c r="J651" s="35">
        <v>7</v>
      </c>
      <c r="K651" s="30">
        <v>3</v>
      </c>
      <c r="L651" s="37">
        <v>275.56</v>
      </c>
      <c r="M651" s="9"/>
      <c r="N651" s="34">
        <f t="shared" si="35"/>
        <v>0</v>
      </c>
      <c r="O651" s="38">
        <f>0.224*M651</f>
        <v>0</v>
      </c>
      <c r="P651" s="39">
        <f>0.00066*M651</f>
        <v>0</v>
      </c>
      <c r="Q651" s="40" t="s">
        <v>693</v>
      </c>
      <c r="R651" s="41" t="s">
        <v>2026</v>
      </c>
      <c r="S651" s="41" t="s">
        <v>32</v>
      </c>
      <c r="T651" s="31" t="str">
        <f>HYPERLINK("https://kanzpp.ru/api/getInfo/image/fe299c88-a011-11f0-a285-00155d82e908")</f>
        <v>https://kanzpp.ru/api/getInfo/image/fe299c88-a011-11f0-a285-00155d82e908</v>
      </c>
      <c r="U651" s="31"/>
      <c r="V651" s="42"/>
    </row>
    <row r="652" spans="2:22" ht="21" customHeight="1" outlineLevel="4" x14ac:dyDescent="0.2">
      <c r="B652" s="2">
        <v>459</v>
      </c>
      <c r="C652" s="3" t="s">
        <v>2027</v>
      </c>
      <c r="D652" s="3" t="s">
        <v>2028</v>
      </c>
      <c r="E652" s="4" t="s">
        <v>2029</v>
      </c>
      <c r="F652" s="5"/>
      <c r="G652" s="6"/>
      <c r="H652" s="7">
        <v>40</v>
      </c>
      <c r="I652" s="7">
        <v>20</v>
      </c>
      <c r="J652" s="7">
        <v>17</v>
      </c>
      <c r="K652" s="2">
        <v>2</v>
      </c>
      <c r="L652" s="8">
        <v>275.56</v>
      </c>
      <c r="M652" s="9"/>
      <c r="N652" s="6">
        <f t="shared" si="35"/>
        <v>0</v>
      </c>
      <c r="O652" s="10">
        <f>0.223*M652</f>
        <v>0</v>
      </c>
      <c r="P652" s="11">
        <f>0.00041*M652</f>
        <v>0</v>
      </c>
      <c r="Q652" s="12"/>
      <c r="R652" s="13" t="s">
        <v>2030</v>
      </c>
      <c r="S652" s="13" t="s">
        <v>32</v>
      </c>
      <c r="T652" s="3" t="str">
        <f>HYPERLINK("https://kanzpp.ru/api/getInfo/image/916d28c4-61c8-11ee-a245-00155d82e902")</f>
        <v>https://kanzpp.ru/api/getInfo/image/916d28c4-61c8-11ee-a245-00155d82e902</v>
      </c>
      <c r="U652" s="3"/>
    </row>
    <row r="653" spans="2:22" ht="21" customHeight="1" outlineLevel="4" x14ac:dyDescent="0.2">
      <c r="B653" s="30">
        <v>460</v>
      </c>
      <c r="C653" s="31" t="s">
        <v>2031</v>
      </c>
      <c r="D653" s="31" t="s">
        <v>2032</v>
      </c>
      <c r="E653" s="32" t="s">
        <v>2033</v>
      </c>
      <c r="F653" s="33"/>
      <c r="G653" s="34"/>
      <c r="H653" s="35">
        <v>40</v>
      </c>
      <c r="I653" s="35">
        <v>20</v>
      </c>
      <c r="J653" s="35">
        <v>2</v>
      </c>
      <c r="K653" s="30">
        <v>2</v>
      </c>
      <c r="L653" s="37">
        <v>257.77333333333337</v>
      </c>
      <c r="M653" s="9"/>
      <c r="N653" s="34">
        <f t="shared" si="35"/>
        <v>0</v>
      </c>
      <c r="O653" s="38">
        <f>0.239*M653</f>
        <v>0</v>
      </c>
      <c r="P653" s="39">
        <f>0.00051*M653</f>
        <v>0</v>
      </c>
      <c r="Q653" s="40" t="s">
        <v>693</v>
      </c>
      <c r="R653" s="41" t="s">
        <v>2034</v>
      </c>
      <c r="S653" s="41" t="s">
        <v>32</v>
      </c>
      <c r="T653" s="31" t="str">
        <f>HYPERLINK("https://kanzpp.ru/api/getInfo/image/4026e7c9-a012-11f0-a285-00155d82e908")</f>
        <v>https://kanzpp.ru/api/getInfo/image/4026e7c9-a012-11f0-a285-00155d82e908</v>
      </c>
      <c r="U653" s="31"/>
      <c r="V653" s="42"/>
    </row>
    <row r="654" spans="2:22" ht="22.95" customHeight="1" outlineLevel="1" x14ac:dyDescent="0.2">
      <c r="B654" s="57" t="s">
        <v>2035</v>
      </c>
      <c r="C654" s="57"/>
      <c r="D654" s="57"/>
    </row>
    <row r="655" spans="2:22" ht="22.95" customHeight="1" outlineLevel="2" x14ac:dyDescent="0.2">
      <c r="B655" s="58" t="s">
        <v>2036</v>
      </c>
      <c r="C655" s="58"/>
      <c r="D655" s="58"/>
    </row>
    <row r="656" spans="2:22" ht="22.95" customHeight="1" outlineLevel="3" x14ac:dyDescent="0.2">
      <c r="B656" s="59" t="s">
        <v>2037</v>
      </c>
      <c r="C656" s="59"/>
      <c r="D656" s="59"/>
    </row>
    <row r="657" spans="2:21" ht="22.95" customHeight="1" outlineLevel="4" x14ac:dyDescent="0.2">
      <c r="B657" s="60" t="s">
        <v>2038</v>
      </c>
      <c r="C657" s="60"/>
      <c r="D657" s="60"/>
    </row>
    <row r="658" spans="2:21" ht="21" customHeight="1" outlineLevel="5" x14ac:dyDescent="0.2">
      <c r="B658" s="2">
        <v>461</v>
      </c>
      <c r="C658" s="3" t="s">
        <v>2039</v>
      </c>
      <c r="D658" s="3" t="s">
        <v>2040</v>
      </c>
      <c r="E658" s="4" t="s">
        <v>2041</v>
      </c>
      <c r="F658" s="5"/>
      <c r="G658" s="6"/>
      <c r="H658" s="7">
        <v>80</v>
      </c>
      <c r="I658" s="7">
        <v>20</v>
      </c>
      <c r="J658" s="7">
        <v>15</v>
      </c>
      <c r="K658" s="2">
        <v>15</v>
      </c>
      <c r="L658" s="8">
        <v>41.013333333333335</v>
      </c>
      <c r="M658" s="9"/>
      <c r="N658" s="6">
        <f>L658*M658</f>
        <v>0</v>
      </c>
      <c r="O658" s="10">
        <f>0.083*M658</f>
        <v>0</v>
      </c>
      <c r="P658" s="11">
        <f>0.00027*M658</f>
        <v>0</v>
      </c>
      <c r="Q658" s="12"/>
      <c r="R658" s="13" t="s">
        <v>2042</v>
      </c>
      <c r="S658" s="13" t="s">
        <v>97</v>
      </c>
      <c r="T658" s="3" t="str">
        <f>HYPERLINK("https://kanzpp.ru/api/getInfo/image/81d73943-e42e-11ed-a233-00155d82e902")</f>
        <v>https://kanzpp.ru/api/getInfo/image/81d73943-e42e-11ed-a233-00155d82e902</v>
      </c>
      <c r="U658" s="3"/>
    </row>
    <row r="659" spans="2:21" ht="21" customHeight="1" outlineLevel="5" x14ac:dyDescent="0.2">
      <c r="B659" s="2">
        <v>462</v>
      </c>
      <c r="C659" s="3" t="s">
        <v>2043</v>
      </c>
      <c r="D659" s="3" t="s">
        <v>2044</v>
      </c>
      <c r="E659" s="4" t="s">
        <v>2045</v>
      </c>
      <c r="F659" s="5"/>
      <c r="G659" s="6"/>
      <c r="H659" s="7">
        <v>80</v>
      </c>
      <c r="I659" s="7">
        <v>20</v>
      </c>
      <c r="J659" s="7">
        <v>545</v>
      </c>
      <c r="K659" s="2">
        <v>20</v>
      </c>
      <c r="L659" s="8">
        <v>41.013333333333335</v>
      </c>
      <c r="M659" s="9"/>
      <c r="N659" s="6">
        <f>L659*M659</f>
        <v>0</v>
      </c>
      <c r="O659" s="10">
        <f>0.085*M659</f>
        <v>0</v>
      </c>
      <c r="P659" s="11">
        <f>0.00018*M659</f>
        <v>0</v>
      </c>
      <c r="Q659" s="12"/>
      <c r="R659" s="13" t="s">
        <v>2046</v>
      </c>
      <c r="S659" s="13" t="s">
        <v>97</v>
      </c>
      <c r="T659" s="3" t="str">
        <f>HYPERLINK("https://kanzpp.ru/api/getInfo/image/50c62821-f24a-11ee-a25b-00155d82e908")</f>
        <v>https://kanzpp.ru/api/getInfo/image/50c62821-f24a-11ee-a25b-00155d82e908</v>
      </c>
      <c r="U659" s="3"/>
    </row>
    <row r="660" spans="2:21" ht="22.95" customHeight="1" outlineLevel="4" x14ac:dyDescent="0.2">
      <c r="B660" s="60" t="s">
        <v>2047</v>
      </c>
      <c r="C660" s="60"/>
      <c r="D660" s="60"/>
    </row>
    <row r="661" spans="2:21" ht="21" customHeight="1" outlineLevel="5" x14ac:dyDescent="0.2">
      <c r="B661" s="2">
        <v>463</v>
      </c>
      <c r="C661" s="3" t="s">
        <v>2048</v>
      </c>
      <c r="D661" s="3" t="s">
        <v>2049</v>
      </c>
      <c r="E661" s="4" t="s">
        <v>2050</v>
      </c>
      <c r="F661" s="5"/>
      <c r="G661" s="6"/>
      <c r="H661" s="7">
        <v>64</v>
      </c>
      <c r="I661" s="7">
        <v>2</v>
      </c>
      <c r="J661" s="16">
        <v>1168</v>
      </c>
      <c r="K661" s="2">
        <v>18</v>
      </c>
      <c r="L661" s="8">
        <v>47.386666666666663</v>
      </c>
      <c r="M661" s="9"/>
      <c r="N661" s="6">
        <f>L661*M661</f>
        <v>0</v>
      </c>
      <c r="O661" s="10">
        <f>0.086*M661</f>
        <v>0</v>
      </c>
      <c r="P661" s="11">
        <f>0.00018*M661</f>
        <v>0</v>
      </c>
      <c r="Q661" s="12"/>
      <c r="R661" s="13" t="s">
        <v>2051</v>
      </c>
      <c r="S661" s="13" t="s">
        <v>97</v>
      </c>
      <c r="T661" s="3" t="str">
        <f>HYPERLINK("https://kanzpp.ru/api/getInfo/image/8deb2a09-a5b3-11ef-a267-00155d82e908")</f>
        <v>https://kanzpp.ru/api/getInfo/image/8deb2a09-a5b3-11ef-a267-00155d82e908</v>
      </c>
      <c r="U661" s="3"/>
    </row>
    <row r="662" spans="2:21" ht="21" customHeight="1" outlineLevel="5" x14ac:dyDescent="0.2">
      <c r="B662" s="2">
        <v>464</v>
      </c>
      <c r="C662" s="3" t="s">
        <v>2052</v>
      </c>
      <c r="D662" s="3" t="s">
        <v>2053</v>
      </c>
      <c r="E662" s="4" t="s">
        <v>2054</v>
      </c>
      <c r="F662" s="5"/>
      <c r="G662" s="6"/>
      <c r="H662" s="7">
        <v>64</v>
      </c>
      <c r="I662" s="7">
        <v>2</v>
      </c>
      <c r="J662" s="7">
        <v>566</v>
      </c>
      <c r="K662" s="2">
        <v>18</v>
      </c>
      <c r="L662" s="8">
        <v>47.386666666666663</v>
      </c>
      <c r="M662" s="9"/>
      <c r="N662" s="6">
        <f>L662*M662</f>
        <v>0</v>
      </c>
      <c r="O662" s="10">
        <f>0.076*M662</f>
        <v>0</v>
      </c>
      <c r="P662" s="11">
        <f>0.00021*M662</f>
        <v>0</v>
      </c>
      <c r="Q662" s="12"/>
      <c r="R662" s="13" t="s">
        <v>2055</v>
      </c>
      <c r="S662" s="13" t="s">
        <v>97</v>
      </c>
      <c r="T662" s="3" t="str">
        <f>HYPERLINK("https://kanzpp.ru/api/getInfo/image/dfd94428-a5b3-11ef-a267-00155d82e908")</f>
        <v>https://kanzpp.ru/api/getInfo/image/dfd94428-a5b3-11ef-a267-00155d82e908</v>
      </c>
      <c r="U662" s="3"/>
    </row>
    <row r="663" spans="2:21" ht="21" customHeight="1" outlineLevel="5" x14ac:dyDescent="0.2">
      <c r="B663" s="2">
        <v>465</v>
      </c>
      <c r="C663" s="3" t="s">
        <v>2056</v>
      </c>
      <c r="D663" s="3" t="s">
        <v>2057</v>
      </c>
      <c r="E663" s="4" t="s">
        <v>2058</v>
      </c>
      <c r="F663" s="5"/>
      <c r="G663" s="6"/>
      <c r="H663" s="7">
        <v>64</v>
      </c>
      <c r="I663" s="7">
        <v>2</v>
      </c>
      <c r="J663" s="16">
        <v>3059</v>
      </c>
      <c r="K663" s="2">
        <v>18</v>
      </c>
      <c r="L663" s="8">
        <v>47.386666666666663</v>
      </c>
      <c r="M663" s="9"/>
      <c r="N663" s="6">
        <f>L663*M663</f>
        <v>0</v>
      </c>
      <c r="O663" s="10">
        <f>0.076*M663</f>
        <v>0</v>
      </c>
      <c r="P663" s="11">
        <f>0.00021*M663</f>
        <v>0</v>
      </c>
      <c r="Q663" s="12"/>
      <c r="R663" s="13" t="s">
        <v>2059</v>
      </c>
      <c r="S663" s="13" t="s">
        <v>97</v>
      </c>
      <c r="T663" s="3" t="str">
        <f>HYPERLINK("https://kanzpp.ru/api/getInfo/image/0579be0e-a5b4-11ef-a267-00155d82e908")</f>
        <v>https://kanzpp.ru/api/getInfo/image/0579be0e-a5b4-11ef-a267-00155d82e908</v>
      </c>
      <c r="U663" s="3"/>
    </row>
    <row r="664" spans="2:21" ht="21" customHeight="1" outlineLevel="5" x14ac:dyDescent="0.2">
      <c r="B664" s="2">
        <v>466</v>
      </c>
      <c r="C664" s="3" t="s">
        <v>2060</v>
      </c>
      <c r="D664" s="3" t="s">
        <v>2061</v>
      </c>
      <c r="E664" s="4" t="s">
        <v>2062</v>
      </c>
      <c r="F664" s="5"/>
      <c r="G664" s="6"/>
      <c r="H664" s="7">
        <v>64</v>
      </c>
      <c r="I664" s="7">
        <v>2</v>
      </c>
      <c r="J664" s="7">
        <v>11</v>
      </c>
      <c r="K664" s="2">
        <v>11</v>
      </c>
      <c r="L664" s="8">
        <v>47.386666666666663</v>
      </c>
      <c r="M664" s="9"/>
      <c r="N664" s="6">
        <f>L664*M664</f>
        <v>0</v>
      </c>
      <c r="O664" s="10">
        <f>5.311*M664</f>
        <v>0</v>
      </c>
      <c r="P664" s="11">
        <f>0.01055*M664</f>
        <v>0</v>
      </c>
      <c r="Q664" s="12"/>
      <c r="R664" s="13" t="s">
        <v>2063</v>
      </c>
      <c r="S664" s="13" t="s">
        <v>97</v>
      </c>
      <c r="T664" s="3" t="str">
        <f>HYPERLINK("https://kanzpp.ru/api/getInfo/image/6883c4fd-d74a-11f0-a28c-00155d82e908")</f>
        <v>https://kanzpp.ru/api/getInfo/image/6883c4fd-d74a-11f0-a28c-00155d82e908</v>
      </c>
      <c r="U664" s="3"/>
    </row>
    <row r="665" spans="2:21" ht="21" customHeight="1" outlineLevel="5" x14ac:dyDescent="0.2">
      <c r="B665" s="2">
        <v>467</v>
      </c>
      <c r="C665" s="3" t="s">
        <v>2064</v>
      </c>
      <c r="D665" s="3" t="s">
        <v>2065</v>
      </c>
      <c r="E665" s="4" t="s">
        <v>2066</v>
      </c>
      <c r="F665" s="5"/>
      <c r="G665" s="6"/>
      <c r="H665" s="7">
        <v>64</v>
      </c>
      <c r="I665" s="7">
        <v>2</v>
      </c>
      <c r="J665" s="7">
        <v>10</v>
      </c>
      <c r="K665" s="2">
        <v>10</v>
      </c>
      <c r="L665" s="8">
        <v>47.386666666666663</v>
      </c>
      <c r="M665" s="9"/>
      <c r="N665" s="6">
        <f>L665*M665</f>
        <v>0</v>
      </c>
      <c r="O665" s="10">
        <f>0.078*M665</f>
        <v>0</v>
      </c>
      <c r="P665" s="11">
        <f>0.00015*M665</f>
        <v>0</v>
      </c>
      <c r="Q665" s="12"/>
      <c r="R665" s="13" t="s">
        <v>2067</v>
      </c>
      <c r="S665" s="13" t="s">
        <v>97</v>
      </c>
      <c r="T665" s="3" t="str">
        <f>HYPERLINK("https://kanzpp.ru/api/getInfo/image/3ba94daa-d74a-11f0-a28c-00155d82e908")</f>
        <v>https://kanzpp.ru/api/getInfo/image/3ba94daa-d74a-11f0-a28c-00155d82e908</v>
      </c>
      <c r="U665" s="3"/>
    </row>
    <row r="666" spans="2:21" ht="22.95" customHeight="1" outlineLevel="4" collapsed="1" x14ac:dyDescent="0.2">
      <c r="B666" s="60" t="s">
        <v>2068</v>
      </c>
      <c r="C666" s="60"/>
      <c r="D666" s="60"/>
    </row>
    <row r="667" spans="2:21" ht="21" customHeight="1" outlineLevel="5" x14ac:dyDescent="0.2">
      <c r="B667" s="2">
        <v>468</v>
      </c>
      <c r="C667" s="3" t="s">
        <v>2069</v>
      </c>
      <c r="D667" s="3" t="s">
        <v>2070</v>
      </c>
      <c r="E667" s="4" t="s">
        <v>2071</v>
      </c>
      <c r="F667" s="5"/>
      <c r="G667" s="6"/>
      <c r="H667" s="7">
        <v>80</v>
      </c>
      <c r="I667" s="7">
        <v>20</v>
      </c>
      <c r="J667" s="7">
        <v>20</v>
      </c>
      <c r="K667" s="2">
        <v>20</v>
      </c>
      <c r="L667" s="8">
        <v>45.56</v>
      </c>
      <c r="M667" s="9"/>
      <c r="N667" s="6">
        <f>L667*M667</f>
        <v>0</v>
      </c>
      <c r="O667" s="10">
        <f>0.081*M667</f>
        <v>0</v>
      </c>
      <c r="P667" s="11">
        <f>0.00012*M667</f>
        <v>0</v>
      </c>
      <c r="Q667" s="12"/>
      <c r="R667" s="13" t="s">
        <v>2072</v>
      </c>
      <c r="S667" s="13" t="s">
        <v>97</v>
      </c>
      <c r="T667" s="3" t="str">
        <f>HYPERLINK("https://kanzpp.ru/api/getInfo/image/618249b8-aa6e-11ec-a211-ac1f6b442185")</f>
        <v>https://kanzpp.ru/api/getInfo/image/618249b8-aa6e-11ec-a211-ac1f6b442185</v>
      </c>
      <c r="U667" s="3"/>
    </row>
    <row r="668" spans="2:21" ht="22.95" customHeight="1" outlineLevel="4" collapsed="1" x14ac:dyDescent="0.2">
      <c r="B668" s="60" t="s">
        <v>2073</v>
      </c>
      <c r="C668" s="60"/>
      <c r="D668" s="60"/>
    </row>
    <row r="669" spans="2:21" ht="21" customHeight="1" outlineLevel="5" x14ac:dyDescent="0.2">
      <c r="B669" s="2">
        <v>469</v>
      </c>
      <c r="C669" s="3" t="s">
        <v>2074</v>
      </c>
      <c r="D669" s="3" t="s">
        <v>2075</v>
      </c>
      <c r="E669" s="4" t="s">
        <v>2076</v>
      </c>
      <c r="F669" s="5"/>
      <c r="G669" s="6"/>
      <c r="H669" s="7">
        <v>64</v>
      </c>
      <c r="I669" s="7">
        <v>16</v>
      </c>
      <c r="J669" s="7">
        <v>30</v>
      </c>
      <c r="K669" s="2">
        <v>16</v>
      </c>
      <c r="L669" s="8">
        <v>63.96</v>
      </c>
      <c r="M669" s="9"/>
      <c r="N669" s="6">
        <f>L669*M669</f>
        <v>0</v>
      </c>
      <c r="O669" s="10">
        <f>0.113*M669</f>
        <v>0</v>
      </c>
      <c r="P669" s="11">
        <f>0.00021*M669</f>
        <v>0</v>
      </c>
      <c r="Q669" s="12"/>
      <c r="R669" s="13" t="s">
        <v>2077</v>
      </c>
      <c r="S669" s="13" t="s">
        <v>97</v>
      </c>
      <c r="T669" s="3" t="str">
        <f>HYPERLINK("https://kanzpp.ru/api/getInfo/image/cd6feeae-1611-11f0-a279-00155d82e908")</f>
        <v>https://kanzpp.ru/api/getInfo/image/cd6feeae-1611-11f0-a279-00155d82e908</v>
      </c>
      <c r="U669" s="3"/>
    </row>
    <row r="670" spans="2:21" ht="22.95" customHeight="1" outlineLevel="4" collapsed="1" x14ac:dyDescent="0.2">
      <c r="B670" s="60" t="s">
        <v>2078</v>
      </c>
      <c r="C670" s="60"/>
      <c r="D670" s="60"/>
    </row>
    <row r="671" spans="2:21" ht="21" customHeight="1" outlineLevel="5" x14ac:dyDescent="0.2">
      <c r="B671" s="2">
        <v>470</v>
      </c>
      <c r="C671" s="3" t="s">
        <v>2079</v>
      </c>
      <c r="D671" s="3" t="s">
        <v>2080</v>
      </c>
      <c r="E671" s="4" t="s">
        <v>2081</v>
      </c>
      <c r="F671" s="5"/>
      <c r="G671" s="6"/>
      <c r="H671" s="7">
        <v>48</v>
      </c>
      <c r="I671" s="7">
        <v>12</v>
      </c>
      <c r="J671" s="16">
        <v>4950</v>
      </c>
      <c r="K671" s="2">
        <v>12</v>
      </c>
      <c r="L671" s="8">
        <v>75.826666666666668</v>
      </c>
      <c r="M671" s="9"/>
      <c r="N671" s="6">
        <f t="shared" ref="N671:N678" si="36">L671*M671</f>
        <v>0</v>
      </c>
      <c r="O671" s="10">
        <f>0.149*M671</f>
        <v>0</v>
      </c>
      <c r="P671" s="11">
        <f>0.00037*M671</f>
        <v>0</v>
      </c>
      <c r="Q671" s="12"/>
      <c r="R671" s="13" t="s">
        <v>2082</v>
      </c>
      <c r="S671" s="13" t="s">
        <v>97</v>
      </c>
      <c r="T671" s="3" t="str">
        <f>HYPERLINK("https://kanzpp.ru/api/getInfo/image/58e8a902-e5cc-11ed-a233-00155d82e902")</f>
        <v>https://kanzpp.ru/api/getInfo/image/58e8a902-e5cc-11ed-a233-00155d82e902</v>
      </c>
      <c r="U671" s="3"/>
    </row>
    <row r="672" spans="2:21" ht="21" customHeight="1" outlineLevel="5" x14ac:dyDescent="0.2">
      <c r="B672" s="2">
        <v>471</v>
      </c>
      <c r="C672" s="3" t="s">
        <v>2083</v>
      </c>
      <c r="D672" s="3" t="s">
        <v>2084</v>
      </c>
      <c r="E672" s="4" t="s">
        <v>2085</v>
      </c>
      <c r="F672" s="5"/>
      <c r="G672" s="6"/>
      <c r="H672" s="7">
        <v>48</v>
      </c>
      <c r="I672" s="7">
        <v>12</v>
      </c>
      <c r="J672" s="16">
        <v>3359</v>
      </c>
      <c r="K672" s="2">
        <v>12</v>
      </c>
      <c r="L672" s="8">
        <v>75.826666666666668</v>
      </c>
      <c r="M672" s="9"/>
      <c r="N672" s="6">
        <f t="shared" si="36"/>
        <v>0</v>
      </c>
      <c r="O672" s="15">
        <f>0.15*M672</f>
        <v>0</v>
      </c>
      <c r="P672" s="11">
        <f>0.00021*M672</f>
        <v>0</v>
      </c>
      <c r="Q672" s="12"/>
      <c r="R672" s="13" t="s">
        <v>2086</v>
      </c>
      <c r="S672" s="13" t="s">
        <v>97</v>
      </c>
      <c r="T672" s="3" t="str">
        <f>HYPERLINK("https://kanzpp.ru/api/getInfo/image/8318f6d9-84af-11f0-a284-00155d82e908")</f>
        <v>https://kanzpp.ru/api/getInfo/image/8318f6d9-84af-11f0-a284-00155d82e908</v>
      </c>
      <c r="U672" s="3"/>
    </row>
    <row r="673" spans="2:21" ht="21" customHeight="1" outlineLevel="5" x14ac:dyDescent="0.2">
      <c r="B673" s="2">
        <v>472</v>
      </c>
      <c r="C673" s="3" t="s">
        <v>2087</v>
      </c>
      <c r="D673" s="3" t="s">
        <v>2088</v>
      </c>
      <c r="E673" s="4" t="s">
        <v>2089</v>
      </c>
      <c r="F673" s="5"/>
      <c r="G673" s="6"/>
      <c r="H673" s="7">
        <v>48</v>
      </c>
      <c r="I673" s="7">
        <v>12</v>
      </c>
      <c r="J673" s="7">
        <v>264</v>
      </c>
      <c r="K673" s="2">
        <v>12</v>
      </c>
      <c r="L673" s="8">
        <v>75.826666666666668</v>
      </c>
      <c r="M673" s="9"/>
      <c r="N673" s="6">
        <f t="shared" si="36"/>
        <v>0</v>
      </c>
      <c r="O673" s="15">
        <f>0.15*M673</f>
        <v>0</v>
      </c>
      <c r="P673" s="11">
        <f>0.00024*M673</f>
        <v>0</v>
      </c>
      <c r="Q673" s="12"/>
      <c r="R673" s="13" t="s">
        <v>2090</v>
      </c>
      <c r="S673" s="13" t="s">
        <v>97</v>
      </c>
      <c r="T673" s="3" t="str">
        <f>HYPERLINK("https://kanzpp.ru/api/getInfo/image/41b7935f-84af-11f0-a284-00155d82e908")</f>
        <v>https://kanzpp.ru/api/getInfo/image/41b7935f-84af-11f0-a284-00155d82e908</v>
      </c>
      <c r="U673" s="3"/>
    </row>
    <row r="674" spans="2:21" ht="21" customHeight="1" outlineLevel="5" x14ac:dyDescent="0.2">
      <c r="B674" s="2">
        <v>473</v>
      </c>
      <c r="C674" s="3" t="s">
        <v>2091</v>
      </c>
      <c r="D674" s="3" t="s">
        <v>2092</v>
      </c>
      <c r="E674" s="4" t="s">
        <v>2093</v>
      </c>
      <c r="F674" s="5"/>
      <c r="G674" s="6"/>
      <c r="H674" s="7">
        <v>48</v>
      </c>
      <c r="I674" s="7">
        <v>12</v>
      </c>
      <c r="J674" s="7">
        <v>11</v>
      </c>
      <c r="K674" s="2">
        <v>11</v>
      </c>
      <c r="L674" s="8">
        <v>75.826666666666668</v>
      </c>
      <c r="M674" s="9"/>
      <c r="N674" s="6">
        <f t="shared" si="36"/>
        <v>0</v>
      </c>
      <c r="O674" s="10">
        <f>0.149*M674</f>
        <v>0</v>
      </c>
      <c r="P674" s="11">
        <f>0.00025*M674</f>
        <v>0</v>
      </c>
      <c r="Q674" s="12"/>
      <c r="R674" s="13" t="s">
        <v>2094</v>
      </c>
      <c r="S674" s="13" t="s">
        <v>97</v>
      </c>
      <c r="T674" s="3" t="str">
        <f>HYPERLINK("https://kanzpp.ru/api/getInfo/image/f005b374-95b7-11ef-a267-00155d82e908")</f>
        <v>https://kanzpp.ru/api/getInfo/image/f005b374-95b7-11ef-a267-00155d82e908</v>
      </c>
      <c r="U674" s="3"/>
    </row>
    <row r="675" spans="2:21" ht="21" customHeight="1" outlineLevel="5" x14ac:dyDescent="0.2">
      <c r="B675" s="2">
        <v>474</v>
      </c>
      <c r="C675" s="3" t="s">
        <v>2095</v>
      </c>
      <c r="D675" s="3" t="s">
        <v>2096</v>
      </c>
      <c r="E675" s="4" t="s">
        <v>2097</v>
      </c>
      <c r="F675" s="5"/>
      <c r="G675" s="6"/>
      <c r="H675" s="7">
        <v>48</v>
      </c>
      <c r="I675" s="7">
        <v>12</v>
      </c>
      <c r="J675" s="16">
        <v>3295</v>
      </c>
      <c r="K675" s="2">
        <v>12</v>
      </c>
      <c r="L675" s="8">
        <v>75.826666666666668</v>
      </c>
      <c r="M675" s="9"/>
      <c r="N675" s="6">
        <f t="shared" si="36"/>
        <v>0</v>
      </c>
      <c r="O675" s="10">
        <f>0.147*M675</f>
        <v>0</v>
      </c>
      <c r="P675" s="11">
        <f>0.00018*M675</f>
        <v>0</v>
      </c>
      <c r="Q675" s="12"/>
      <c r="R675" s="13" t="s">
        <v>2098</v>
      </c>
      <c r="S675" s="13" t="s">
        <v>97</v>
      </c>
      <c r="T675" s="3" t="str">
        <f>HYPERLINK("https://kanzpp.ru/api/getInfo/image/b376687d-84af-11f0-a284-00155d82e908")</f>
        <v>https://kanzpp.ru/api/getInfo/image/b376687d-84af-11f0-a284-00155d82e908</v>
      </c>
      <c r="U675" s="3"/>
    </row>
    <row r="676" spans="2:21" ht="21" customHeight="1" outlineLevel="5" x14ac:dyDescent="0.2">
      <c r="B676" s="2">
        <v>475</v>
      </c>
      <c r="C676" s="3" t="s">
        <v>2099</v>
      </c>
      <c r="D676" s="3" t="s">
        <v>2100</v>
      </c>
      <c r="E676" s="4" t="s">
        <v>2101</v>
      </c>
      <c r="F676" s="5"/>
      <c r="G676" s="6"/>
      <c r="H676" s="7">
        <v>48</v>
      </c>
      <c r="I676" s="7">
        <v>12</v>
      </c>
      <c r="J676" s="16">
        <v>2208</v>
      </c>
      <c r="K676" s="2">
        <v>12</v>
      </c>
      <c r="L676" s="8">
        <v>75.826666666666668</v>
      </c>
      <c r="M676" s="9"/>
      <c r="N676" s="6">
        <f t="shared" si="36"/>
        <v>0</v>
      </c>
      <c r="O676" s="15">
        <f>0.15*M676</f>
        <v>0</v>
      </c>
      <c r="P676" s="11">
        <f>0.00024*M676</f>
        <v>0</v>
      </c>
      <c r="Q676" s="12"/>
      <c r="R676" s="13" t="s">
        <v>2102</v>
      </c>
      <c r="S676" s="13" t="s">
        <v>97</v>
      </c>
      <c r="T676" s="3" t="str">
        <f>HYPERLINK("https://kanzpp.ru/api/getInfo/image/192660bc-84af-11f0-a284-00155d82e908")</f>
        <v>https://kanzpp.ru/api/getInfo/image/192660bc-84af-11f0-a284-00155d82e908</v>
      </c>
      <c r="U676" s="3"/>
    </row>
    <row r="677" spans="2:21" ht="21" customHeight="1" outlineLevel="5" x14ac:dyDescent="0.2">
      <c r="B677" s="2">
        <v>476</v>
      </c>
      <c r="C677" s="3" t="s">
        <v>2103</v>
      </c>
      <c r="D677" s="3" t="s">
        <v>2104</v>
      </c>
      <c r="E677" s="4" t="s">
        <v>2105</v>
      </c>
      <c r="F677" s="5"/>
      <c r="G677" s="6"/>
      <c r="H677" s="7">
        <v>48</v>
      </c>
      <c r="I677" s="7">
        <v>12</v>
      </c>
      <c r="J677" s="16">
        <v>3839</v>
      </c>
      <c r="K677" s="2">
        <v>12</v>
      </c>
      <c r="L677" s="8">
        <v>75.826666666666668</v>
      </c>
      <c r="M677" s="9"/>
      <c r="N677" s="6">
        <f t="shared" si="36"/>
        <v>0</v>
      </c>
      <c r="O677" s="10">
        <f>0.149*M677</f>
        <v>0</v>
      </c>
      <c r="P677" s="11">
        <f>0.00021*M677</f>
        <v>0</v>
      </c>
      <c r="Q677" s="12"/>
      <c r="R677" s="13" t="s">
        <v>2106</v>
      </c>
      <c r="S677" s="13" t="s">
        <v>97</v>
      </c>
      <c r="T677" s="3" t="str">
        <f>HYPERLINK("https://kanzpp.ru/api/getInfo/image/19f8f52e-d74e-11f0-a28c-00155d82e908")</f>
        <v>https://kanzpp.ru/api/getInfo/image/19f8f52e-d74e-11f0-a28c-00155d82e908</v>
      </c>
      <c r="U677" s="3"/>
    </row>
    <row r="678" spans="2:21" ht="21" customHeight="1" outlineLevel="5" x14ac:dyDescent="0.2">
      <c r="B678" s="2">
        <v>477</v>
      </c>
      <c r="C678" s="3" t="s">
        <v>2107</v>
      </c>
      <c r="D678" s="3" t="s">
        <v>2108</v>
      </c>
      <c r="E678" s="4" t="s">
        <v>2109</v>
      </c>
      <c r="F678" s="5"/>
      <c r="G678" s="6"/>
      <c r="H678" s="7">
        <v>48</v>
      </c>
      <c r="I678" s="7">
        <v>12</v>
      </c>
      <c r="J678" s="7">
        <v>900</v>
      </c>
      <c r="K678" s="2">
        <v>12</v>
      </c>
      <c r="L678" s="8">
        <v>75.826666666666668</v>
      </c>
      <c r="M678" s="9"/>
      <c r="N678" s="6">
        <f t="shared" si="36"/>
        <v>0</v>
      </c>
      <c r="O678" s="10">
        <f>0.152*M678</f>
        <v>0</v>
      </c>
      <c r="P678" s="11">
        <f>0.00018*M678</f>
        <v>0</v>
      </c>
      <c r="Q678" s="12"/>
      <c r="R678" s="13" t="s">
        <v>2110</v>
      </c>
      <c r="S678" s="13" t="s">
        <v>97</v>
      </c>
      <c r="T678" s="3" t="str">
        <f>HYPERLINK("https://kanzpp.ru/api/getInfo/image/d31818b0-84ae-11f0-a284-00155d82e908")</f>
        <v>https://kanzpp.ru/api/getInfo/image/d31818b0-84ae-11f0-a284-00155d82e908</v>
      </c>
      <c r="U678" s="3"/>
    </row>
    <row r="679" spans="2:21" ht="22.95" customHeight="1" outlineLevel="3" x14ac:dyDescent="0.2">
      <c r="B679" s="59" t="s">
        <v>2111</v>
      </c>
      <c r="C679" s="59"/>
      <c r="D679" s="59"/>
    </row>
    <row r="680" spans="2:21" ht="22.95" customHeight="1" outlineLevel="4" collapsed="1" x14ac:dyDescent="0.2">
      <c r="B680" s="60" t="s">
        <v>2112</v>
      </c>
      <c r="C680" s="60"/>
      <c r="D680" s="60"/>
    </row>
    <row r="681" spans="2:21" ht="21" customHeight="1" outlineLevel="5" x14ac:dyDescent="0.2">
      <c r="B681" s="2">
        <v>478</v>
      </c>
      <c r="C681" s="3" t="s">
        <v>2113</v>
      </c>
      <c r="D681" s="3" t="s">
        <v>2114</v>
      </c>
      <c r="E681" s="4" t="s">
        <v>2115</v>
      </c>
      <c r="F681" s="5"/>
      <c r="G681" s="6"/>
      <c r="H681" s="7">
        <v>160</v>
      </c>
      <c r="I681" s="7">
        <v>20</v>
      </c>
      <c r="J681" s="16">
        <v>3060</v>
      </c>
      <c r="K681" s="2">
        <v>20</v>
      </c>
      <c r="L681" s="8">
        <v>27.533333333333331</v>
      </c>
      <c r="M681" s="9"/>
      <c r="N681" s="6">
        <f t="shared" ref="N681:N690" si="37">L681*M681</f>
        <v>0</v>
      </c>
      <c r="O681" s="10">
        <f>0.038*M681</f>
        <v>0</v>
      </c>
      <c r="P681" s="11">
        <f>0.00004*M681</f>
        <v>0</v>
      </c>
      <c r="Q681" s="12"/>
      <c r="R681" s="13" t="s">
        <v>2116</v>
      </c>
      <c r="S681" s="13" t="s">
        <v>97</v>
      </c>
      <c r="T681" s="3" t="str">
        <f>HYPERLINK("https://kanzpp.ru/api/getInfo/image/c239c665-32ec-11ef-a261-00155d82e908")</f>
        <v>https://kanzpp.ru/api/getInfo/image/c239c665-32ec-11ef-a261-00155d82e908</v>
      </c>
      <c r="U681" s="3"/>
    </row>
    <row r="682" spans="2:21" ht="21" customHeight="1" outlineLevel="5" x14ac:dyDescent="0.2">
      <c r="B682" s="2">
        <v>479</v>
      </c>
      <c r="C682" s="3" t="s">
        <v>2117</v>
      </c>
      <c r="D682" s="3" t="s">
        <v>2118</v>
      </c>
      <c r="E682" s="4" t="s">
        <v>2119</v>
      </c>
      <c r="F682" s="5"/>
      <c r="G682" s="6"/>
      <c r="H682" s="7">
        <v>160</v>
      </c>
      <c r="I682" s="7">
        <v>20</v>
      </c>
      <c r="J682" s="6" t="s">
        <v>30</v>
      </c>
      <c r="K682" s="2">
        <v>20</v>
      </c>
      <c r="L682" s="8">
        <v>27.533333333333331</v>
      </c>
      <c r="M682" s="9"/>
      <c r="N682" s="6">
        <f t="shared" si="37"/>
        <v>0</v>
      </c>
      <c r="O682" s="10">
        <f>0.039*M682</f>
        <v>0</v>
      </c>
      <c r="P682" s="11">
        <f>0.00008*M682</f>
        <v>0</v>
      </c>
      <c r="Q682" s="12"/>
      <c r="R682" s="13" t="s">
        <v>2120</v>
      </c>
      <c r="S682" s="13" t="s">
        <v>97</v>
      </c>
      <c r="T682" s="3" t="str">
        <f>HYPERLINK("https://kanzpp.ru/api/getInfo/image/65b6c651-32eb-11ef-a261-00155d82e908")</f>
        <v>https://kanzpp.ru/api/getInfo/image/65b6c651-32eb-11ef-a261-00155d82e908</v>
      </c>
      <c r="U682" s="3"/>
    </row>
    <row r="683" spans="2:21" ht="21" customHeight="1" outlineLevel="5" x14ac:dyDescent="0.2">
      <c r="B683" s="2">
        <v>480</v>
      </c>
      <c r="C683" s="3" t="s">
        <v>2121</v>
      </c>
      <c r="D683" s="3" t="s">
        <v>2122</v>
      </c>
      <c r="E683" s="4" t="s">
        <v>2123</v>
      </c>
      <c r="F683" s="5"/>
      <c r="G683" s="6"/>
      <c r="H683" s="7">
        <v>160</v>
      </c>
      <c r="I683" s="7">
        <v>20</v>
      </c>
      <c r="J683" s="7">
        <v>6</v>
      </c>
      <c r="K683" s="2">
        <v>6</v>
      </c>
      <c r="L683" s="8">
        <v>27.533333333333331</v>
      </c>
      <c r="M683" s="9"/>
      <c r="N683" s="6">
        <f t="shared" si="37"/>
        <v>0</v>
      </c>
      <c r="O683" s="10">
        <f>0.038*M683</f>
        <v>0</v>
      </c>
      <c r="P683" s="11">
        <f>0.00007*M683</f>
        <v>0</v>
      </c>
      <c r="Q683" s="12"/>
      <c r="R683" s="13" t="s">
        <v>2124</v>
      </c>
      <c r="S683" s="13" t="s">
        <v>97</v>
      </c>
      <c r="T683" s="3" t="str">
        <f>HYPERLINK("https://kanzpp.ru/api/getInfo/image/c60dca0d-be5a-11ed-a230-00155d82e902")</f>
        <v>https://kanzpp.ru/api/getInfo/image/c60dca0d-be5a-11ed-a230-00155d82e902</v>
      </c>
      <c r="U683" s="3"/>
    </row>
    <row r="684" spans="2:21" ht="21" customHeight="1" outlineLevel="5" x14ac:dyDescent="0.2">
      <c r="B684" s="2">
        <v>481</v>
      </c>
      <c r="C684" s="3" t="s">
        <v>2125</v>
      </c>
      <c r="D684" s="3" t="s">
        <v>2126</v>
      </c>
      <c r="E684" s="4" t="s">
        <v>2127</v>
      </c>
      <c r="F684" s="5"/>
      <c r="G684" s="6"/>
      <c r="H684" s="7">
        <v>160</v>
      </c>
      <c r="I684" s="7">
        <v>20</v>
      </c>
      <c r="J684" s="16">
        <v>1100</v>
      </c>
      <c r="K684" s="2">
        <v>20</v>
      </c>
      <c r="L684" s="8">
        <v>27.533333333333331</v>
      </c>
      <c r="M684" s="9"/>
      <c r="N684" s="6">
        <f t="shared" si="37"/>
        <v>0</v>
      </c>
      <c r="O684" s="10">
        <f>0.043*M684</f>
        <v>0</v>
      </c>
      <c r="P684" s="11">
        <f>0.00007*M684</f>
        <v>0</v>
      </c>
      <c r="Q684" s="12"/>
      <c r="R684" s="13" t="s">
        <v>2128</v>
      </c>
      <c r="S684" s="13" t="s">
        <v>97</v>
      </c>
      <c r="T684" s="3" t="str">
        <f>HYPERLINK("https://kanzpp.ru/api/getInfo/image/b937f8cd-0552-11f0-a277-00155d82e908")</f>
        <v>https://kanzpp.ru/api/getInfo/image/b937f8cd-0552-11f0-a277-00155d82e908</v>
      </c>
      <c r="U684" s="3"/>
    </row>
    <row r="685" spans="2:21" ht="21" customHeight="1" outlineLevel="5" x14ac:dyDescent="0.2">
      <c r="B685" s="2">
        <v>482</v>
      </c>
      <c r="C685" s="3" t="s">
        <v>2129</v>
      </c>
      <c r="D685" s="3" t="s">
        <v>2130</v>
      </c>
      <c r="E685" s="4" t="s">
        <v>2131</v>
      </c>
      <c r="F685" s="5"/>
      <c r="G685" s="6"/>
      <c r="H685" s="7">
        <v>160</v>
      </c>
      <c r="I685" s="7">
        <v>20</v>
      </c>
      <c r="J685" s="7">
        <v>1</v>
      </c>
      <c r="K685" s="2">
        <v>1</v>
      </c>
      <c r="L685" s="8">
        <v>27.533333333333331</v>
      </c>
      <c r="M685" s="9"/>
      <c r="N685" s="6">
        <f t="shared" si="37"/>
        <v>0</v>
      </c>
      <c r="O685" s="10">
        <f>0.058*M685</f>
        <v>0</v>
      </c>
      <c r="P685" s="11">
        <f>0.00007*M685</f>
        <v>0</v>
      </c>
      <c r="Q685" s="12"/>
      <c r="R685" s="13" t="s">
        <v>2132</v>
      </c>
      <c r="S685" s="13" t="s">
        <v>97</v>
      </c>
      <c r="T685" s="3" t="str">
        <f>HYPERLINK("https://kanzpp.ru/api/getInfo/image/c05294ab-32eb-11ef-a261-00155d82e908")</f>
        <v>https://kanzpp.ru/api/getInfo/image/c05294ab-32eb-11ef-a261-00155d82e908</v>
      </c>
      <c r="U685" s="3"/>
    </row>
    <row r="686" spans="2:21" ht="21" customHeight="1" outlineLevel="5" x14ac:dyDescent="0.2">
      <c r="B686" s="2">
        <v>483</v>
      </c>
      <c r="C686" s="3" t="s">
        <v>2133</v>
      </c>
      <c r="D686" s="3" t="s">
        <v>2134</v>
      </c>
      <c r="E686" s="4" t="s">
        <v>2135</v>
      </c>
      <c r="F686" s="5"/>
      <c r="G686" s="6"/>
      <c r="H686" s="7">
        <v>160</v>
      </c>
      <c r="I686" s="7">
        <v>20</v>
      </c>
      <c r="J686" s="16">
        <v>1280</v>
      </c>
      <c r="K686" s="2">
        <v>20</v>
      </c>
      <c r="L686" s="8">
        <v>27.533333333333331</v>
      </c>
      <c r="M686" s="9"/>
      <c r="N686" s="6">
        <f t="shared" si="37"/>
        <v>0</v>
      </c>
      <c r="O686" s="10">
        <f>0.043*M686</f>
        <v>0</v>
      </c>
      <c r="P686" s="11">
        <f>0.00007*M686</f>
        <v>0</v>
      </c>
      <c r="Q686" s="12"/>
      <c r="R686" s="13" t="s">
        <v>2136</v>
      </c>
      <c r="S686" s="13" t="s">
        <v>97</v>
      </c>
      <c r="T686" s="3" t="str">
        <f>HYPERLINK("https://kanzpp.ru/api/getInfo/image/78e3385c-0553-11f0-a277-00155d82e908")</f>
        <v>https://kanzpp.ru/api/getInfo/image/78e3385c-0553-11f0-a277-00155d82e908</v>
      </c>
      <c r="U686" s="3"/>
    </row>
    <row r="687" spans="2:21" ht="21" customHeight="1" outlineLevel="5" x14ac:dyDescent="0.2">
      <c r="B687" s="2">
        <v>484</v>
      </c>
      <c r="C687" s="3" t="s">
        <v>2137</v>
      </c>
      <c r="D687" s="3" t="s">
        <v>2138</v>
      </c>
      <c r="E687" s="4" t="s">
        <v>2139</v>
      </c>
      <c r="F687" s="5"/>
      <c r="G687" s="6"/>
      <c r="H687" s="7">
        <v>160</v>
      </c>
      <c r="I687" s="7">
        <v>20</v>
      </c>
      <c r="J687" s="7">
        <v>16</v>
      </c>
      <c r="K687" s="2">
        <v>16</v>
      </c>
      <c r="L687" s="8">
        <v>27.533333333333331</v>
      </c>
      <c r="M687" s="9"/>
      <c r="N687" s="6">
        <f t="shared" si="37"/>
        <v>0</v>
      </c>
      <c r="O687" s="10">
        <f>0.206*M687</f>
        <v>0</v>
      </c>
      <c r="P687" s="11">
        <f>0.00052*M687</f>
        <v>0</v>
      </c>
      <c r="Q687" s="12"/>
      <c r="R687" s="13" t="s">
        <v>2140</v>
      </c>
      <c r="S687" s="13" t="s">
        <v>97</v>
      </c>
      <c r="T687" s="3" t="str">
        <f>HYPERLINK("https://kanzpp.ru/api/getInfo/image/3ac0b7b0-8a50-11f0-a284-00155d82e908")</f>
        <v>https://kanzpp.ru/api/getInfo/image/3ac0b7b0-8a50-11f0-a284-00155d82e908</v>
      </c>
      <c r="U687" s="3"/>
    </row>
    <row r="688" spans="2:21" ht="21" customHeight="1" outlineLevel="5" x14ac:dyDescent="0.2">
      <c r="B688" s="2">
        <v>485</v>
      </c>
      <c r="C688" s="3" t="s">
        <v>2141</v>
      </c>
      <c r="D688" s="3" t="s">
        <v>2142</v>
      </c>
      <c r="E688" s="4" t="s">
        <v>2143</v>
      </c>
      <c r="F688" s="5"/>
      <c r="G688" s="6"/>
      <c r="H688" s="7">
        <v>160</v>
      </c>
      <c r="I688" s="7">
        <v>20</v>
      </c>
      <c r="J688" s="6" t="s">
        <v>30</v>
      </c>
      <c r="K688" s="2">
        <v>20</v>
      </c>
      <c r="L688" s="8">
        <v>27.533333333333331</v>
      </c>
      <c r="M688" s="9"/>
      <c r="N688" s="6">
        <f t="shared" si="37"/>
        <v>0</v>
      </c>
      <c r="O688" s="10">
        <f>0.038*M688</f>
        <v>0</v>
      </c>
      <c r="P688" s="11">
        <f>0.00004*M688</f>
        <v>0</v>
      </c>
      <c r="Q688" s="12"/>
      <c r="R688" s="13" t="s">
        <v>2144</v>
      </c>
      <c r="S688" s="13" t="s">
        <v>97</v>
      </c>
      <c r="T688" s="3" t="str">
        <f>HYPERLINK("https://kanzpp.ru/api/getInfo/image/c57387f0-32e8-11ef-a261-00155d82e908")</f>
        <v>https://kanzpp.ru/api/getInfo/image/c57387f0-32e8-11ef-a261-00155d82e908</v>
      </c>
      <c r="U688" s="3"/>
    </row>
    <row r="689" spans="2:21" ht="21" customHeight="1" outlineLevel="5" x14ac:dyDescent="0.2">
      <c r="B689" s="2">
        <v>486</v>
      </c>
      <c r="C689" s="3" t="s">
        <v>2145</v>
      </c>
      <c r="D689" s="3" t="s">
        <v>2146</v>
      </c>
      <c r="E689" s="4" t="s">
        <v>2147</v>
      </c>
      <c r="F689" s="5"/>
      <c r="G689" s="6"/>
      <c r="H689" s="7">
        <v>160</v>
      </c>
      <c r="I689" s="7">
        <v>20</v>
      </c>
      <c r="J689" s="7">
        <v>300</v>
      </c>
      <c r="K689" s="2">
        <v>20</v>
      </c>
      <c r="L689" s="8">
        <v>27.533333333333331</v>
      </c>
      <c r="M689" s="9"/>
      <c r="N689" s="6">
        <f t="shared" si="37"/>
        <v>0</v>
      </c>
      <c r="O689" s="10">
        <f>0.043*M689</f>
        <v>0</v>
      </c>
      <c r="P689" s="11">
        <f>0.00007*M689</f>
        <v>0</v>
      </c>
      <c r="Q689" s="12"/>
      <c r="R689" s="13" t="s">
        <v>2148</v>
      </c>
      <c r="S689" s="13" t="s">
        <v>97</v>
      </c>
      <c r="T689" s="3" t="str">
        <f>HYPERLINK("https://kanzpp.ru/api/getInfo/image/d398f436-0553-11f0-a277-00155d82e908")</f>
        <v>https://kanzpp.ru/api/getInfo/image/d398f436-0553-11f0-a277-00155d82e908</v>
      </c>
      <c r="U689" s="3"/>
    </row>
    <row r="690" spans="2:21" ht="21" customHeight="1" outlineLevel="5" x14ac:dyDescent="0.2">
      <c r="B690" s="2">
        <v>487</v>
      </c>
      <c r="C690" s="3" t="s">
        <v>2149</v>
      </c>
      <c r="D690" s="3" t="s">
        <v>2150</v>
      </c>
      <c r="E690" s="4" t="s">
        <v>2151</v>
      </c>
      <c r="F690" s="5"/>
      <c r="G690" s="6"/>
      <c r="H690" s="7">
        <v>160</v>
      </c>
      <c r="I690" s="7">
        <v>20</v>
      </c>
      <c r="J690" s="7">
        <v>100</v>
      </c>
      <c r="K690" s="2">
        <v>20</v>
      </c>
      <c r="L690" s="8">
        <v>27.533333333333331</v>
      </c>
      <c r="M690" s="9"/>
      <c r="N690" s="6">
        <f t="shared" si="37"/>
        <v>0</v>
      </c>
      <c r="O690" s="10">
        <f>0.058*M690</f>
        <v>0</v>
      </c>
      <c r="P690" s="11">
        <f>0.00007*M690</f>
        <v>0</v>
      </c>
      <c r="Q690" s="12"/>
      <c r="R690" s="13" t="s">
        <v>2152</v>
      </c>
      <c r="S690" s="13" t="s">
        <v>97</v>
      </c>
      <c r="T690" s="3" t="str">
        <f>HYPERLINK("https://kanzpp.ru/api/getInfo/image/8c305366-8a50-11f0-a284-00155d82e908")</f>
        <v>https://kanzpp.ru/api/getInfo/image/8c305366-8a50-11f0-a284-00155d82e908</v>
      </c>
      <c r="U690" s="3"/>
    </row>
    <row r="691" spans="2:21" ht="22.95" customHeight="1" outlineLevel="4" collapsed="1" x14ac:dyDescent="0.2">
      <c r="B691" s="60" t="s">
        <v>2153</v>
      </c>
      <c r="C691" s="60"/>
      <c r="D691" s="60"/>
    </row>
    <row r="692" spans="2:21" ht="21" customHeight="1" outlineLevel="5" x14ac:dyDescent="0.2">
      <c r="B692" s="2">
        <v>488</v>
      </c>
      <c r="C692" s="3" t="s">
        <v>2154</v>
      </c>
      <c r="D692" s="3" t="s">
        <v>2155</v>
      </c>
      <c r="E692" s="4" t="s">
        <v>2156</v>
      </c>
      <c r="F692" s="5"/>
      <c r="G692" s="6"/>
      <c r="H692" s="7">
        <v>160</v>
      </c>
      <c r="I692" s="7">
        <v>16</v>
      </c>
      <c r="J692" s="16">
        <v>2112</v>
      </c>
      <c r="K692" s="2">
        <v>16</v>
      </c>
      <c r="L692" s="8">
        <v>34.506666666666668</v>
      </c>
      <c r="M692" s="9"/>
      <c r="N692" s="6">
        <f>L692*M692</f>
        <v>0</v>
      </c>
      <c r="O692" s="10">
        <f>0.035*M692</f>
        <v>0</v>
      </c>
      <c r="P692" s="11">
        <f>0.00009*M692</f>
        <v>0</v>
      </c>
      <c r="Q692" s="12"/>
      <c r="R692" s="13" t="s">
        <v>2157</v>
      </c>
      <c r="S692" s="13" t="s">
        <v>97</v>
      </c>
      <c r="T692" s="3" t="str">
        <f>HYPERLINK("https://kanzpp.ru/api/getInfo/image/77e418ed-a636-11ef-a267-00155d82e908")</f>
        <v>https://kanzpp.ru/api/getInfo/image/77e418ed-a636-11ef-a267-00155d82e908</v>
      </c>
      <c r="U692" s="3"/>
    </row>
    <row r="693" spans="2:21" ht="21" customHeight="1" outlineLevel="5" x14ac:dyDescent="0.2">
      <c r="B693" s="2">
        <v>489</v>
      </c>
      <c r="C693" s="3" t="s">
        <v>2158</v>
      </c>
      <c r="D693" s="3" t="s">
        <v>2159</v>
      </c>
      <c r="E693" s="4" t="s">
        <v>2160</v>
      </c>
      <c r="F693" s="5"/>
      <c r="G693" s="6"/>
      <c r="H693" s="7">
        <v>160</v>
      </c>
      <c r="I693" s="7">
        <v>16</v>
      </c>
      <c r="J693" s="16">
        <v>1136</v>
      </c>
      <c r="K693" s="2">
        <v>16</v>
      </c>
      <c r="L693" s="8">
        <v>34.506666666666668</v>
      </c>
      <c r="M693" s="9"/>
      <c r="N693" s="6">
        <f>L693*M693</f>
        <v>0</v>
      </c>
      <c r="O693" s="10">
        <f>0.034*M693</f>
        <v>0</v>
      </c>
      <c r="P693" s="11">
        <f>0.00007*M693</f>
        <v>0</v>
      </c>
      <c r="Q693" s="12"/>
      <c r="R693" s="13" t="s">
        <v>2161</v>
      </c>
      <c r="S693" s="13" t="s">
        <v>97</v>
      </c>
      <c r="T693" s="3" t="str">
        <f>HYPERLINK("https://kanzpp.ru/api/getInfo/image/4f3e2855-a5b5-11ef-a267-00155d82e908")</f>
        <v>https://kanzpp.ru/api/getInfo/image/4f3e2855-a5b5-11ef-a267-00155d82e908</v>
      </c>
      <c r="U693" s="3"/>
    </row>
    <row r="694" spans="2:21" ht="21" customHeight="1" outlineLevel="5" x14ac:dyDescent="0.2">
      <c r="B694" s="2">
        <v>490</v>
      </c>
      <c r="C694" s="3" t="s">
        <v>2162</v>
      </c>
      <c r="D694" s="3" t="s">
        <v>2163</v>
      </c>
      <c r="E694" s="4" t="s">
        <v>2164</v>
      </c>
      <c r="F694" s="5"/>
      <c r="G694" s="6"/>
      <c r="H694" s="7">
        <v>160</v>
      </c>
      <c r="I694" s="7">
        <v>16</v>
      </c>
      <c r="J694" s="7">
        <v>970</v>
      </c>
      <c r="K694" s="2">
        <v>16</v>
      </c>
      <c r="L694" s="8">
        <v>34.506666666666668</v>
      </c>
      <c r="M694" s="9"/>
      <c r="N694" s="6">
        <f>L694*M694</f>
        <v>0</v>
      </c>
      <c r="O694" s="10">
        <f>0.145*M694</f>
        <v>0</v>
      </c>
      <c r="P694" s="11">
        <f>0.00007*M694</f>
        <v>0</v>
      </c>
      <c r="Q694" s="12"/>
      <c r="R694" s="13" t="s">
        <v>2165</v>
      </c>
      <c r="S694" s="13" t="s">
        <v>97</v>
      </c>
      <c r="T694" s="3" t="str">
        <f>HYPERLINK("https://kanzpp.ru/api/getInfo/image/af781858-a634-11ef-a267-00155d82e908")</f>
        <v>https://kanzpp.ru/api/getInfo/image/af781858-a634-11ef-a267-00155d82e908</v>
      </c>
      <c r="U694" s="3"/>
    </row>
    <row r="695" spans="2:21" ht="21" customHeight="1" outlineLevel="5" x14ac:dyDescent="0.2">
      <c r="B695" s="2">
        <v>491</v>
      </c>
      <c r="C695" s="3" t="s">
        <v>2166</v>
      </c>
      <c r="D695" s="3" t="s">
        <v>2167</v>
      </c>
      <c r="E695" s="4" t="s">
        <v>2168</v>
      </c>
      <c r="F695" s="5"/>
      <c r="G695" s="6"/>
      <c r="H695" s="7">
        <v>160</v>
      </c>
      <c r="I695" s="7">
        <v>16</v>
      </c>
      <c r="J695" s="16">
        <v>3088</v>
      </c>
      <c r="K695" s="2">
        <v>16</v>
      </c>
      <c r="L695" s="8">
        <v>34.506666666666668</v>
      </c>
      <c r="M695" s="9"/>
      <c r="N695" s="6">
        <f>L695*M695</f>
        <v>0</v>
      </c>
      <c r="O695" s="10">
        <f>0.034*M695</f>
        <v>0</v>
      </c>
      <c r="P695" s="11">
        <f>0.00007*M695</f>
        <v>0</v>
      </c>
      <c r="Q695" s="12"/>
      <c r="R695" s="13" t="s">
        <v>2169</v>
      </c>
      <c r="S695" s="13" t="s">
        <v>97</v>
      </c>
      <c r="T695" s="3" t="str">
        <f>HYPERLINK("https://kanzpp.ru/api/getInfo/image/ae1504d9-a636-11ef-a267-00155d82e908")</f>
        <v>https://kanzpp.ru/api/getInfo/image/ae1504d9-a636-11ef-a267-00155d82e908</v>
      </c>
      <c r="U695" s="3"/>
    </row>
    <row r="696" spans="2:21" ht="21" customHeight="1" outlineLevel="5" x14ac:dyDescent="0.2">
      <c r="B696" s="2">
        <v>492</v>
      </c>
      <c r="C696" s="3" t="s">
        <v>2170</v>
      </c>
      <c r="D696" s="3" t="s">
        <v>2171</v>
      </c>
      <c r="E696" s="4" t="s">
        <v>2172</v>
      </c>
      <c r="F696" s="5"/>
      <c r="G696" s="6"/>
      <c r="H696" s="7">
        <v>160</v>
      </c>
      <c r="I696" s="7">
        <v>16</v>
      </c>
      <c r="J696" s="7">
        <v>538</v>
      </c>
      <c r="K696" s="2">
        <v>16</v>
      </c>
      <c r="L696" s="8">
        <v>34.506666666666668</v>
      </c>
      <c r="M696" s="9"/>
      <c r="N696" s="6">
        <f>L696*M696</f>
        <v>0</v>
      </c>
      <c r="O696" s="10">
        <f>0.043*M696</f>
        <v>0</v>
      </c>
      <c r="P696" s="11">
        <f>0.00009*M696</f>
        <v>0</v>
      </c>
      <c r="Q696" s="12"/>
      <c r="R696" s="13" t="s">
        <v>2173</v>
      </c>
      <c r="S696" s="13" t="s">
        <v>97</v>
      </c>
      <c r="T696" s="3" t="str">
        <f>HYPERLINK("https://kanzpp.ru/api/getInfo/image/01f419da-a636-11ef-a267-00155d82e908")</f>
        <v>https://kanzpp.ru/api/getInfo/image/01f419da-a636-11ef-a267-00155d82e908</v>
      </c>
      <c r="U696" s="3"/>
    </row>
    <row r="697" spans="2:21" ht="22.95" customHeight="1" outlineLevel="4" collapsed="1" x14ac:dyDescent="0.2">
      <c r="B697" s="60" t="s">
        <v>2174</v>
      </c>
      <c r="C697" s="60"/>
      <c r="D697" s="60"/>
    </row>
    <row r="698" spans="2:21" ht="21" customHeight="1" outlineLevel="5" x14ac:dyDescent="0.2">
      <c r="B698" s="2">
        <v>493</v>
      </c>
      <c r="C698" s="3" t="s">
        <v>2175</v>
      </c>
      <c r="D698" s="3" t="s">
        <v>2176</v>
      </c>
      <c r="E698" s="4" t="s">
        <v>2177</v>
      </c>
      <c r="F698" s="5"/>
      <c r="G698" s="6"/>
      <c r="H698" s="7">
        <v>160</v>
      </c>
      <c r="I698" s="7">
        <v>20</v>
      </c>
      <c r="J698" s="7">
        <v>20</v>
      </c>
      <c r="K698" s="2">
        <v>20</v>
      </c>
      <c r="L698" s="8">
        <v>19.133333333333333</v>
      </c>
      <c r="M698" s="9"/>
      <c r="N698" s="6">
        <f>L698*M698</f>
        <v>0</v>
      </c>
      <c r="O698" s="15">
        <f>0.03*M698</f>
        <v>0</v>
      </c>
      <c r="P698" s="11">
        <f>0.00007*M698</f>
        <v>0</v>
      </c>
      <c r="Q698" s="12"/>
      <c r="R698" s="13" t="s">
        <v>2178</v>
      </c>
      <c r="S698" s="13" t="s">
        <v>97</v>
      </c>
      <c r="T698" s="3" t="str">
        <f>HYPERLINK("https://kanzpp.ru/api/getInfo/image/7f64df7b-95b9-11ef-a267-00155d82e908")</f>
        <v>https://kanzpp.ru/api/getInfo/image/7f64df7b-95b9-11ef-a267-00155d82e908</v>
      </c>
      <c r="U698" s="3"/>
    </row>
    <row r="699" spans="2:21" ht="22.95" customHeight="1" outlineLevel="3" x14ac:dyDescent="0.2">
      <c r="B699" s="59" t="s">
        <v>2179</v>
      </c>
      <c r="C699" s="59"/>
      <c r="D699" s="59"/>
    </row>
    <row r="700" spans="2:21" ht="22.95" customHeight="1" outlineLevel="4" x14ac:dyDescent="0.2">
      <c r="B700" s="60" t="s">
        <v>2180</v>
      </c>
      <c r="C700" s="60"/>
      <c r="D700" s="60"/>
    </row>
    <row r="701" spans="2:21" ht="21" customHeight="1" outlineLevel="5" x14ac:dyDescent="0.2">
      <c r="B701" s="2">
        <v>494</v>
      </c>
      <c r="C701" s="3" t="s">
        <v>2181</v>
      </c>
      <c r="D701" s="3" t="s">
        <v>2182</v>
      </c>
      <c r="E701" s="4" t="s">
        <v>2183</v>
      </c>
      <c r="F701" s="5"/>
      <c r="G701" s="6"/>
      <c r="H701" s="7">
        <v>128</v>
      </c>
      <c r="I701" s="7">
        <v>16</v>
      </c>
      <c r="J701" s="6" t="s">
        <v>30</v>
      </c>
      <c r="K701" s="2">
        <v>64</v>
      </c>
      <c r="L701" s="8">
        <v>14.706666666666665</v>
      </c>
      <c r="M701" s="9"/>
      <c r="N701" s="6">
        <f t="shared" ref="N701:N717" si="38">L701*M701</f>
        <v>0</v>
      </c>
      <c r="O701" s="10">
        <f>0.016*M701</f>
        <v>0</v>
      </c>
      <c r="P701" s="11">
        <f>0.00006*M701</f>
        <v>0</v>
      </c>
      <c r="Q701" s="12"/>
      <c r="R701" s="13" t="s">
        <v>2184</v>
      </c>
      <c r="S701" s="13" t="s">
        <v>97</v>
      </c>
      <c r="T701" s="3" t="str">
        <f>HYPERLINK("https://kanzpp.ru/api/getInfo/image/292bca47-ecfa-11ef-a274-00155d82e908")</f>
        <v>https://kanzpp.ru/api/getInfo/image/292bca47-ecfa-11ef-a274-00155d82e908</v>
      </c>
      <c r="U701" s="3"/>
    </row>
    <row r="702" spans="2:21" ht="21" customHeight="1" outlineLevel="5" x14ac:dyDescent="0.2">
      <c r="B702" s="2">
        <v>495</v>
      </c>
      <c r="C702" s="3" t="s">
        <v>2185</v>
      </c>
      <c r="D702" s="3" t="s">
        <v>2186</v>
      </c>
      <c r="E702" s="4" t="s">
        <v>2187</v>
      </c>
      <c r="F702" s="5"/>
      <c r="G702" s="6"/>
      <c r="H702" s="7">
        <v>128</v>
      </c>
      <c r="I702" s="7">
        <v>16</v>
      </c>
      <c r="J702" s="6" t="s">
        <v>30</v>
      </c>
      <c r="K702" s="2">
        <v>64</v>
      </c>
      <c r="L702" s="8">
        <v>14.706666666666665</v>
      </c>
      <c r="M702" s="9"/>
      <c r="N702" s="6">
        <f t="shared" si="38"/>
        <v>0</v>
      </c>
      <c r="O702" s="10">
        <f>0.016*M702</f>
        <v>0</v>
      </c>
      <c r="P702" s="11">
        <f>0.00006*M702</f>
        <v>0</v>
      </c>
      <c r="Q702" s="12"/>
      <c r="R702" s="13" t="s">
        <v>2188</v>
      </c>
      <c r="S702" s="13" t="s">
        <v>97</v>
      </c>
      <c r="T702" s="3" t="str">
        <f>HYPERLINK("https://kanzpp.ru/api/getInfo/image/da0b4b0a-8a3b-11f0-a284-00155d82e908")</f>
        <v>https://kanzpp.ru/api/getInfo/image/da0b4b0a-8a3b-11f0-a284-00155d82e908</v>
      </c>
      <c r="U702" s="3"/>
    </row>
    <row r="703" spans="2:21" ht="21" customHeight="1" outlineLevel="5" x14ac:dyDescent="0.2">
      <c r="B703" s="2">
        <v>496</v>
      </c>
      <c r="C703" s="3" t="s">
        <v>2189</v>
      </c>
      <c r="D703" s="3" t="s">
        <v>2190</v>
      </c>
      <c r="E703" s="4" t="s">
        <v>2191</v>
      </c>
      <c r="F703" s="5"/>
      <c r="G703" s="6"/>
      <c r="H703" s="7">
        <v>128</v>
      </c>
      <c r="I703" s="7">
        <v>16</v>
      </c>
      <c r="J703" s="7">
        <v>17</v>
      </c>
      <c r="K703" s="2">
        <v>17</v>
      </c>
      <c r="L703" s="8">
        <v>14.706666666666665</v>
      </c>
      <c r="M703" s="9"/>
      <c r="N703" s="6">
        <f t="shared" si="38"/>
        <v>0</v>
      </c>
      <c r="O703" s="10">
        <f>0.016*M703</f>
        <v>0</v>
      </c>
      <c r="P703" s="11">
        <f>0.00006*M703</f>
        <v>0</v>
      </c>
      <c r="Q703" s="12"/>
      <c r="R703" s="13" t="s">
        <v>2192</v>
      </c>
      <c r="S703" s="13" t="s">
        <v>97</v>
      </c>
      <c r="T703" s="3" t="str">
        <f>HYPERLINK("https://kanzpp.ru/api/getInfo/image/b0da660b-8a3c-11f0-a284-00155d82e908")</f>
        <v>https://kanzpp.ru/api/getInfo/image/b0da660b-8a3c-11f0-a284-00155d82e908</v>
      </c>
      <c r="U703" s="3"/>
    </row>
    <row r="704" spans="2:21" ht="21" customHeight="1" outlineLevel="5" x14ac:dyDescent="0.2">
      <c r="B704" s="2">
        <v>497</v>
      </c>
      <c r="C704" s="3" t="s">
        <v>2193</v>
      </c>
      <c r="D704" s="3" t="s">
        <v>2194</v>
      </c>
      <c r="E704" s="4" t="s">
        <v>2195</v>
      </c>
      <c r="F704" s="5"/>
      <c r="G704" s="6"/>
      <c r="H704" s="7">
        <v>128</v>
      </c>
      <c r="I704" s="7">
        <v>16</v>
      </c>
      <c r="J704" s="6" t="s">
        <v>30</v>
      </c>
      <c r="K704" s="2">
        <v>64</v>
      </c>
      <c r="L704" s="8">
        <v>14.706666666666665</v>
      </c>
      <c r="M704" s="9"/>
      <c r="N704" s="6">
        <f t="shared" si="38"/>
        <v>0</v>
      </c>
      <c r="O704" s="10">
        <f>0.023*M704</f>
        <v>0</v>
      </c>
      <c r="P704" s="11">
        <f>0.00005*M704</f>
        <v>0</v>
      </c>
      <c r="Q704" s="12"/>
      <c r="R704" s="13" t="s">
        <v>2196</v>
      </c>
      <c r="S704" s="13" t="s">
        <v>97</v>
      </c>
      <c r="T704" s="3" t="str">
        <f>HYPERLINK("https://kanzpp.ru/api/getInfo/image/dbf74684-8a3a-11f0-a284-00155d82e908")</f>
        <v>https://kanzpp.ru/api/getInfo/image/dbf74684-8a3a-11f0-a284-00155d82e908</v>
      </c>
      <c r="U704" s="3"/>
    </row>
    <row r="705" spans="2:22" ht="21" customHeight="1" outlineLevel="5" x14ac:dyDescent="0.2">
      <c r="B705" s="2">
        <v>498</v>
      </c>
      <c r="C705" s="3" t="s">
        <v>2197</v>
      </c>
      <c r="D705" s="3" t="s">
        <v>2198</v>
      </c>
      <c r="E705" s="4" t="s">
        <v>2199</v>
      </c>
      <c r="F705" s="5"/>
      <c r="G705" s="6"/>
      <c r="H705" s="7">
        <v>128</v>
      </c>
      <c r="I705" s="7">
        <v>16</v>
      </c>
      <c r="J705" s="7">
        <v>15</v>
      </c>
      <c r="K705" s="2">
        <v>15</v>
      </c>
      <c r="L705" s="8">
        <v>14.706666666666665</v>
      </c>
      <c r="M705" s="9"/>
      <c r="N705" s="6">
        <f t="shared" si="38"/>
        <v>0</v>
      </c>
      <c r="O705" s="10">
        <f>0.018*M705</f>
        <v>0</v>
      </c>
      <c r="P705" s="11">
        <f>0.00004*M705</f>
        <v>0</v>
      </c>
      <c r="Q705" s="12"/>
      <c r="R705" s="13" t="s">
        <v>2200</v>
      </c>
      <c r="S705" s="13" t="s">
        <v>97</v>
      </c>
      <c r="T705" s="3" t="str">
        <f>HYPERLINK("https://kanzpp.ru/api/getInfo/image/edade86f-8a3b-11f0-a284-00155d82e908")</f>
        <v>https://kanzpp.ru/api/getInfo/image/edade86f-8a3b-11f0-a284-00155d82e908</v>
      </c>
      <c r="U705" s="3"/>
    </row>
    <row r="706" spans="2:22" ht="21" customHeight="1" outlineLevel="5" x14ac:dyDescent="0.2">
      <c r="B706" s="2">
        <v>499</v>
      </c>
      <c r="C706" s="3" t="s">
        <v>2201</v>
      </c>
      <c r="D706" s="3" t="s">
        <v>2202</v>
      </c>
      <c r="E706" s="4" t="s">
        <v>2203</v>
      </c>
      <c r="F706" s="5"/>
      <c r="G706" s="6"/>
      <c r="H706" s="7">
        <v>128</v>
      </c>
      <c r="I706" s="7">
        <v>16</v>
      </c>
      <c r="J706" s="16">
        <v>4736</v>
      </c>
      <c r="K706" s="2">
        <v>64</v>
      </c>
      <c r="L706" s="8">
        <v>14.706666666666665</v>
      </c>
      <c r="M706" s="9"/>
      <c r="N706" s="6">
        <f t="shared" si="38"/>
        <v>0</v>
      </c>
      <c r="O706" s="10">
        <f>0.016*M706</f>
        <v>0</v>
      </c>
      <c r="P706" s="11">
        <f>0.00006*M706</f>
        <v>0</v>
      </c>
      <c r="Q706" s="12"/>
      <c r="R706" s="13" t="s">
        <v>2204</v>
      </c>
      <c r="S706" s="13" t="s">
        <v>97</v>
      </c>
      <c r="T706" s="3" t="str">
        <f>HYPERLINK("https://kanzpp.ru/api/getInfo/image/c85a754b-8a3a-11f0-a284-00155d82e908")</f>
        <v>https://kanzpp.ru/api/getInfo/image/c85a754b-8a3a-11f0-a284-00155d82e908</v>
      </c>
      <c r="U706" s="3"/>
    </row>
    <row r="707" spans="2:22" ht="21" customHeight="1" outlineLevel="5" x14ac:dyDescent="0.2">
      <c r="B707" s="2">
        <v>500</v>
      </c>
      <c r="C707" s="3" t="s">
        <v>2205</v>
      </c>
      <c r="D707" s="3" t="s">
        <v>2206</v>
      </c>
      <c r="E707" s="4" t="s">
        <v>2207</v>
      </c>
      <c r="F707" s="5"/>
      <c r="G707" s="6"/>
      <c r="H707" s="7">
        <v>128</v>
      </c>
      <c r="I707" s="7">
        <v>16</v>
      </c>
      <c r="J707" s="6" t="s">
        <v>30</v>
      </c>
      <c r="K707" s="2">
        <v>64</v>
      </c>
      <c r="L707" s="8">
        <v>14.706666666666665</v>
      </c>
      <c r="M707" s="9"/>
      <c r="N707" s="6">
        <f t="shared" si="38"/>
        <v>0</v>
      </c>
      <c r="O707" s="10">
        <f>0.018*M707</f>
        <v>0</v>
      </c>
      <c r="P707" s="11">
        <f>0.00004*M707</f>
        <v>0</v>
      </c>
      <c r="Q707" s="12"/>
      <c r="R707" s="13" t="s">
        <v>2208</v>
      </c>
      <c r="S707" s="13" t="s">
        <v>97</v>
      </c>
      <c r="T707" s="3" t="str">
        <f>HYPERLINK("https://kanzpp.ru/api/getInfo/image/7623c935-8a3c-11f0-a284-00155d82e908")</f>
        <v>https://kanzpp.ru/api/getInfo/image/7623c935-8a3c-11f0-a284-00155d82e908</v>
      </c>
      <c r="U707" s="3"/>
    </row>
    <row r="708" spans="2:22" ht="21" customHeight="1" outlineLevel="5" x14ac:dyDescent="0.2">
      <c r="B708" s="2">
        <v>501</v>
      </c>
      <c r="C708" s="3" t="s">
        <v>2209</v>
      </c>
      <c r="D708" s="3" t="s">
        <v>2210</v>
      </c>
      <c r="E708" s="4" t="s">
        <v>2211</v>
      </c>
      <c r="F708" s="5"/>
      <c r="G708" s="6"/>
      <c r="H708" s="7">
        <v>128</v>
      </c>
      <c r="I708" s="7">
        <v>16</v>
      </c>
      <c r="J708" s="6" t="s">
        <v>30</v>
      </c>
      <c r="K708" s="2">
        <v>64</v>
      </c>
      <c r="L708" s="8">
        <v>14.706666666666665</v>
      </c>
      <c r="M708" s="9"/>
      <c r="N708" s="6">
        <f t="shared" si="38"/>
        <v>0</v>
      </c>
      <c r="O708" s="10">
        <f>0.016*M708</f>
        <v>0</v>
      </c>
      <c r="P708" s="11">
        <f>0.00006*M708</f>
        <v>0</v>
      </c>
      <c r="Q708" s="12"/>
      <c r="R708" s="13" t="s">
        <v>2212</v>
      </c>
      <c r="S708" s="13" t="s">
        <v>97</v>
      </c>
      <c r="T708" s="3" t="str">
        <f>HYPERLINK("https://kanzpp.ru/api/getInfo/image/46366f71-8a3c-11f0-a284-00155d82e908")</f>
        <v>https://kanzpp.ru/api/getInfo/image/46366f71-8a3c-11f0-a284-00155d82e908</v>
      </c>
      <c r="U708" s="3"/>
    </row>
    <row r="709" spans="2:22" ht="21" customHeight="1" outlineLevel="5" x14ac:dyDescent="0.2">
      <c r="B709" s="2">
        <v>502</v>
      </c>
      <c r="C709" s="3" t="s">
        <v>2213</v>
      </c>
      <c r="D709" s="3" t="s">
        <v>2214</v>
      </c>
      <c r="E709" s="4" t="s">
        <v>2215</v>
      </c>
      <c r="F709" s="5"/>
      <c r="G709" s="6"/>
      <c r="H709" s="7">
        <v>128</v>
      </c>
      <c r="I709" s="7">
        <v>16</v>
      </c>
      <c r="J709" s="6" t="s">
        <v>30</v>
      </c>
      <c r="K709" s="2">
        <v>64</v>
      </c>
      <c r="L709" s="8">
        <v>14.706666666666665</v>
      </c>
      <c r="M709" s="9"/>
      <c r="N709" s="6">
        <f t="shared" si="38"/>
        <v>0</v>
      </c>
      <c r="O709" s="10">
        <f>0.016*M709</f>
        <v>0</v>
      </c>
      <c r="P709" s="11">
        <f>0.00006*M709</f>
        <v>0</v>
      </c>
      <c r="Q709" s="12"/>
      <c r="R709" s="13" t="s">
        <v>2216</v>
      </c>
      <c r="S709" s="13" t="s">
        <v>97</v>
      </c>
      <c r="T709" s="3" t="str">
        <f>HYPERLINK("https://kanzpp.ru/api/getInfo/image/fe4bca2d-8a3b-11f0-a284-00155d82e908")</f>
        <v>https://kanzpp.ru/api/getInfo/image/fe4bca2d-8a3b-11f0-a284-00155d82e908</v>
      </c>
      <c r="U709" s="3"/>
    </row>
    <row r="710" spans="2:22" ht="21" customHeight="1" outlineLevel="5" x14ac:dyDescent="0.2">
      <c r="B710" s="2">
        <v>503</v>
      </c>
      <c r="C710" s="3" t="s">
        <v>2217</v>
      </c>
      <c r="D710" s="3" t="s">
        <v>2218</v>
      </c>
      <c r="E710" s="4" t="s">
        <v>2219</v>
      </c>
      <c r="F710" s="5"/>
      <c r="G710" s="6"/>
      <c r="H710" s="7">
        <v>128</v>
      </c>
      <c r="I710" s="7">
        <v>16</v>
      </c>
      <c r="J710" s="6" t="s">
        <v>30</v>
      </c>
      <c r="K710" s="2">
        <v>64</v>
      </c>
      <c r="L710" s="8">
        <v>14.706666666666665</v>
      </c>
      <c r="M710" s="9"/>
      <c r="N710" s="6">
        <f t="shared" si="38"/>
        <v>0</v>
      </c>
      <c r="O710" s="10">
        <f>0.018*M710</f>
        <v>0</v>
      </c>
      <c r="P710" s="11">
        <f>0.00003*M710</f>
        <v>0</v>
      </c>
      <c r="Q710" s="12"/>
      <c r="R710" s="13" t="s">
        <v>2220</v>
      </c>
      <c r="S710" s="13" t="s">
        <v>97</v>
      </c>
      <c r="T710" s="3" t="str">
        <f>HYPERLINK("https://kanzpp.ru/api/getInfo/image/52326eb6-8a39-11f0-a284-00155d82e908")</f>
        <v>https://kanzpp.ru/api/getInfo/image/52326eb6-8a39-11f0-a284-00155d82e908</v>
      </c>
      <c r="U710" s="3"/>
    </row>
    <row r="711" spans="2:22" ht="21" customHeight="1" outlineLevel="5" x14ac:dyDescent="0.2">
      <c r="B711" s="2">
        <v>504</v>
      </c>
      <c r="C711" s="3" t="s">
        <v>2221</v>
      </c>
      <c r="D711" s="3" t="s">
        <v>2222</v>
      </c>
      <c r="E711" s="4" t="s">
        <v>2223</v>
      </c>
      <c r="F711" s="5"/>
      <c r="G711" s="6"/>
      <c r="H711" s="7">
        <v>128</v>
      </c>
      <c r="I711" s="7">
        <v>16</v>
      </c>
      <c r="J711" s="6" t="s">
        <v>30</v>
      </c>
      <c r="K711" s="2">
        <v>64</v>
      </c>
      <c r="L711" s="8">
        <v>14.706666666666665</v>
      </c>
      <c r="M711" s="9"/>
      <c r="N711" s="6">
        <f t="shared" si="38"/>
        <v>0</v>
      </c>
      <c r="O711" s="10">
        <f>0.018*M711</f>
        <v>0</v>
      </c>
      <c r="P711" s="11">
        <f>0.00004*M711</f>
        <v>0</v>
      </c>
      <c r="Q711" s="12"/>
      <c r="R711" s="13" t="s">
        <v>2224</v>
      </c>
      <c r="S711" s="13" t="s">
        <v>97</v>
      </c>
      <c r="T711" s="3" t="str">
        <f>HYPERLINK("https://kanzpp.ru/api/getInfo/image/fa8ca948-8a3a-11f0-a284-00155d82e908")</f>
        <v>https://kanzpp.ru/api/getInfo/image/fa8ca948-8a3a-11f0-a284-00155d82e908</v>
      </c>
      <c r="U711" s="3"/>
    </row>
    <row r="712" spans="2:22" ht="21" customHeight="1" outlineLevel="5" x14ac:dyDescent="0.2">
      <c r="B712" s="30">
        <v>505</v>
      </c>
      <c r="C712" s="31" t="s">
        <v>2225</v>
      </c>
      <c r="D712" s="31" t="s">
        <v>2226</v>
      </c>
      <c r="E712" s="32" t="s">
        <v>2227</v>
      </c>
      <c r="F712" s="33"/>
      <c r="G712" s="34"/>
      <c r="H712" s="35">
        <v>128</v>
      </c>
      <c r="I712" s="35">
        <v>16</v>
      </c>
      <c r="J712" s="34" t="s">
        <v>30</v>
      </c>
      <c r="K712" s="30">
        <v>64</v>
      </c>
      <c r="L712" s="37">
        <v>14.706666666666665</v>
      </c>
      <c r="M712" s="9"/>
      <c r="N712" s="34">
        <f t="shared" si="38"/>
        <v>0</v>
      </c>
      <c r="O712" s="38">
        <f>0.035*M712</f>
        <v>0</v>
      </c>
      <c r="P712" s="39">
        <f>0.00002*M712</f>
        <v>0</v>
      </c>
      <c r="Q712" s="40" t="s">
        <v>693</v>
      </c>
      <c r="R712" s="41" t="s">
        <v>2228</v>
      </c>
      <c r="S712" s="41" t="s">
        <v>97</v>
      </c>
      <c r="T712" s="31" t="str">
        <f>HYPERLINK("https://kanzpp.ru/api/getInfo/image/e6dd2a2c-d751-11f0-a28c-00155d82e908")</f>
        <v>https://kanzpp.ru/api/getInfo/image/e6dd2a2c-d751-11f0-a28c-00155d82e908</v>
      </c>
      <c r="U712" s="31"/>
      <c r="V712" s="42"/>
    </row>
    <row r="713" spans="2:22" ht="21" customHeight="1" outlineLevel="5" x14ac:dyDescent="0.2">
      <c r="B713" s="2">
        <v>506</v>
      </c>
      <c r="C713" s="3" t="s">
        <v>2229</v>
      </c>
      <c r="D713" s="3" t="s">
        <v>2230</v>
      </c>
      <c r="E713" s="4" t="s">
        <v>2231</v>
      </c>
      <c r="F713" s="5"/>
      <c r="G713" s="6"/>
      <c r="H713" s="7">
        <v>128</v>
      </c>
      <c r="I713" s="7">
        <v>16</v>
      </c>
      <c r="J713" s="6" t="s">
        <v>30</v>
      </c>
      <c r="K713" s="2">
        <v>64</v>
      </c>
      <c r="L713" s="8">
        <v>14.706666666666665</v>
      </c>
      <c r="M713" s="9"/>
      <c r="N713" s="6">
        <f t="shared" si="38"/>
        <v>0</v>
      </c>
      <c r="O713" s="10">
        <f>0.016*M713</f>
        <v>0</v>
      </c>
      <c r="P713" s="11">
        <f>0.00006*M713</f>
        <v>0</v>
      </c>
      <c r="Q713" s="12"/>
      <c r="R713" s="13" t="s">
        <v>2232</v>
      </c>
      <c r="S713" s="13" t="s">
        <v>97</v>
      </c>
      <c r="T713" s="3" t="str">
        <f>HYPERLINK("https://kanzpp.ru/api/getInfo/image/5ce4fc5c-ecf9-11ef-a274-00155d82e908")</f>
        <v>https://kanzpp.ru/api/getInfo/image/5ce4fc5c-ecf9-11ef-a274-00155d82e908</v>
      </c>
      <c r="U713" s="3"/>
    </row>
    <row r="714" spans="2:22" ht="21" customHeight="1" outlineLevel="5" x14ac:dyDescent="0.2">
      <c r="B714" s="2">
        <v>507</v>
      </c>
      <c r="C714" s="3" t="s">
        <v>2233</v>
      </c>
      <c r="D714" s="3" t="s">
        <v>2234</v>
      </c>
      <c r="E714" s="4" t="s">
        <v>2235</v>
      </c>
      <c r="F714" s="5"/>
      <c r="G714" s="6"/>
      <c r="H714" s="7">
        <v>128</v>
      </c>
      <c r="I714" s="7">
        <v>16</v>
      </c>
      <c r="J714" s="6" t="s">
        <v>30</v>
      </c>
      <c r="K714" s="2">
        <v>64</v>
      </c>
      <c r="L714" s="8">
        <v>14.706666666666665</v>
      </c>
      <c r="M714" s="9"/>
      <c r="N714" s="6">
        <f t="shared" si="38"/>
        <v>0</v>
      </c>
      <c r="O714" s="10">
        <f>0.016*M714</f>
        <v>0</v>
      </c>
      <c r="P714" s="11">
        <f>0.00006*M714</f>
        <v>0</v>
      </c>
      <c r="Q714" s="12"/>
      <c r="R714" s="13" t="s">
        <v>2236</v>
      </c>
      <c r="S714" s="13" t="s">
        <v>97</v>
      </c>
      <c r="T714" s="3" t="str">
        <f>HYPERLINK("https://kanzpp.ru/api/getInfo/image/fb729b42-ecf8-11ef-a274-00155d82e908")</f>
        <v>https://kanzpp.ru/api/getInfo/image/fb729b42-ecf8-11ef-a274-00155d82e908</v>
      </c>
      <c r="U714" s="3"/>
    </row>
    <row r="715" spans="2:22" ht="21" customHeight="1" outlineLevel="5" x14ac:dyDescent="0.2">
      <c r="B715" s="2">
        <v>508</v>
      </c>
      <c r="C715" s="3" t="s">
        <v>2237</v>
      </c>
      <c r="D715" s="3" t="s">
        <v>2238</v>
      </c>
      <c r="E715" s="4" t="s">
        <v>2239</v>
      </c>
      <c r="F715" s="5"/>
      <c r="G715" s="6"/>
      <c r="H715" s="7">
        <v>128</v>
      </c>
      <c r="I715" s="7">
        <v>16</v>
      </c>
      <c r="J715" s="6" t="s">
        <v>30</v>
      </c>
      <c r="K715" s="2">
        <v>64</v>
      </c>
      <c r="L715" s="8">
        <v>14.706666666666665</v>
      </c>
      <c r="M715" s="9"/>
      <c r="N715" s="6">
        <f t="shared" si="38"/>
        <v>0</v>
      </c>
      <c r="O715" s="10">
        <f>0.016*M715</f>
        <v>0</v>
      </c>
      <c r="P715" s="11">
        <f>0.00006*M715</f>
        <v>0</v>
      </c>
      <c r="Q715" s="12"/>
      <c r="R715" s="13" t="s">
        <v>2240</v>
      </c>
      <c r="S715" s="13" t="s">
        <v>97</v>
      </c>
      <c r="T715" s="3" t="str">
        <f>HYPERLINK("https://kanzpp.ru/api/getInfo/image/70770dac-8a3b-11f0-a284-00155d82e908")</f>
        <v>https://kanzpp.ru/api/getInfo/image/70770dac-8a3b-11f0-a284-00155d82e908</v>
      </c>
      <c r="U715" s="3"/>
    </row>
    <row r="716" spans="2:22" ht="21" customHeight="1" outlineLevel="5" x14ac:dyDescent="0.2">
      <c r="B716" s="30">
        <v>509</v>
      </c>
      <c r="C716" s="31" t="s">
        <v>2241</v>
      </c>
      <c r="D716" s="31" t="s">
        <v>2242</v>
      </c>
      <c r="E716" s="32" t="s">
        <v>2243</v>
      </c>
      <c r="F716" s="33"/>
      <c r="G716" s="34"/>
      <c r="H716" s="35">
        <v>128</v>
      </c>
      <c r="I716" s="35">
        <v>16</v>
      </c>
      <c r="J716" s="34" t="s">
        <v>30</v>
      </c>
      <c r="K716" s="30">
        <v>64</v>
      </c>
      <c r="L716" s="37">
        <v>16.906666666666666</v>
      </c>
      <c r="M716" s="9"/>
      <c r="N716" s="34">
        <f t="shared" si="38"/>
        <v>0</v>
      </c>
      <c r="O716" s="43">
        <f>0.02*M716</f>
        <v>0</v>
      </c>
      <c r="P716" s="39">
        <f>0.00004*M716</f>
        <v>0</v>
      </c>
      <c r="Q716" s="40" t="s">
        <v>693</v>
      </c>
      <c r="R716" s="41" t="s">
        <v>2244</v>
      </c>
      <c r="S716" s="41" t="s">
        <v>97</v>
      </c>
      <c r="T716" s="31" t="str">
        <f>HYPERLINK("https://kanzpp.ru/api/getInfo/image/2f272c2b-29d9-11f1-a292-00155d82e908")</f>
        <v>https://kanzpp.ru/api/getInfo/image/2f272c2b-29d9-11f1-a292-00155d82e908</v>
      </c>
      <c r="U716" s="31"/>
      <c r="V716" s="42"/>
    </row>
    <row r="717" spans="2:22" ht="21" customHeight="1" outlineLevel="5" x14ac:dyDescent="0.2">
      <c r="B717" s="30">
        <v>510</v>
      </c>
      <c r="C717" s="31" t="s">
        <v>2245</v>
      </c>
      <c r="D717" s="31" t="s">
        <v>2246</v>
      </c>
      <c r="E717" s="32" t="s">
        <v>2247</v>
      </c>
      <c r="F717" s="33"/>
      <c r="G717" s="34"/>
      <c r="H717" s="35">
        <v>128</v>
      </c>
      <c r="I717" s="35">
        <v>16</v>
      </c>
      <c r="J717" s="34" t="s">
        <v>30</v>
      </c>
      <c r="K717" s="30">
        <v>64</v>
      </c>
      <c r="L717" s="37">
        <v>14.706666666666665</v>
      </c>
      <c r="M717" s="9"/>
      <c r="N717" s="34">
        <f t="shared" si="38"/>
        <v>0</v>
      </c>
      <c r="O717" s="43">
        <f>0.02*M717</f>
        <v>0</v>
      </c>
      <c r="P717" s="39">
        <f>0.00004*M717</f>
        <v>0</v>
      </c>
      <c r="Q717" s="40" t="s">
        <v>693</v>
      </c>
      <c r="R717" s="41" t="s">
        <v>2248</v>
      </c>
      <c r="S717" s="41" t="s">
        <v>97</v>
      </c>
      <c r="T717" s="31" t="str">
        <f>HYPERLINK("https://kanzpp.ru/api/getInfo/image/9fc56e99-d751-11f0-a28c-00155d82e908")</f>
        <v>https://kanzpp.ru/api/getInfo/image/9fc56e99-d751-11f0-a28c-00155d82e908</v>
      </c>
      <c r="U717" s="31"/>
      <c r="V717" s="42"/>
    </row>
    <row r="718" spans="2:22" ht="22.95" customHeight="1" outlineLevel="4" x14ac:dyDescent="0.2">
      <c r="B718" s="60" t="s">
        <v>2249</v>
      </c>
      <c r="C718" s="60"/>
      <c r="D718" s="60"/>
    </row>
    <row r="719" spans="2:22" ht="21" customHeight="1" outlineLevel="5" x14ac:dyDescent="0.2">
      <c r="B719" s="2">
        <v>511</v>
      </c>
      <c r="C719" s="3" t="s">
        <v>2250</v>
      </c>
      <c r="D719" s="3" t="s">
        <v>2251</v>
      </c>
      <c r="E719" s="4" t="s">
        <v>2252</v>
      </c>
      <c r="F719" s="5"/>
      <c r="G719" s="6"/>
      <c r="H719" s="7">
        <v>128</v>
      </c>
      <c r="I719" s="7">
        <v>16</v>
      </c>
      <c r="J719" s="16">
        <v>3571</v>
      </c>
      <c r="K719" s="2">
        <v>64</v>
      </c>
      <c r="L719" s="8">
        <v>14.706666666666665</v>
      </c>
      <c r="M719" s="9"/>
      <c r="N719" s="6">
        <f t="shared" ref="N719:N739" si="39">L719*M719</f>
        <v>0</v>
      </c>
      <c r="O719" s="10">
        <f>0.025*M719</f>
        <v>0</v>
      </c>
      <c r="P719" s="11">
        <f>0.00004*M719</f>
        <v>0</v>
      </c>
      <c r="Q719" s="12"/>
      <c r="R719" s="13" t="s">
        <v>2253</v>
      </c>
      <c r="S719" s="13" t="s">
        <v>97</v>
      </c>
      <c r="T719" s="3" t="str">
        <f>HYPERLINK("https://kanzpp.ru/api/getInfo/image/ac74b924-aa84-11f0-a286-00155d82e908")</f>
        <v>https://kanzpp.ru/api/getInfo/image/ac74b924-aa84-11f0-a286-00155d82e908</v>
      </c>
      <c r="U719" s="3"/>
    </row>
    <row r="720" spans="2:22" ht="21" customHeight="1" outlineLevel="5" x14ac:dyDescent="0.2">
      <c r="B720" s="2">
        <v>512</v>
      </c>
      <c r="C720" s="3" t="s">
        <v>2254</v>
      </c>
      <c r="D720" s="3" t="s">
        <v>2255</v>
      </c>
      <c r="E720" s="4" t="s">
        <v>2256</v>
      </c>
      <c r="F720" s="5"/>
      <c r="G720" s="6"/>
      <c r="H720" s="7">
        <v>128</v>
      </c>
      <c r="I720" s="7">
        <v>16</v>
      </c>
      <c r="J720" s="7">
        <v>6</v>
      </c>
      <c r="K720" s="2">
        <v>6</v>
      </c>
      <c r="L720" s="8">
        <v>14.706666666666665</v>
      </c>
      <c r="M720" s="9"/>
      <c r="N720" s="6">
        <f t="shared" si="39"/>
        <v>0</v>
      </c>
      <c r="O720" s="10">
        <f>0.024*M720</f>
        <v>0</v>
      </c>
      <c r="P720" s="11">
        <f>0.00003*M720</f>
        <v>0</v>
      </c>
      <c r="Q720" s="12"/>
      <c r="R720" s="13" t="s">
        <v>2257</v>
      </c>
      <c r="S720" s="13" t="s">
        <v>97</v>
      </c>
      <c r="T720" s="3" t="str">
        <f>HYPERLINK("https://kanzpp.ru/api/getInfo/image/60ace932-95bc-11ef-a267-00155d82e908")</f>
        <v>https://kanzpp.ru/api/getInfo/image/60ace932-95bc-11ef-a267-00155d82e908</v>
      </c>
      <c r="U720" s="3"/>
    </row>
    <row r="721" spans="2:21" ht="21" customHeight="1" outlineLevel="5" x14ac:dyDescent="0.2">
      <c r="B721" s="2">
        <v>513</v>
      </c>
      <c r="C721" s="3" t="s">
        <v>2258</v>
      </c>
      <c r="D721" s="3" t="s">
        <v>2259</v>
      </c>
      <c r="E721" s="4" t="s">
        <v>2260</v>
      </c>
      <c r="F721" s="5"/>
      <c r="G721" s="6"/>
      <c r="H721" s="7">
        <v>128</v>
      </c>
      <c r="I721" s="7">
        <v>16</v>
      </c>
      <c r="J721" s="16">
        <v>1808</v>
      </c>
      <c r="K721" s="2">
        <v>64</v>
      </c>
      <c r="L721" s="8">
        <v>14.706666666666665</v>
      </c>
      <c r="M721" s="9"/>
      <c r="N721" s="6">
        <f t="shared" si="39"/>
        <v>0</v>
      </c>
      <c r="O721" s="10">
        <f>0.021*M721</f>
        <v>0</v>
      </c>
      <c r="P721" s="11">
        <f>0.00003*M721</f>
        <v>0</v>
      </c>
      <c r="Q721" s="12"/>
      <c r="R721" s="13" t="s">
        <v>2261</v>
      </c>
      <c r="S721" s="13" t="s">
        <v>97</v>
      </c>
      <c r="T721" s="3" t="str">
        <f>HYPERLINK("https://kanzpp.ru/api/getInfo/image/8ef216e6-95be-11ef-a267-00155d82e908")</f>
        <v>https://kanzpp.ru/api/getInfo/image/8ef216e6-95be-11ef-a267-00155d82e908</v>
      </c>
      <c r="U721" s="3"/>
    </row>
    <row r="722" spans="2:21" ht="21" customHeight="1" outlineLevel="5" x14ac:dyDescent="0.2">
      <c r="B722" s="2">
        <v>514</v>
      </c>
      <c r="C722" s="3" t="s">
        <v>2262</v>
      </c>
      <c r="D722" s="3" t="s">
        <v>2263</v>
      </c>
      <c r="E722" s="4" t="s">
        <v>2264</v>
      </c>
      <c r="F722" s="5"/>
      <c r="G722" s="6"/>
      <c r="H722" s="7">
        <v>128</v>
      </c>
      <c r="I722" s="7">
        <v>16</v>
      </c>
      <c r="J722" s="7">
        <v>14</v>
      </c>
      <c r="K722" s="2">
        <v>14</v>
      </c>
      <c r="L722" s="8">
        <v>14.706666666666665</v>
      </c>
      <c r="M722" s="9"/>
      <c r="N722" s="6">
        <f t="shared" si="39"/>
        <v>0</v>
      </c>
      <c r="O722" s="10">
        <f>0.018*M722</f>
        <v>0</v>
      </c>
      <c r="P722" s="11">
        <f>0.00003*M722</f>
        <v>0</v>
      </c>
      <c r="Q722" s="12"/>
      <c r="R722" s="13" t="s">
        <v>2265</v>
      </c>
      <c r="S722" s="13" t="s">
        <v>97</v>
      </c>
      <c r="T722" s="3" t="str">
        <f>HYPERLINK("https://kanzpp.ru/api/getInfo/image/8cda4a86-b0be-11ec-a211-ac1f6b442185")</f>
        <v>https://kanzpp.ru/api/getInfo/image/8cda4a86-b0be-11ec-a211-ac1f6b442185</v>
      </c>
      <c r="U722" s="3"/>
    </row>
    <row r="723" spans="2:21" ht="21" customHeight="1" outlineLevel="5" x14ac:dyDescent="0.2">
      <c r="B723" s="2">
        <v>515</v>
      </c>
      <c r="C723" s="3" t="s">
        <v>2266</v>
      </c>
      <c r="D723" s="3" t="s">
        <v>2267</v>
      </c>
      <c r="E723" s="4" t="s">
        <v>2268</v>
      </c>
      <c r="F723" s="5"/>
      <c r="G723" s="6"/>
      <c r="H723" s="7">
        <v>128</v>
      </c>
      <c r="I723" s="7">
        <v>16</v>
      </c>
      <c r="J723" s="6" t="s">
        <v>30</v>
      </c>
      <c r="K723" s="2">
        <v>64</v>
      </c>
      <c r="L723" s="8">
        <v>14.706666666666665</v>
      </c>
      <c r="M723" s="9"/>
      <c r="N723" s="6">
        <f t="shared" si="39"/>
        <v>0</v>
      </c>
      <c r="O723" s="10">
        <f>0.022*M723</f>
        <v>0</v>
      </c>
      <c r="P723" s="11">
        <f>0.00004*M723</f>
        <v>0</v>
      </c>
      <c r="Q723" s="12"/>
      <c r="R723" s="13" t="s">
        <v>2269</v>
      </c>
      <c r="S723" s="13" t="s">
        <v>97</v>
      </c>
      <c r="T723" s="3" t="str">
        <f>HYPERLINK("https://kanzpp.ru/api/getInfo/image/d58d4445-aa84-11f0-a286-00155d82e908")</f>
        <v>https://kanzpp.ru/api/getInfo/image/d58d4445-aa84-11f0-a286-00155d82e908</v>
      </c>
      <c r="U723" s="3"/>
    </row>
    <row r="724" spans="2:21" ht="21" customHeight="1" outlineLevel="5" x14ac:dyDescent="0.2">
      <c r="B724" s="2">
        <v>516</v>
      </c>
      <c r="C724" s="3" t="s">
        <v>2270</v>
      </c>
      <c r="D724" s="3" t="s">
        <v>2271</v>
      </c>
      <c r="E724" s="4" t="s">
        <v>2272</v>
      </c>
      <c r="F724" s="5"/>
      <c r="G724" s="6"/>
      <c r="H724" s="7">
        <v>128</v>
      </c>
      <c r="I724" s="7">
        <v>16</v>
      </c>
      <c r="J724" s="16">
        <v>3556</v>
      </c>
      <c r="K724" s="2">
        <v>64</v>
      </c>
      <c r="L724" s="8">
        <v>14.706666666666665</v>
      </c>
      <c r="M724" s="9"/>
      <c r="N724" s="6">
        <f t="shared" si="39"/>
        <v>0</v>
      </c>
      <c r="O724" s="10">
        <f>0.023*M724</f>
        <v>0</v>
      </c>
      <c r="P724" s="11">
        <f t="shared" ref="P724:P729" si="40">0.00003*M724</f>
        <v>0</v>
      </c>
      <c r="Q724" s="12"/>
      <c r="R724" s="13" t="s">
        <v>2273</v>
      </c>
      <c r="S724" s="13" t="s">
        <v>97</v>
      </c>
      <c r="T724" s="3" t="str">
        <f>HYPERLINK("https://kanzpp.ru/api/getInfo/image/b816138a-95be-11ef-a267-00155d82e908")</f>
        <v>https://kanzpp.ru/api/getInfo/image/b816138a-95be-11ef-a267-00155d82e908</v>
      </c>
      <c r="U724" s="3"/>
    </row>
    <row r="725" spans="2:21" ht="21" customHeight="1" outlineLevel="5" x14ac:dyDescent="0.2">
      <c r="B725" s="2">
        <v>517</v>
      </c>
      <c r="C725" s="3" t="s">
        <v>2274</v>
      </c>
      <c r="D725" s="3" t="s">
        <v>2275</v>
      </c>
      <c r="E725" s="4" t="s">
        <v>2276</v>
      </c>
      <c r="F725" s="5"/>
      <c r="G725" s="6"/>
      <c r="H725" s="7">
        <v>128</v>
      </c>
      <c r="I725" s="7">
        <v>16</v>
      </c>
      <c r="J725" s="16">
        <v>2955</v>
      </c>
      <c r="K725" s="2">
        <v>64</v>
      </c>
      <c r="L725" s="8">
        <v>14.706666666666665</v>
      </c>
      <c r="M725" s="9"/>
      <c r="N725" s="6">
        <f t="shared" si="39"/>
        <v>0</v>
      </c>
      <c r="O725" s="10">
        <f>0.021*M725</f>
        <v>0</v>
      </c>
      <c r="P725" s="11">
        <f t="shared" si="40"/>
        <v>0</v>
      </c>
      <c r="Q725" s="12"/>
      <c r="R725" s="13" t="s">
        <v>2277</v>
      </c>
      <c r="S725" s="13" t="s">
        <v>97</v>
      </c>
      <c r="T725" s="3" t="str">
        <f>HYPERLINK("https://kanzpp.ru/api/getInfo/image/2915fc39-aa85-11f0-a286-00155d82e908")</f>
        <v>https://kanzpp.ru/api/getInfo/image/2915fc39-aa85-11f0-a286-00155d82e908</v>
      </c>
      <c r="U725" s="3"/>
    </row>
    <row r="726" spans="2:21" ht="21" customHeight="1" outlineLevel="5" x14ac:dyDescent="0.2">
      <c r="B726" s="2">
        <v>518</v>
      </c>
      <c r="C726" s="3" t="s">
        <v>2278</v>
      </c>
      <c r="D726" s="3" t="s">
        <v>2279</v>
      </c>
      <c r="E726" s="4" t="s">
        <v>2280</v>
      </c>
      <c r="F726" s="5"/>
      <c r="G726" s="6"/>
      <c r="H726" s="7">
        <v>128</v>
      </c>
      <c r="I726" s="7">
        <v>16</v>
      </c>
      <c r="J726" s="7">
        <v>112</v>
      </c>
      <c r="K726" s="2">
        <v>64</v>
      </c>
      <c r="L726" s="8">
        <v>14.706666666666665</v>
      </c>
      <c r="M726" s="9"/>
      <c r="N726" s="6">
        <f t="shared" si="39"/>
        <v>0</v>
      </c>
      <c r="O726" s="10">
        <f>0.022*M726</f>
        <v>0</v>
      </c>
      <c r="P726" s="11">
        <f t="shared" si="40"/>
        <v>0</v>
      </c>
      <c r="Q726" s="12"/>
      <c r="R726" s="13" t="s">
        <v>2281</v>
      </c>
      <c r="S726" s="13" t="s">
        <v>97</v>
      </c>
      <c r="T726" s="3" t="str">
        <f>HYPERLINK("https://kanzpp.ru/api/getInfo/image/8417da70-aa86-11f0-a286-00155d82e908")</f>
        <v>https://kanzpp.ru/api/getInfo/image/8417da70-aa86-11f0-a286-00155d82e908</v>
      </c>
      <c r="U726" s="3"/>
    </row>
    <row r="727" spans="2:21" ht="21" customHeight="1" outlineLevel="5" x14ac:dyDescent="0.2">
      <c r="B727" s="2">
        <v>519</v>
      </c>
      <c r="C727" s="3" t="s">
        <v>2282</v>
      </c>
      <c r="D727" s="3" t="s">
        <v>2283</v>
      </c>
      <c r="E727" s="4" t="s">
        <v>2284</v>
      </c>
      <c r="F727" s="5"/>
      <c r="G727" s="6"/>
      <c r="H727" s="7">
        <v>128</v>
      </c>
      <c r="I727" s="7">
        <v>16</v>
      </c>
      <c r="J727" s="7">
        <v>524</v>
      </c>
      <c r="K727" s="2">
        <v>64</v>
      </c>
      <c r="L727" s="8">
        <v>14.706666666666665</v>
      </c>
      <c r="M727" s="9"/>
      <c r="N727" s="6">
        <f t="shared" si="39"/>
        <v>0</v>
      </c>
      <c r="O727" s="10">
        <f>0.022*M727</f>
        <v>0</v>
      </c>
      <c r="P727" s="11">
        <f t="shared" si="40"/>
        <v>0</v>
      </c>
      <c r="Q727" s="12"/>
      <c r="R727" s="13" t="s">
        <v>2285</v>
      </c>
      <c r="S727" s="13" t="s">
        <v>97</v>
      </c>
      <c r="T727" s="3" t="str">
        <f>HYPERLINK("https://kanzpp.ru/api/getInfo/image/547af666-95bd-11ef-a267-00155d82e908")</f>
        <v>https://kanzpp.ru/api/getInfo/image/547af666-95bd-11ef-a267-00155d82e908</v>
      </c>
      <c r="U727" s="3"/>
    </row>
    <row r="728" spans="2:21" ht="21" customHeight="1" outlineLevel="5" x14ac:dyDescent="0.2">
      <c r="B728" s="2">
        <v>520</v>
      </c>
      <c r="C728" s="3" t="s">
        <v>2286</v>
      </c>
      <c r="D728" s="3" t="s">
        <v>2287</v>
      </c>
      <c r="E728" s="4" t="s">
        <v>2288</v>
      </c>
      <c r="F728" s="5"/>
      <c r="G728" s="6"/>
      <c r="H728" s="7">
        <v>128</v>
      </c>
      <c r="I728" s="7">
        <v>16</v>
      </c>
      <c r="J728" s="7">
        <v>80</v>
      </c>
      <c r="K728" s="2">
        <v>64</v>
      </c>
      <c r="L728" s="8">
        <v>14.706666666666665</v>
      </c>
      <c r="M728" s="9"/>
      <c r="N728" s="6">
        <f t="shared" si="39"/>
        <v>0</v>
      </c>
      <c r="O728" s="10">
        <f>0.021*M728</f>
        <v>0</v>
      </c>
      <c r="P728" s="11">
        <f t="shared" si="40"/>
        <v>0</v>
      </c>
      <c r="Q728" s="12"/>
      <c r="R728" s="13" t="s">
        <v>2289</v>
      </c>
      <c r="S728" s="13" t="s">
        <v>97</v>
      </c>
      <c r="T728" s="3" t="str">
        <f>HYPERLINK("https://kanzpp.ru/api/getInfo/image/4196f116-95bb-11ef-a267-00155d82e908")</f>
        <v>https://kanzpp.ru/api/getInfo/image/4196f116-95bb-11ef-a267-00155d82e908</v>
      </c>
      <c r="U728" s="3"/>
    </row>
    <row r="729" spans="2:21" ht="21" customHeight="1" outlineLevel="5" x14ac:dyDescent="0.2">
      <c r="B729" s="2">
        <v>521</v>
      </c>
      <c r="C729" s="3" t="s">
        <v>2290</v>
      </c>
      <c r="D729" s="3" t="s">
        <v>2291</v>
      </c>
      <c r="E729" s="4" t="s">
        <v>2292</v>
      </c>
      <c r="F729" s="5"/>
      <c r="G729" s="6"/>
      <c r="H729" s="7">
        <v>128</v>
      </c>
      <c r="I729" s="7">
        <v>16</v>
      </c>
      <c r="J729" s="16">
        <v>2575</v>
      </c>
      <c r="K729" s="2">
        <v>64</v>
      </c>
      <c r="L729" s="8">
        <v>14.706666666666665</v>
      </c>
      <c r="M729" s="9"/>
      <c r="N729" s="6">
        <f t="shared" si="39"/>
        <v>0</v>
      </c>
      <c r="O729" s="10">
        <f>0.024*M729</f>
        <v>0</v>
      </c>
      <c r="P729" s="11">
        <f t="shared" si="40"/>
        <v>0</v>
      </c>
      <c r="Q729" s="12"/>
      <c r="R729" s="13" t="s">
        <v>2293</v>
      </c>
      <c r="S729" s="13" t="s">
        <v>97</v>
      </c>
      <c r="T729" s="3" t="str">
        <f>HYPERLINK("https://kanzpp.ru/api/getInfo/image/f43602de-95bb-11ef-a267-00155d82e908")</f>
        <v>https://kanzpp.ru/api/getInfo/image/f43602de-95bb-11ef-a267-00155d82e908</v>
      </c>
      <c r="U729" s="3"/>
    </row>
    <row r="730" spans="2:21" ht="21" customHeight="1" outlineLevel="5" x14ac:dyDescent="0.2">
      <c r="B730" s="2">
        <v>522</v>
      </c>
      <c r="C730" s="3" t="s">
        <v>2294</v>
      </c>
      <c r="D730" s="3" t="s">
        <v>2295</v>
      </c>
      <c r="E730" s="4" t="s">
        <v>2296</v>
      </c>
      <c r="F730" s="5"/>
      <c r="G730" s="6"/>
      <c r="H730" s="7">
        <v>128</v>
      </c>
      <c r="I730" s="7">
        <v>16</v>
      </c>
      <c r="J730" s="6" t="s">
        <v>30</v>
      </c>
      <c r="K730" s="2">
        <v>64</v>
      </c>
      <c r="L730" s="8">
        <v>14.706666666666665</v>
      </c>
      <c r="M730" s="9"/>
      <c r="N730" s="6">
        <f t="shared" si="39"/>
        <v>0</v>
      </c>
      <c r="O730" s="10">
        <f>0.024*M730</f>
        <v>0</v>
      </c>
      <c r="P730" s="11">
        <f>0.00002*M730</f>
        <v>0</v>
      </c>
      <c r="Q730" s="12"/>
      <c r="R730" s="13" t="s">
        <v>2297</v>
      </c>
      <c r="S730" s="13" t="s">
        <v>97</v>
      </c>
      <c r="T730" s="3" t="str">
        <f>HYPERLINK("https://kanzpp.ru/api/getInfo/image/4a806cd4-aa85-11f0-a286-00155d82e908")</f>
        <v>https://kanzpp.ru/api/getInfo/image/4a806cd4-aa85-11f0-a286-00155d82e908</v>
      </c>
      <c r="U730" s="3"/>
    </row>
    <row r="731" spans="2:21" ht="21" customHeight="1" outlineLevel="5" x14ac:dyDescent="0.2">
      <c r="B731" s="2">
        <v>523</v>
      </c>
      <c r="C731" s="3" t="s">
        <v>2298</v>
      </c>
      <c r="D731" s="3" t="s">
        <v>2299</v>
      </c>
      <c r="E731" s="4" t="s">
        <v>2300</v>
      </c>
      <c r="F731" s="5"/>
      <c r="G731" s="6"/>
      <c r="H731" s="7">
        <v>128</v>
      </c>
      <c r="I731" s="7">
        <v>16</v>
      </c>
      <c r="J731" s="7">
        <v>704</v>
      </c>
      <c r="K731" s="2">
        <v>64</v>
      </c>
      <c r="L731" s="8">
        <v>14.706666666666665</v>
      </c>
      <c r="M731" s="9"/>
      <c r="N731" s="6">
        <f t="shared" si="39"/>
        <v>0</v>
      </c>
      <c r="O731" s="10">
        <f>0.024*M731</f>
        <v>0</v>
      </c>
      <c r="P731" s="11">
        <f>0.00003*M731</f>
        <v>0</v>
      </c>
      <c r="Q731" s="12"/>
      <c r="R731" s="13" t="s">
        <v>2301</v>
      </c>
      <c r="S731" s="13" t="s">
        <v>97</v>
      </c>
      <c r="T731" s="3" t="str">
        <f>HYPERLINK("https://kanzpp.ru/api/getInfo/image/6845f8cb-95be-11ef-a267-00155d82e908")</f>
        <v>https://kanzpp.ru/api/getInfo/image/6845f8cb-95be-11ef-a267-00155d82e908</v>
      </c>
      <c r="U731" s="3"/>
    </row>
    <row r="732" spans="2:21" ht="21" customHeight="1" outlineLevel="5" x14ac:dyDescent="0.2">
      <c r="B732" s="2">
        <v>524</v>
      </c>
      <c r="C732" s="3" t="s">
        <v>2302</v>
      </c>
      <c r="D732" s="3" t="s">
        <v>2303</v>
      </c>
      <c r="E732" s="4" t="s">
        <v>2304</v>
      </c>
      <c r="F732" s="5"/>
      <c r="G732" s="6"/>
      <c r="H732" s="7">
        <v>128</v>
      </c>
      <c r="I732" s="7">
        <v>16</v>
      </c>
      <c r="J732" s="7">
        <v>116</v>
      </c>
      <c r="K732" s="2">
        <v>64</v>
      </c>
      <c r="L732" s="8">
        <v>14.706666666666665</v>
      </c>
      <c r="M732" s="9"/>
      <c r="N732" s="6">
        <f t="shared" si="39"/>
        <v>0</v>
      </c>
      <c r="O732" s="15">
        <f>0.02*M732</f>
        <v>0</v>
      </c>
      <c r="P732" s="11">
        <f>0.00003*M732</f>
        <v>0</v>
      </c>
      <c r="Q732" s="12"/>
      <c r="R732" s="13" t="s">
        <v>2305</v>
      </c>
      <c r="S732" s="13" t="s">
        <v>97</v>
      </c>
      <c r="T732" s="3" t="str">
        <f>HYPERLINK("https://kanzpp.ru/api/getInfo/image/abb0ac36-95ba-11ef-a267-00155d82e908")</f>
        <v>https://kanzpp.ru/api/getInfo/image/abb0ac36-95ba-11ef-a267-00155d82e908</v>
      </c>
      <c r="U732" s="3"/>
    </row>
    <row r="733" spans="2:21" ht="21" customHeight="1" outlineLevel="5" x14ac:dyDescent="0.2">
      <c r="B733" s="2">
        <v>525</v>
      </c>
      <c r="C733" s="3" t="s">
        <v>2306</v>
      </c>
      <c r="D733" s="3" t="s">
        <v>2307</v>
      </c>
      <c r="E733" s="4" t="s">
        <v>2308</v>
      </c>
      <c r="F733" s="5"/>
      <c r="G733" s="6"/>
      <c r="H733" s="7">
        <v>128</v>
      </c>
      <c r="I733" s="7">
        <v>16</v>
      </c>
      <c r="J733" s="6" t="s">
        <v>30</v>
      </c>
      <c r="K733" s="2">
        <v>64</v>
      </c>
      <c r="L733" s="8">
        <v>14.706666666666665</v>
      </c>
      <c r="M733" s="9"/>
      <c r="N733" s="6">
        <f t="shared" si="39"/>
        <v>0</v>
      </c>
      <c r="O733" s="10">
        <f>0.021*M733</f>
        <v>0</v>
      </c>
      <c r="P733" s="11">
        <f>0.00003*M733</f>
        <v>0</v>
      </c>
      <c r="Q733" s="12"/>
      <c r="R733" s="13" t="s">
        <v>2309</v>
      </c>
      <c r="S733" s="13" t="s">
        <v>97</v>
      </c>
      <c r="T733" s="3" t="str">
        <f>HYPERLINK("https://kanzpp.ru/api/getInfo/image/7fb9a91e-95bd-11ef-a267-00155d82e908")</f>
        <v>https://kanzpp.ru/api/getInfo/image/7fb9a91e-95bd-11ef-a267-00155d82e908</v>
      </c>
      <c r="U733" s="3"/>
    </row>
    <row r="734" spans="2:21" ht="21" customHeight="1" outlineLevel="5" x14ac:dyDescent="0.2">
      <c r="B734" s="2">
        <v>526</v>
      </c>
      <c r="C734" s="3" t="s">
        <v>2310</v>
      </c>
      <c r="D734" s="3" t="s">
        <v>2311</v>
      </c>
      <c r="E734" s="4" t="s">
        <v>2312</v>
      </c>
      <c r="F734" s="5"/>
      <c r="G734" s="6"/>
      <c r="H734" s="7">
        <v>128</v>
      </c>
      <c r="I734" s="7">
        <v>16</v>
      </c>
      <c r="J734" s="16">
        <v>3284</v>
      </c>
      <c r="K734" s="2">
        <v>64</v>
      </c>
      <c r="L734" s="8">
        <v>14.706666666666665</v>
      </c>
      <c r="M734" s="9"/>
      <c r="N734" s="6">
        <f t="shared" si="39"/>
        <v>0</v>
      </c>
      <c r="O734" s="10">
        <f>0.024*M734</f>
        <v>0</v>
      </c>
      <c r="P734" s="11">
        <f>0.00003*M734</f>
        <v>0</v>
      </c>
      <c r="Q734" s="12"/>
      <c r="R734" s="13" t="s">
        <v>2313</v>
      </c>
      <c r="S734" s="13" t="s">
        <v>97</v>
      </c>
      <c r="T734" s="3" t="str">
        <f>HYPERLINK("https://kanzpp.ru/api/getInfo/image/2773ecc2-95bd-11ef-a267-00155d82e908")</f>
        <v>https://kanzpp.ru/api/getInfo/image/2773ecc2-95bd-11ef-a267-00155d82e908</v>
      </c>
      <c r="U734" s="3"/>
    </row>
    <row r="735" spans="2:21" ht="21" customHeight="1" outlineLevel="5" x14ac:dyDescent="0.2">
      <c r="B735" s="2">
        <v>527</v>
      </c>
      <c r="C735" s="3" t="s">
        <v>2314</v>
      </c>
      <c r="D735" s="3" t="s">
        <v>2315</v>
      </c>
      <c r="E735" s="4" t="s">
        <v>2316</v>
      </c>
      <c r="F735" s="5"/>
      <c r="G735" s="6"/>
      <c r="H735" s="7">
        <v>128</v>
      </c>
      <c r="I735" s="7">
        <v>16</v>
      </c>
      <c r="J735" s="16">
        <v>3036</v>
      </c>
      <c r="K735" s="2">
        <v>64</v>
      </c>
      <c r="L735" s="8">
        <v>14.706666666666665</v>
      </c>
      <c r="M735" s="9"/>
      <c r="N735" s="6">
        <f t="shared" si="39"/>
        <v>0</v>
      </c>
      <c r="O735" s="10">
        <f>0.027*M735</f>
        <v>0</v>
      </c>
      <c r="P735" s="11">
        <f>0.00004*M735</f>
        <v>0</v>
      </c>
      <c r="Q735" s="12"/>
      <c r="R735" s="13" t="s">
        <v>2317</v>
      </c>
      <c r="S735" s="13" t="s">
        <v>97</v>
      </c>
      <c r="T735" s="3" t="str">
        <f>HYPERLINK("https://kanzpp.ru/api/getInfo/image/0e2591e6-aa83-11f0-a286-00155d82e908")</f>
        <v>https://kanzpp.ru/api/getInfo/image/0e2591e6-aa83-11f0-a286-00155d82e908</v>
      </c>
      <c r="U735" s="3"/>
    </row>
    <row r="736" spans="2:21" ht="21" customHeight="1" outlineLevel="5" x14ac:dyDescent="0.2">
      <c r="B736" s="2">
        <v>528</v>
      </c>
      <c r="C736" s="3" t="s">
        <v>2318</v>
      </c>
      <c r="D736" s="3" t="s">
        <v>2319</v>
      </c>
      <c r="E736" s="4" t="s">
        <v>2320</v>
      </c>
      <c r="F736" s="5"/>
      <c r="G736" s="6"/>
      <c r="H736" s="7">
        <v>128</v>
      </c>
      <c r="I736" s="7">
        <v>16</v>
      </c>
      <c r="J736" s="16">
        <v>1248</v>
      </c>
      <c r="K736" s="2">
        <v>64</v>
      </c>
      <c r="L736" s="8">
        <v>14.706666666666665</v>
      </c>
      <c r="M736" s="9"/>
      <c r="N736" s="6">
        <f t="shared" si="39"/>
        <v>0</v>
      </c>
      <c r="O736" s="10">
        <f>0.024*M736</f>
        <v>0</v>
      </c>
      <c r="P736" s="11">
        <f>0.00003*M736</f>
        <v>0</v>
      </c>
      <c r="Q736" s="12"/>
      <c r="R736" s="13" t="s">
        <v>2321</v>
      </c>
      <c r="S736" s="13" t="s">
        <v>97</v>
      </c>
      <c r="T736" s="3" t="str">
        <f>HYPERLINK("https://kanzpp.ru/api/getInfo/image/051ea5dc-95bb-11ef-a267-00155d82e908")</f>
        <v>https://kanzpp.ru/api/getInfo/image/051ea5dc-95bb-11ef-a267-00155d82e908</v>
      </c>
      <c r="U736" s="3"/>
    </row>
    <row r="737" spans="2:21" ht="21" customHeight="1" outlineLevel="5" x14ac:dyDescent="0.2">
      <c r="B737" s="2">
        <v>529</v>
      </c>
      <c r="C737" s="3" t="s">
        <v>2322</v>
      </c>
      <c r="D737" s="3" t="s">
        <v>2323</v>
      </c>
      <c r="E737" s="4" t="s">
        <v>2324</v>
      </c>
      <c r="F737" s="5"/>
      <c r="G737" s="6"/>
      <c r="H737" s="7">
        <v>128</v>
      </c>
      <c r="I737" s="7">
        <v>16</v>
      </c>
      <c r="J737" s="7">
        <v>566</v>
      </c>
      <c r="K737" s="2">
        <v>64</v>
      </c>
      <c r="L737" s="8">
        <v>14.706666666666665</v>
      </c>
      <c r="M737" s="9"/>
      <c r="N737" s="6">
        <f t="shared" si="39"/>
        <v>0</v>
      </c>
      <c r="O737" s="10">
        <f>0.022*M737</f>
        <v>0</v>
      </c>
      <c r="P737" s="11">
        <f>0.00004*M737</f>
        <v>0</v>
      </c>
      <c r="Q737" s="12"/>
      <c r="R737" s="13" t="s">
        <v>2325</v>
      </c>
      <c r="S737" s="13" t="s">
        <v>97</v>
      </c>
      <c r="T737" s="3" t="str">
        <f>HYPERLINK("https://kanzpp.ru/api/getInfo/image/8e8bf6e3-aa85-11f0-a286-00155d82e908")</f>
        <v>https://kanzpp.ru/api/getInfo/image/8e8bf6e3-aa85-11f0-a286-00155d82e908</v>
      </c>
      <c r="U737" s="3"/>
    </row>
    <row r="738" spans="2:21" ht="21" customHeight="1" outlineLevel="5" x14ac:dyDescent="0.2">
      <c r="B738" s="2">
        <v>530</v>
      </c>
      <c r="C738" s="3" t="s">
        <v>2326</v>
      </c>
      <c r="D738" s="3" t="s">
        <v>2327</v>
      </c>
      <c r="E738" s="4" t="s">
        <v>2328</v>
      </c>
      <c r="F738" s="5"/>
      <c r="G738" s="6"/>
      <c r="H738" s="7">
        <v>128</v>
      </c>
      <c r="I738" s="7">
        <v>16</v>
      </c>
      <c r="J738" s="6" t="s">
        <v>30</v>
      </c>
      <c r="K738" s="2">
        <v>64</v>
      </c>
      <c r="L738" s="8">
        <v>14.706666666666665</v>
      </c>
      <c r="M738" s="9"/>
      <c r="N738" s="6">
        <f t="shared" si="39"/>
        <v>0</v>
      </c>
      <c r="O738" s="10">
        <f>0.022*M738</f>
        <v>0</v>
      </c>
      <c r="P738" s="11">
        <f>0.00003*M738</f>
        <v>0</v>
      </c>
      <c r="Q738" s="12"/>
      <c r="R738" s="13" t="s">
        <v>2329</v>
      </c>
      <c r="S738" s="13" t="s">
        <v>97</v>
      </c>
      <c r="T738" s="3" t="str">
        <f>HYPERLINK("https://kanzpp.ru/api/getInfo/image/fa6fec32-aa84-11f0-a286-00155d82e908")</f>
        <v>https://kanzpp.ru/api/getInfo/image/fa6fec32-aa84-11f0-a286-00155d82e908</v>
      </c>
      <c r="U738" s="3"/>
    </row>
    <row r="739" spans="2:21" ht="21" customHeight="1" outlineLevel="5" x14ac:dyDescent="0.2">
      <c r="B739" s="2">
        <v>531</v>
      </c>
      <c r="C739" s="3" t="s">
        <v>2330</v>
      </c>
      <c r="D739" s="3" t="s">
        <v>2331</v>
      </c>
      <c r="E739" s="4" t="s">
        <v>2332</v>
      </c>
      <c r="F739" s="5"/>
      <c r="G739" s="6"/>
      <c r="H739" s="7">
        <v>128</v>
      </c>
      <c r="I739" s="7">
        <v>16</v>
      </c>
      <c r="J739" s="6" t="s">
        <v>30</v>
      </c>
      <c r="K739" s="2">
        <v>64</v>
      </c>
      <c r="L739" s="8">
        <v>14.706666666666665</v>
      </c>
      <c r="M739" s="9"/>
      <c r="N739" s="6">
        <f t="shared" si="39"/>
        <v>0</v>
      </c>
      <c r="O739" s="10">
        <f>0.022*M739</f>
        <v>0</v>
      </c>
      <c r="P739" s="11">
        <f>0.00003*M739</f>
        <v>0</v>
      </c>
      <c r="Q739" s="12"/>
      <c r="R739" s="13" t="s">
        <v>2333</v>
      </c>
      <c r="S739" s="13" t="s">
        <v>97</v>
      </c>
      <c r="T739" s="3" t="str">
        <f>HYPERLINK("https://kanzpp.ru/api/getInfo/image/bc28e7fb-aa85-11f0-a286-00155d82e908")</f>
        <v>https://kanzpp.ru/api/getInfo/image/bc28e7fb-aa85-11f0-a286-00155d82e908</v>
      </c>
      <c r="U739" s="3"/>
    </row>
    <row r="740" spans="2:21" ht="22.95" customHeight="1" outlineLevel="2" x14ac:dyDescent="0.2">
      <c r="B740" s="58" t="s">
        <v>2334</v>
      </c>
      <c r="C740" s="58"/>
      <c r="D740" s="58"/>
    </row>
    <row r="741" spans="2:21" ht="22.95" customHeight="1" outlineLevel="3" x14ac:dyDescent="0.2">
      <c r="B741" s="59" t="s">
        <v>2335</v>
      </c>
      <c r="C741" s="59"/>
      <c r="D741" s="59"/>
    </row>
    <row r="742" spans="2:21" ht="22.95" customHeight="1" outlineLevel="4" collapsed="1" x14ac:dyDescent="0.2">
      <c r="B742" s="60" t="s">
        <v>2336</v>
      </c>
      <c r="C742" s="60"/>
      <c r="D742" s="60"/>
    </row>
    <row r="743" spans="2:21" ht="21" customHeight="1" outlineLevel="5" x14ac:dyDescent="0.2">
      <c r="B743" s="2">
        <v>532</v>
      </c>
      <c r="C743" s="3" t="s">
        <v>2337</v>
      </c>
      <c r="D743" s="3" t="s">
        <v>2338</v>
      </c>
      <c r="E743" s="4" t="s">
        <v>2339</v>
      </c>
      <c r="F743" s="5"/>
      <c r="G743" s="6"/>
      <c r="H743" s="6"/>
      <c r="I743" s="7">
        <v>15</v>
      </c>
      <c r="J743" s="7">
        <v>644</v>
      </c>
      <c r="K743" s="2">
        <v>15</v>
      </c>
      <c r="L743" s="8">
        <v>87.160000000000011</v>
      </c>
      <c r="M743" s="9"/>
      <c r="N743" s="6">
        <f t="shared" ref="N743:N749" si="41">L743*M743</f>
        <v>0</v>
      </c>
      <c r="O743" s="10">
        <f>0.155*M743</f>
        <v>0</v>
      </c>
      <c r="P743" s="11">
        <f>0.00049*M743</f>
        <v>0</v>
      </c>
      <c r="Q743" s="12"/>
      <c r="R743" s="13" t="s">
        <v>2340</v>
      </c>
      <c r="S743" s="13" t="s">
        <v>97</v>
      </c>
      <c r="T743" s="3" t="str">
        <f>HYPERLINK("https://kanzpp.ru/api/getInfo/image/ce1bbcd7-aa87-11f0-a286-00155d82e908")</f>
        <v>https://kanzpp.ru/api/getInfo/image/ce1bbcd7-aa87-11f0-a286-00155d82e908</v>
      </c>
      <c r="U743" s="3"/>
    </row>
    <row r="744" spans="2:21" ht="21" customHeight="1" outlineLevel="5" x14ac:dyDescent="0.2">
      <c r="B744" s="2">
        <v>533</v>
      </c>
      <c r="C744" s="3" t="s">
        <v>2341</v>
      </c>
      <c r="D744" s="3" t="s">
        <v>2342</v>
      </c>
      <c r="E744" s="4" t="s">
        <v>2343</v>
      </c>
      <c r="F744" s="5"/>
      <c r="G744" s="6"/>
      <c r="H744" s="6"/>
      <c r="I744" s="7">
        <v>15</v>
      </c>
      <c r="J744" s="7">
        <v>3</v>
      </c>
      <c r="K744" s="2">
        <v>3</v>
      </c>
      <c r="L744" s="8">
        <v>87.160000000000011</v>
      </c>
      <c r="M744" s="9"/>
      <c r="N744" s="6">
        <f t="shared" si="41"/>
        <v>0</v>
      </c>
      <c r="O744" s="10">
        <f>0.151*M744</f>
        <v>0</v>
      </c>
      <c r="P744" s="11">
        <f>0.00052*M744</f>
        <v>0</v>
      </c>
      <c r="Q744" s="12"/>
      <c r="R744" s="13" t="s">
        <v>2344</v>
      </c>
      <c r="S744" s="13" t="s">
        <v>97</v>
      </c>
      <c r="T744" s="3" t="str">
        <f>HYPERLINK("https://kanzpp.ru/api/getInfo/image/6200a253-aa88-11f0-a286-00155d82e908")</f>
        <v>https://kanzpp.ru/api/getInfo/image/6200a253-aa88-11f0-a286-00155d82e908</v>
      </c>
      <c r="U744" s="3"/>
    </row>
    <row r="745" spans="2:21" ht="21" customHeight="1" outlineLevel="5" x14ac:dyDescent="0.2">
      <c r="B745" s="2">
        <v>534</v>
      </c>
      <c r="C745" s="3" t="s">
        <v>2345</v>
      </c>
      <c r="D745" s="3" t="s">
        <v>2346</v>
      </c>
      <c r="E745" s="4" t="s">
        <v>2347</v>
      </c>
      <c r="F745" s="5"/>
      <c r="G745" s="6"/>
      <c r="H745" s="6"/>
      <c r="I745" s="7">
        <v>15</v>
      </c>
      <c r="J745" s="7">
        <v>12</v>
      </c>
      <c r="K745" s="2">
        <v>12</v>
      </c>
      <c r="L745" s="8">
        <v>87.160000000000011</v>
      </c>
      <c r="M745" s="9"/>
      <c r="N745" s="6">
        <f t="shared" si="41"/>
        <v>0</v>
      </c>
      <c r="O745" s="10">
        <f>0.152*M745</f>
        <v>0</v>
      </c>
      <c r="P745" s="11">
        <f>0.00022*M745</f>
        <v>0</v>
      </c>
      <c r="Q745" s="12"/>
      <c r="R745" s="13" t="s">
        <v>2348</v>
      </c>
      <c r="S745" s="13" t="s">
        <v>97</v>
      </c>
      <c r="T745" s="3" t="str">
        <f>HYPERLINK("https://kanzpp.ru/api/getInfo/image/8182086e-6900-11ef-a265-00155d82e908")</f>
        <v>https://kanzpp.ru/api/getInfo/image/8182086e-6900-11ef-a265-00155d82e908</v>
      </c>
      <c r="U745" s="3"/>
    </row>
    <row r="746" spans="2:21" ht="21" customHeight="1" outlineLevel="5" x14ac:dyDescent="0.2">
      <c r="B746" s="2">
        <v>535</v>
      </c>
      <c r="C746" s="3" t="s">
        <v>2349</v>
      </c>
      <c r="D746" s="3" t="s">
        <v>2350</v>
      </c>
      <c r="E746" s="4" t="s">
        <v>2351</v>
      </c>
      <c r="F746" s="5"/>
      <c r="G746" s="6"/>
      <c r="H746" s="6"/>
      <c r="I746" s="7">
        <v>15</v>
      </c>
      <c r="J746" s="7">
        <v>2</v>
      </c>
      <c r="K746" s="2">
        <v>2</v>
      </c>
      <c r="L746" s="8">
        <v>87.160000000000011</v>
      </c>
      <c r="M746" s="9"/>
      <c r="N746" s="6">
        <f t="shared" si="41"/>
        <v>0</v>
      </c>
      <c r="O746" s="10">
        <f>0.152*M746</f>
        <v>0</v>
      </c>
      <c r="P746" s="11">
        <f>0.00022*M746</f>
        <v>0</v>
      </c>
      <c r="Q746" s="12"/>
      <c r="R746" s="13" t="s">
        <v>2352</v>
      </c>
      <c r="S746" s="13" t="s">
        <v>97</v>
      </c>
      <c r="T746" s="3" t="str">
        <f>HYPERLINK("https://kanzpp.ru/api/getInfo/image/c3c52f51-6900-11ef-a265-00155d82e908")</f>
        <v>https://kanzpp.ru/api/getInfo/image/c3c52f51-6900-11ef-a265-00155d82e908</v>
      </c>
      <c r="U746" s="3"/>
    </row>
    <row r="747" spans="2:21" ht="21" customHeight="1" outlineLevel="5" x14ac:dyDescent="0.2">
      <c r="B747" s="2">
        <v>536</v>
      </c>
      <c r="C747" s="3" t="s">
        <v>2353</v>
      </c>
      <c r="D747" s="3" t="s">
        <v>2354</v>
      </c>
      <c r="E747" s="4" t="s">
        <v>2355</v>
      </c>
      <c r="F747" s="5"/>
      <c r="G747" s="6"/>
      <c r="H747" s="6"/>
      <c r="I747" s="7">
        <v>15</v>
      </c>
      <c r="J747" s="7">
        <v>11</v>
      </c>
      <c r="K747" s="2">
        <v>11</v>
      </c>
      <c r="L747" s="8">
        <v>87.160000000000011</v>
      </c>
      <c r="M747" s="9"/>
      <c r="N747" s="6">
        <f t="shared" si="41"/>
        <v>0</v>
      </c>
      <c r="O747" s="10">
        <f>0.151*M747</f>
        <v>0</v>
      </c>
      <c r="P747" s="11">
        <f>0.00052*M747</f>
        <v>0</v>
      </c>
      <c r="Q747" s="12"/>
      <c r="R747" s="13" t="s">
        <v>2356</v>
      </c>
      <c r="S747" s="13" t="s">
        <v>97</v>
      </c>
      <c r="T747" s="3" t="str">
        <f>HYPERLINK("https://kanzpp.ru/api/getInfo/image/111ad5f0-aa88-11f0-a286-00155d82e908")</f>
        <v>https://kanzpp.ru/api/getInfo/image/111ad5f0-aa88-11f0-a286-00155d82e908</v>
      </c>
      <c r="U747" s="3"/>
    </row>
    <row r="748" spans="2:21" ht="21" customHeight="1" outlineLevel="5" x14ac:dyDescent="0.2">
      <c r="B748" s="2">
        <v>537</v>
      </c>
      <c r="C748" s="3" t="s">
        <v>2357</v>
      </c>
      <c r="D748" s="3" t="s">
        <v>2358</v>
      </c>
      <c r="E748" s="4" t="s">
        <v>2359</v>
      </c>
      <c r="F748" s="5"/>
      <c r="G748" s="6"/>
      <c r="H748" s="6"/>
      <c r="I748" s="7">
        <v>15</v>
      </c>
      <c r="J748" s="7">
        <v>468</v>
      </c>
      <c r="K748" s="2">
        <v>15</v>
      </c>
      <c r="L748" s="8">
        <v>87.160000000000011</v>
      </c>
      <c r="M748" s="9"/>
      <c r="N748" s="6">
        <f t="shared" si="41"/>
        <v>0</v>
      </c>
      <c r="O748" s="10">
        <f>0.152*M748</f>
        <v>0</v>
      </c>
      <c r="P748" s="11">
        <f>0.00048*M748</f>
        <v>0</v>
      </c>
      <c r="Q748" s="12"/>
      <c r="R748" s="13" t="s">
        <v>2360</v>
      </c>
      <c r="S748" s="13" t="s">
        <v>97</v>
      </c>
      <c r="T748" s="3" t="str">
        <f>HYPERLINK("https://kanzpp.ru/api/getInfo/image/30bd52d3-68ff-11ef-a265-00155d82e908")</f>
        <v>https://kanzpp.ru/api/getInfo/image/30bd52d3-68ff-11ef-a265-00155d82e908</v>
      </c>
      <c r="U748" s="3"/>
    </row>
    <row r="749" spans="2:21" ht="21" customHeight="1" outlineLevel="5" x14ac:dyDescent="0.2">
      <c r="B749" s="2">
        <v>538</v>
      </c>
      <c r="C749" s="3" t="s">
        <v>2361</v>
      </c>
      <c r="D749" s="3" t="s">
        <v>2362</v>
      </c>
      <c r="E749" s="4" t="s">
        <v>2363</v>
      </c>
      <c r="F749" s="5"/>
      <c r="G749" s="6"/>
      <c r="H749" s="6"/>
      <c r="I749" s="7">
        <v>15</v>
      </c>
      <c r="J749" s="7">
        <v>141</v>
      </c>
      <c r="K749" s="2">
        <v>15</v>
      </c>
      <c r="L749" s="8">
        <v>87.160000000000011</v>
      </c>
      <c r="M749" s="9"/>
      <c r="N749" s="6">
        <f t="shared" si="41"/>
        <v>0</v>
      </c>
      <c r="O749" s="10">
        <f>0.153*M749</f>
        <v>0</v>
      </c>
      <c r="P749" s="11">
        <f>0.00049*M749</f>
        <v>0</v>
      </c>
      <c r="Q749" s="12"/>
      <c r="R749" s="13" t="s">
        <v>2364</v>
      </c>
      <c r="S749" s="13" t="s">
        <v>97</v>
      </c>
      <c r="T749" s="3" t="str">
        <f>HYPERLINK("https://kanzpp.ru/api/getInfo/image/42dd7e55-aa88-11f0-a286-00155d82e908")</f>
        <v>https://kanzpp.ru/api/getInfo/image/42dd7e55-aa88-11f0-a286-00155d82e908</v>
      </c>
      <c r="U749" s="3"/>
    </row>
    <row r="750" spans="2:21" ht="22.95" customHeight="1" outlineLevel="3" x14ac:dyDescent="0.2">
      <c r="B750" s="59" t="s">
        <v>2365</v>
      </c>
      <c r="C750" s="59"/>
      <c r="D750" s="59"/>
    </row>
    <row r="751" spans="2:21" ht="22.95" customHeight="1" outlineLevel="4" collapsed="1" x14ac:dyDescent="0.2">
      <c r="B751" s="60" t="s">
        <v>2366</v>
      </c>
      <c r="C751" s="60"/>
      <c r="D751" s="60"/>
    </row>
    <row r="752" spans="2:21" ht="21" customHeight="1" outlineLevel="5" x14ac:dyDescent="0.2">
      <c r="B752" s="2">
        <v>539</v>
      </c>
      <c r="C752" s="3" t="s">
        <v>2367</v>
      </c>
      <c r="D752" s="3" t="s">
        <v>2368</v>
      </c>
      <c r="E752" s="4" t="s">
        <v>2369</v>
      </c>
      <c r="F752" s="5"/>
      <c r="G752" s="6"/>
      <c r="H752" s="7">
        <v>80</v>
      </c>
      <c r="I752" s="7">
        <v>20</v>
      </c>
      <c r="J752" s="7">
        <v>19</v>
      </c>
      <c r="K752" s="2">
        <v>19</v>
      </c>
      <c r="L752" s="8">
        <v>41.4</v>
      </c>
      <c r="M752" s="9"/>
      <c r="N752" s="6">
        <f>L752*M752</f>
        <v>0</v>
      </c>
      <c r="O752" s="10">
        <f>0.078*M752</f>
        <v>0</v>
      </c>
      <c r="P752" s="11">
        <f>0.00011*M752</f>
        <v>0</v>
      </c>
      <c r="Q752" s="12"/>
      <c r="R752" s="13" t="s">
        <v>2370</v>
      </c>
      <c r="S752" s="13" t="s">
        <v>97</v>
      </c>
      <c r="T752" s="3" t="str">
        <f>HYPERLINK("https://kanzpp.ru/api/getInfo/image/989e3fdc-690d-11ef-a265-00155d82e908")</f>
        <v>https://kanzpp.ru/api/getInfo/image/989e3fdc-690d-11ef-a265-00155d82e908</v>
      </c>
      <c r="U752" s="3"/>
    </row>
    <row r="753" spans="2:21" ht="21" customHeight="1" outlineLevel="5" x14ac:dyDescent="0.2">
      <c r="B753" s="2">
        <v>540</v>
      </c>
      <c r="C753" s="3" t="s">
        <v>2371</v>
      </c>
      <c r="D753" s="3" t="s">
        <v>2372</v>
      </c>
      <c r="E753" s="4" t="s">
        <v>2373</v>
      </c>
      <c r="F753" s="5"/>
      <c r="G753" s="6"/>
      <c r="H753" s="7">
        <v>80</v>
      </c>
      <c r="I753" s="7">
        <v>20</v>
      </c>
      <c r="J753" s="16">
        <v>1590</v>
      </c>
      <c r="K753" s="2">
        <v>20</v>
      </c>
      <c r="L753" s="8">
        <v>41.4</v>
      </c>
      <c r="M753" s="9"/>
      <c r="N753" s="6">
        <f>L753*M753</f>
        <v>0</v>
      </c>
      <c r="O753" s="10">
        <f>0.082*M753</f>
        <v>0</v>
      </c>
      <c r="P753" s="11">
        <f>0.00012*M753</f>
        <v>0</v>
      </c>
      <c r="Q753" s="12"/>
      <c r="R753" s="13" t="s">
        <v>2374</v>
      </c>
      <c r="S753" s="13" t="s">
        <v>97</v>
      </c>
      <c r="T753" s="3" t="str">
        <f>HYPERLINK("https://kanzpp.ru/api/getInfo/image/957932ef-16af-11f0-a279-00155d82e908")</f>
        <v>https://kanzpp.ru/api/getInfo/image/957932ef-16af-11f0-a279-00155d82e908</v>
      </c>
      <c r="U753" s="3"/>
    </row>
    <row r="754" spans="2:21" ht="21" customHeight="1" outlineLevel="5" x14ac:dyDescent="0.2">
      <c r="B754" s="2">
        <v>541</v>
      </c>
      <c r="C754" s="3" t="s">
        <v>2375</v>
      </c>
      <c r="D754" s="3" t="s">
        <v>2376</v>
      </c>
      <c r="E754" s="4" t="s">
        <v>2377</v>
      </c>
      <c r="F754" s="5"/>
      <c r="G754" s="6"/>
      <c r="H754" s="7">
        <v>80</v>
      </c>
      <c r="I754" s="7">
        <v>20</v>
      </c>
      <c r="J754" s="7">
        <v>179</v>
      </c>
      <c r="K754" s="2">
        <v>20</v>
      </c>
      <c r="L754" s="8">
        <v>41.4</v>
      </c>
      <c r="M754" s="9"/>
      <c r="N754" s="6">
        <f>L754*M754</f>
        <v>0</v>
      </c>
      <c r="O754" s="10">
        <f>0.066*M754</f>
        <v>0</v>
      </c>
      <c r="P754" s="11">
        <f>0.00011*M754</f>
        <v>0</v>
      </c>
      <c r="Q754" s="12"/>
      <c r="R754" s="13" t="s">
        <v>2378</v>
      </c>
      <c r="S754" s="13" t="s">
        <v>97</v>
      </c>
      <c r="T754" s="3" t="str">
        <f>HYPERLINK("https://kanzpp.ru/api/getInfo/image/821b270d-8a55-11f0-a284-00155d82e908")</f>
        <v>https://kanzpp.ru/api/getInfo/image/821b270d-8a55-11f0-a284-00155d82e908</v>
      </c>
      <c r="U754" s="3"/>
    </row>
    <row r="755" spans="2:21" ht="21" customHeight="1" outlineLevel="5" x14ac:dyDescent="0.2">
      <c r="B755" s="2">
        <v>542</v>
      </c>
      <c r="C755" s="3" t="s">
        <v>2379</v>
      </c>
      <c r="D755" s="3" t="s">
        <v>2380</v>
      </c>
      <c r="E755" s="4" t="s">
        <v>2381</v>
      </c>
      <c r="F755" s="5"/>
      <c r="G755" s="6"/>
      <c r="H755" s="7">
        <v>80</v>
      </c>
      <c r="I755" s="7">
        <v>20</v>
      </c>
      <c r="J755" s="7">
        <v>420</v>
      </c>
      <c r="K755" s="2">
        <v>20</v>
      </c>
      <c r="L755" s="8">
        <v>41.4</v>
      </c>
      <c r="M755" s="9"/>
      <c r="N755" s="6">
        <f>L755*M755</f>
        <v>0</v>
      </c>
      <c r="O755" s="10">
        <f>0.078*M755</f>
        <v>0</v>
      </c>
      <c r="P755" s="11">
        <f>0.00011*M755</f>
        <v>0</v>
      </c>
      <c r="Q755" s="12"/>
      <c r="R755" s="13" t="s">
        <v>2382</v>
      </c>
      <c r="S755" s="13" t="s">
        <v>97</v>
      </c>
      <c r="T755" s="3" t="str">
        <f>HYPERLINK("https://kanzpp.ru/api/getInfo/image/db9d6504-690e-11ef-a265-00155d82e908")</f>
        <v>https://kanzpp.ru/api/getInfo/image/db9d6504-690e-11ef-a265-00155d82e908</v>
      </c>
      <c r="U755" s="3"/>
    </row>
    <row r="756" spans="2:21" ht="21" customHeight="1" outlineLevel="5" x14ac:dyDescent="0.2">
      <c r="B756" s="2">
        <v>543</v>
      </c>
      <c r="C756" s="3" t="s">
        <v>2383</v>
      </c>
      <c r="D756" s="3" t="s">
        <v>2384</v>
      </c>
      <c r="E756" s="4" t="s">
        <v>2385</v>
      </c>
      <c r="F756" s="5"/>
      <c r="G756" s="6"/>
      <c r="H756" s="7">
        <v>80</v>
      </c>
      <c r="I756" s="7">
        <v>20</v>
      </c>
      <c r="J756" s="7">
        <v>19</v>
      </c>
      <c r="K756" s="2">
        <v>19</v>
      </c>
      <c r="L756" s="8">
        <v>41.4</v>
      </c>
      <c r="M756" s="9"/>
      <c r="N756" s="6">
        <f>L756*M756</f>
        <v>0</v>
      </c>
      <c r="O756" s="15">
        <f>0.07*M756</f>
        <v>0</v>
      </c>
      <c r="P756" s="11">
        <f>0.00015*M756</f>
        <v>0</v>
      </c>
      <c r="Q756" s="12"/>
      <c r="R756" s="13" t="s">
        <v>2386</v>
      </c>
      <c r="S756" s="13" t="s">
        <v>97</v>
      </c>
      <c r="T756" s="3" t="str">
        <f>HYPERLINK("https://kanzpp.ru/api/getInfo/image/0847991f-8a4e-11f0-a284-00155d82e908")</f>
        <v>https://kanzpp.ru/api/getInfo/image/0847991f-8a4e-11f0-a284-00155d82e908</v>
      </c>
      <c r="U756" s="3"/>
    </row>
    <row r="757" spans="2:21" ht="22.95" customHeight="1" outlineLevel="4" x14ac:dyDescent="0.2">
      <c r="B757" s="60" t="s">
        <v>2387</v>
      </c>
      <c r="C757" s="60"/>
      <c r="D757" s="60"/>
    </row>
    <row r="758" spans="2:21" ht="21" customHeight="1" outlineLevel="5" x14ac:dyDescent="0.2">
      <c r="B758" s="2">
        <v>544</v>
      </c>
      <c r="C758" s="3" t="s">
        <v>2388</v>
      </c>
      <c r="D758" s="3" t="s">
        <v>2389</v>
      </c>
      <c r="E758" s="4" t="s">
        <v>2390</v>
      </c>
      <c r="F758" s="5"/>
      <c r="G758" s="6"/>
      <c r="H758" s="7">
        <v>80</v>
      </c>
      <c r="I758" s="7">
        <v>20</v>
      </c>
      <c r="J758" s="7">
        <v>174</v>
      </c>
      <c r="K758" s="2">
        <v>20</v>
      </c>
      <c r="L758" s="8">
        <v>63.826666666666661</v>
      </c>
      <c r="M758" s="9"/>
      <c r="N758" s="6">
        <f t="shared" ref="N758:N763" si="42">L758*M758</f>
        <v>0</v>
      </c>
      <c r="O758" s="15">
        <f>0.11*M758</f>
        <v>0</v>
      </c>
      <c r="P758" s="11">
        <f>0.00019*M758</f>
        <v>0</v>
      </c>
      <c r="Q758" s="12"/>
      <c r="R758" s="13" t="s">
        <v>2391</v>
      </c>
      <c r="S758" s="13" t="s">
        <v>97</v>
      </c>
      <c r="T758" s="3" t="str">
        <f>HYPERLINK("https://kanzpp.ru/api/getInfo/image/562bb0e6-aa89-11f0-a286-00155d82e908")</f>
        <v>https://kanzpp.ru/api/getInfo/image/562bb0e6-aa89-11f0-a286-00155d82e908</v>
      </c>
      <c r="U758" s="3"/>
    </row>
    <row r="759" spans="2:21" ht="21" customHeight="1" outlineLevel="5" x14ac:dyDescent="0.2">
      <c r="B759" s="2">
        <v>545</v>
      </c>
      <c r="C759" s="3" t="s">
        <v>2392</v>
      </c>
      <c r="D759" s="3" t="s">
        <v>2393</v>
      </c>
      <c r="E759" s="4" t="s">
        <v>2394</v>
      </c>
      <c r="F759" s="5"/>
      <c r="G759" s="6"/>
      <c r="H759" s="7">
        <v>80</v>
      </c>
      <c r="I759" s="7">
        <v>20</v>
      </c>
      <c r="J759" s="7">
        <v>320</v>
      </c>
      <c r="K759" s="2">
        <v>20</v>
      </c>
      <c r="L759" s="8">
        <v>63.826666666666661</v>
      </c>
      <c r="M759" s="9"/>
      <c r="N759" s="6">
        <f t="shared" si="42"/>
        <v>0</v>
      </c>
      <c r="O759" s="10">
        <f>0.109*M759</f>
        <v>0</v>
      </c>
      <c r="P759" s="11">
        <f>0.00018*M759</f>
        <v>0</v>
      </c>
      <c r="Q759" s="12"/>
      <c r="R759" s="13" t="s">
        <v>2395</v>
      </c>
      <c r="S759" s="13" t="s">
        <v>97</v>
      </c>
      <c r="T759" s="3" t="str">
        <f>HYPERLINK("https://kanzpp.ru/api/getInfo/image/22956d90-aa8a-11f0-a286-00155d82e908")</f>
        <v>https://kanzpp.ru/api/getInfo/image/22956d90-aa8a-11f0-a286-00155d82e908</v>
      </c>
      <c r="U759" s="3"/>
    </row>
    <row r="760" spans="2:21" ht="21" customHeight="1" outlineLevel="5" x14ac:dyDescent="0.2">
      <c r="B760" s="2">
        <v>546</v>
      </c>
      <c r="C760" s="3" t="s">
        <v>2396</v>
      </c>
      <c r="D760" s="3" t="s">
        <v>2397</v>
      </c>
      <c r="E760" s="4" t="s">
        <v>2398</v>
      </c>
      <c r="F760" s="5"/>
      <c r="G760" s="6"/>
      <c r="H760" s="7">
        <v>80</v>
      </c>
      <c r="I760" s="7">
        <v>20</v>
      </c>
      <c r="J760" s="6" t="s">
        <v>30</v>
      </c>
      <c r="K760" s="2">
        <v>20</v>
      </c>
      <c r="L760" s="8">
        <v>63.826666666666661</v>
      </c>
      <c r="M760" s="9"/>
      <c r="N760" s="6">
        <f t="shared" si="42"/>
        <v>0</v>
      </c>
      <c r="O760" s="10">
        <f>0.108*M760</f>
        <v>0</v>
      </c>
      <c r="P760" s="11">
        <f>0.00021*M760</f>
        <v>0</v>
      </c>
      <c r="Q760" s="12"/>
      <c r="R760" s="13" t="s">
        <v>2399</v>
      </c>
      <c r="S760" s="13" t="s">
        <v>97</v>
      </c>
      <c r="T760" s="3" t="str">
        <f>HYPERLINK("https://kanzpp.ru/api/getInfo/image/49bc3a2e-aa8a-11f0-a286-00155d82e908")</f>
        <v>https://kanzpp.ru/api/getInfo/image/49bc3a2e-aa8a-11f0-a286-00155d82e908</v>
      </c>
      <c r="U760" s="3"/>
    </row>
    <row r="761" spans="2:21" ht="21" customHeight="1" outlineLevel="5" x14ac:dyDescent="0.2">
      <c r="B761" s="2">
        <v>547</v>
      </c>
      <c r="C761" s="3" t="s">
        <v>2400</v>
      </c>
      <c r="D761" s="3" t="s">
        <v>2401</v>
      </c>
      <c r="E761" s="4" t="s">
        <v>2402</v>
      </c>
      <c r="F761" s="5"/>
      <c r="G761" s="6"/>
      <c r="H761" s="7">
        <v>80</v>
      </c>
      <c r="I761" s="7">
        <v>20</v>
      </c>
      <c r="J761" s="7">
        <v>18</v>
      </c>
      <c r="K761" s="2">
        <v>18</v>
      </c>
      <c r="L761" s="8">
        <v>63.826666666666661</v>
      </c>
      <c r="M761" s="9"/>
      <c r="N761" s="6">
        <f t="shared" si="42"/>
        <v>0</v>
      </c>
      <c r="O761" s="10">
        <f>0.104*M761</f>
        <v>0</v>
      </c>
      <c r="P761" s="11">
        <f>0.00016*M761</f>
        <v>0</v>
      </c>
      <c r="Q761" s="12"/>
      <c r="R761" s="13" t="s">
        <v>2403</v>
      </c>
      <c r="S761" s="13" t="s">
        <v>97</v>
      </c>
      <c r="T761" s="3" t="str">
        <f>HYPERLINK("https://kanzpp.ru/api/getInfo/image/9828f3ef-aa89-11f0-a286-00155d82e908")</f>
        <v>https://kanzpp.ru/api/getInfo/image/9828f3ef-aa89-11f0-a286-00155d82e908</v>
      </c>
      <c r="U761" s="3"/>
    </row>
    <row r="762" spans="2:21" ht="21" customHeight="1" outlineLevel="5" x14ac:dyDescent="0.2">
      <c r="B762" s="2">
        <v>548</v>
      </c>
      <c r="C762" s="3" t="s">
        <v>2404</v>
      </c>
      <c r="D762" s="3" t="s">
        <v>2405</v>
      </c>
      <c r="E762" s="4" t="s">
        <v>2406</v>
      </c>
      <c r="F762" s="5"/>
      <c r="G762" s="6"/>
      <c r="H762" s="7">
        <v>80</v>
      </c>
      <c r="I762" s="7">
        <v>20</v>
      </c>
      <c r="J762" s="7">
        <v>2</v>
      </c>
      <c r="K762" s="2">
        <v>2</v>
      </c>
      <c r="L762" s="8">
        <v>63.826666666666661</v>
      </c>
      <c r="M762" s="9"/>
      <c r="N762" s="6">
        <f t="shared" si="42"/>
        <v>0</v>
      </c>
      <c r="O762" s="10">
        <f>0.112*M762</f>
        <v>0</v>
      </c>
      <c r="P762" s="11">
        <f>0.00014*M762</f>
        <v>0</v>
      </c>
      <c r="Q762" s="12"/>
      <c r="R762" s="13" t="s">
        <v>2407</v>
      </c>
      <c r="S762" s="13" t="s">
        <v>97</v>
      </c>
      <c r="T762" s="3" t="str">
        <f>HYPERLINK("https://kanzpp.ru/api/getInfo/image/cba26a35-6903-11ef-a265-00155d82e908")</f>
        <v>https://kanzpp.ru/api/getInfo/image/cba26a35-6903-11ef-a265-00155d82e908</v>
      </c>
      <c r="U762" s="3"/>
    </row>
    <row r="763" spans="2:21" ht="21" customHeight="1" outlineLevel="5" x14ac:dyDescent="0.2">
      <c r="B763" s="2">
        <v>549</v>
      </c>
      <c r="C763" s="3" t="s">
        <v>2408</v>
      </c>
      <c r="D763" s="3" t="s">
        <v>2409</v>
      </c>
      <c r="E763" s="4" t="s">
        <v>2410</v>
      </c>
      <c r="F763" s="5"/>
      <c r="G763" s="6"/>
      <c r="H763" s="7">
        <v>80</v>
      </c>
      <c r="I763" s="7">
        <v>20</v>
      </c>
      <c r="J763" s="7">
        <v>96</v>
      </c>
      <c r="K763" s="2">
        <v>20</v>
      </c>
      <c r="L763" s="8">
        <v>63.826666666666661</v>
      </c>
      <c r="M763" s="9"/>
      <c r="N763" s="6">
        <f t="shared" si="42"/>
        <v>0</v>
      </c>
      <c r="O763" s="10">
        <f>0.114*M763</f>
        <v>0</v>
      </c>
      <c r="P763" s="11">
        <f>0.00018*M763</f>
        <v>0</v>
      </c>
      <c r="Q763" s="12"/>
      <c r="R763" s="13" t="s">
        <v>2411</v>
      </c>
      <c r="S763" s="13" t="s">
        <v>97</v>
      </c>
      <c r="T763" s="3" t="str">
        <f>HYPERLINK("https://kanzpp.ru/api/getInfo/image/01dbd74a-aa8a-11f0-a286-00155d82e908")</f>
        <v>https://kanzpp.ru/api/getInfo/image/01dbd74a-aa8a-11f0-a286-00155d82e908</v>
      </c>
      <c r="U763" s="3"/>
    </row>
    <row r="764" spans="2:21" ht="22.95" customHeight="1" outlineLevel="1" x14ac:dyDescent="0.2">
      <c r="B764" s="57" t="s">
        <v>2412</v>
      </c>
      <c r="C764" s="57"/>
      <c r="D764" s="57"/>
    </row>
    <row r="765" spans="2:21" ht="22.95" customHeight="1" outlineLevel="2" x14ac:dyDescent="0.2">
      <c r="B765" s="58" t="s">
        <v>2413</v>
      </c>
      <c r="C765" s="58"/>
      <c r="D765" s="58"/>
    </row>
    <row r="766" spans="2:21" ht="22.95" customHeight="1" outlineLevel="3" x14ac:dyDescent="0.2">
      <c r="B766" s="59" t="s">
        <v>2414</v>
      </c>
      <c r="C766" s="59"/>
      <c r="D766" s="59"/>
    </row>
    <row r="767" spans="2:21" ht="22.95" customHeight="1" outlineLevel="4" x14ac:dyDescent="0.2">
      <c r="B767" s="60" t="s">
        <v>2415</v>
      </c>
      <c r="C767" s="60"/>
      <c r="D767" s="60"/>
    </row>
    <row r="768" spans="2:21" ht="21" customHeight="1" outlineLevel="5" x14ac:dyDescent="0.2">
      <c r="B768" s="2">
        <v>550</v>
      </c>
      <c r="C768" s="3" t="s">
        <v>2416</v>
      </c>
      <c r="D768" s="3" t="s">
        <v>2417</v>
      </c>
      <c r="E768" s="4" t="s">
        <v>2418</v>
      </c>
      <c r="F768" s="5"/>
      <c r="G768" s="6"/>
      <c r="H768" s="6"/>
      <c r="I768" s="7">
        <v>12</v>
      </c>
      <c r="J768" s="6" t="s">
        <v>30</v>
      </c>
      <c r="K768" s="2">
        <v>4</v>
      </c>
      <c r="L768" s="8">
        <v>229.77333333333334</v>
      </c>
      <c r="M768" s="9"/>
      <c r="N768" s="6">
        <f>L768*M768</f>
        <v>0</v>
      </c>
      <c r="O768" s="10">
        <f>0.433*M768</f>
        <v>0</v>
      </c>
      <c r="P768" s="11">
        <f>0.00057*M768</f>
        <v>0</v>
      </c>
      <c r="Q768" s="12"/>
      <c r="R768" s="13" t="s">
        <v>2419</v>
      </c>
      <c r="S768" s="13" t="s">
        <v>97</v>
      </c>
      <c r="T768" s="3" t="str">
        <f>HYPERLINK("https://kanzpp.ru/api/getInfo/image/fb4c640a-11d7-11ef-a25d-00155d82e908")</f>
        <v>https://kanzpp.ru/api/getInfo/image/fb4c640a-11d7-11ef-a25d-00155d82e908</v>
      </c>
      <c r="U768" s="3"/>
    </row>
    <row r="769" spans="2:21" ht="21" customHeight="1" outlineLevel="5" x14ac:dyDescent="0.2">
      <c r="B769" s="2">
        <v>551</v>
      </c>
      <c r="C769" s="3" t="s">
        <v>2420</v>
      </c>
      <c r="D769" s="3" t="s">
        <v>2421</v>
      </c>
      <c r="E769" s="4" t="s">
        <v>2422</v>
      </c>
      <c r="F769" s="5"/>
      <c r="G769" s="6"/>
      <c r="H769" s="6"/>
      <c r="I769" s="7">
        <v>12</v>
      </c>
      <c r="J769" s="6" t="s">
        <v>30</v>
      </c>
      <c r="K769" s="2">
        <v>4</v>
      </c>
      <c r="L769" s="8">
        <v>229.77333333333334</v>
      </c>
      <c r="M769" s="9"/>
      <c r="N769" s="6">
        <f>L769*M769</f>
        <v>0</v>
      </c>
      <c r="O769" s="10">
        <f>0.518*M769</f>
        <v>0</v>
      </c>
      <c r="P769" s="11">
        <f>0.00069*M769</f>
        <v>0</v>
      </c>
      <c r="Q769" s="12"/>
      <c r="R769" s="13" t="s">
        <v>2423</v>
      </c>
      <c r="S769" s="13" t="s">
        <v>97</v>
      </c>
      <c r="T769" s="3" t="str">
        <f>HYPERLINK("https://kanzpp.ru/api/getInfo/image/0efe3efa-84b1-11f0-a284-00155d82e908")</f>
        <v>https://kanzpp.ru/api/getInfo/image/0efe3efa-84b1-11f0-a284-00155d82e908</v>
      </c>
      <c r="U769" s="3"/>
    </row>
    <row r="770" spans="2:21" ht="21" customHeight="1" outlineLevel="5" x14ac:dyDescent="0.2">
      <c r="B770" s="2">
        <v>552</v>
      </c>
      <c r="C770" s="3" t="s">
        <v>2424</v>
      </c>
      <c r="D770" s="3" t="s">
        <v>2425</v>
      </c>
      <c r="E770" s="4" t="s">
        <v>2426</v>
      </c>
      <c r="F770" s="5"/>
      <c r="G770" s="6"/>
      <c r="H770" s="6"/>
      <c r="I770" s="7">
        <v>12</v>
      </c>
      <c r="J770" s="6" t="s">
        <v>30</v>
      </c>
      <c r="K770" s="2">
        <v>4</v>
      </c>
      <c r="L770" s="8">
        <v>229.77333333333334</v>
      </c>
      <c r="M770" s="9"/>
      <c r="N770" s="6">
        <f>L770*M770</f>
        <v>0</v>
      </c>
      <c r="O770" s="10">
        <f>0.218*M770</f>
        <v>0</v>
      </c>
      <c r="P770" s="11">
        <f>0.00069*M770</f>
        <v>0</v>
      </c>
      <c r="Q770" s="12"/>
      <c r="R770" s="13" t="s">
        <v>2427</v>
      </c>
      <c r="S770" s="13" t="s">
        <v>97</v>
      </c>
      <c r="T770" s="3" t="str">
        <f>HYPERLINK("https://kanzpp.ru/api/getInfo/image/e51af978-84b0-11f0-a284-00155d82e908")</f>
        <v>https://kanzpp.ru/api/getInfo/image/e51af978-84b0-11f0-a284-00155d82e908</v>
      </c>
      <c r="U770" s="3"/>
    </row>
    <row r="771" spans="2:21" ht="22.95" customHeight="1" outlineLevel="4" x14ac:dyDescent="0.2">
      <c r="B771" s="60" t="s">
        <v>2428</v>
      </c>
      <c r="C771" s="60"/>
      <c r="D771" s="60"/>
    </row>
    <row r="772" spans="2:21" ht="21" customHeight="1" outlineLevel="5" x14ac:dyDescent="0.2">
      <c r="B772" s="2">
        <v>553</v>
      </c>
      <c r="C772" s="3" t="s">
        <v>2429</v>
      </c>
      <c r="D772" s="3" t="s">
        <v>2430</v>
      </c>
      <c r="E772" s="4" t="s">
        <v>2431</v>
      </c>
      <c r="F772" s="5"/>
      <c r="G772" s="6"/>
      <c r="H772" s="6"/>
      <c r="I772" s="7">
        <v>12</v>
      </c>
      <c r="J772" s="6" t="s">
        <v>30</v>
      </c>
      <c r="K772" s="2">
        <v>3</v>
      </c>
      <c r="L772" s="8">
        <v>263.58666666666664</v>
      </c>
      <c r="M772" s="9"/>
      <c r="N772" s="6">
        <f>L772*M772</f>
        <v>0</v>
      </c>
      <c r="O772" s="10">
        <f>0.453*M772</f>
        <v>0</v>
      </c>
      <c r="P772" s="11">
        <f>0.00076*M772</f>
        <v>0</v>
      </c>
      <c r="Q772" s="12"/>
      <c r="R772" s="13" t="s">
        <v>2432</v>
      </c>
      <c r="S772" s="13" t="s">
        <v>97</v>
      </c>
      <c r="T772" s="3" t="str">
        <f>HYPERLINK("https://kanzpp.ru/api/getInfo/image/b0ec7b6f-11d8-11ef-a25d-00155d82e908")</f>
        <v>https://kanzpp.ru/api/getInfo/image/b0ec7b6f-11d8-11ef-a25d-00155d82e908</v>
      </c>
      <c r="U772" s="3"/>
    </row>
    <row r="773" spans="2:21" ht="21" customHeight="1" outlineLevel="5" x14ac:dyDescent="0.2">
      <c r="B773" s="2">
        <v>554</v>
      </c>
      <c r="C773" s="3" t="s">
        <v>2433</v>
      </c>
      <c r="D773" s="3" t="s">
        <v>2434</v>
      </c>
      <c r="E773" s="4" t="s">
        <v>2435</v>
      </c>
      <c r="F773" s="5"/>
      <c r="G773" s="6"/>
      <c r="H773" s="6"/>
      <c r="I773" s="7">
        <v>12</v>
      </c>
      <c r="J773" s="6" t="s">
        <v>30</v>
      </c>
      <c r="K773" s="2">
        <v>3</v>
      </c>
      <c r="L773" s="8">
        <v>263.58666666666664</v>
      </c>
      <c r="M773" s="9"/>
      <c r="N773" s="6">
        <f>L773*M773</f>
        <v>0</v>
      </c>
      <c r="O773" s="10">
        <f>0.441*M773</f>
        <v>0</v>
      </c>
      <c r="P773" s="11">
        <f>0.00063*M773</f>
        <v>0</v>
      </c>
      <c r="Q773" s="12"/>
      <c r="R773" s="13" t="s">
        <v>2436</v>
      </c>
      <c r="S773" s="13" t="s">
        <v>97</v>
      </c>
      <c r="T773" s="3" t="str">
        <f>HYPERLINK("https://kanzpp.ru/api/getInfo/image/07a4c193-84b2-11f0-a284-00155d82e908")</f>
        <v>https://kanzpp.ru/api/getInfo/image/07a4c193-84b2-11f0-a284-00155d82e908</v>
      </c>
      <c r="U773" s="3"/>
    </row>
    <row r="774" spans="2:21" ht="21" customHeight="1" outlineLevel="5" x14ac:dyDescent="0.2">
      <c r="B774" s="2">
        <v>555</v>
      </c>
      <c r="C774" s="3" t="s">
        <v>2437</v>
      </c>
      <c r="D774" s="3" t="s">
        <v>2438</v>
      </c>
      <c r="E774" s="4" t="s">
        <v>2439</v>
      </c>
      <c r="F774" s="5"/>
      <c r="G774" s="6"/>
      <c r="H774" s="6"/>
      <c r="I774" s="7">
        <v>12</v>
      </c>
      <c r="J774" s="6" t="s">
        <v>30</v>
      </c>
      <c r="K774" s="2">
        <v>3</v>
      </c>
      <c r="L774" s="8">
        <v>263.58666666666664</v>
      </c>
      <c r="M774" s="9"/>
      <c r="N774" s="6">
        <f>L774*M774</f>
        <v>0</v>
      </c>
      <c r="O774" s="10">
        <f>0.456*M774</f>
        <v>0</v>
      </c>
      <c r="P774" s="14">
        <f>0.0006*M774</f>
        <v>0</v>
      </c>
      <c r="Q774" s="12"/>
      <c r="R774" s="13" t="s">
        <v>2440</v>
      </c>
      <c r="S774" s="13" t="s">
        <v>97</v>
      </c>
      <c r="T774" s="3" t="str">
        <f>HYPERLINK("https://kanzpp.ru/api/getInfo/image/c80dad7c-8f2a-11ec-a211-ac1f6b442185")</f>
        <v>https://kanzpp.ru/api/getInfo/image/c80dad7c-8f2a-11ec-a211-ac1f6b442185</v>
      </c>
      <c r="U774" s="3"/>
    </row>
    <row r="775" spans="2:21" ht="21" customHeight="1" outlineLevel="5" x14ac:dyDescent="0.2">
      <c r="B775" s="2">
        <v>556</v>
      </c>
      <c r="C775" s="3" t="s">
        <v>2441</v>
      </c>
      <c r="D775" s="3" t="s">
        <v>2442</v>
      </c>
      <c r="E775" s="4" t="s">
        <v>2443</v>
      </c>
      <c r="F775" s="5"/>
      <c r="G775" s="6"/>
      <c r="H775" s="6"/>
      <c r="I775" s="7">
        <v>12</v>
      </c>
      <c r="J775" s="6" t="s">
        <v>30</v>
      </c>
      <c r="K775" s="2">
        <v>3</v>
      </c>
      <c r="L775" s="8">
        <v>263.58666666666664</v>
      </c>
      <c r="M775" s="9"/>
      <c r="N775" s="6">
        <f>L775*M775</f>
        <v>0</v>
      </c>
      <c r="O775" s="10">
        <f>0.445*M775</f>
        <v>0</v>
      </c>
      <c r="P775" s="11">
        <f>0.00063*M775</f>
        <v>0</v>
      </c>
      <c r="Q775" s="12"/>
      <c r="R775" s="13" t="s">
        <v>2444</v>
      </c>
      <c r="S775" s="13" t="s">
        <v>97</v>
      </c>
      <c r="T775" s="3" t="str">
        <f>HYPERLINK("https://kanzpp.ru/api/getInfo/image/c1959d2d-84b1-11f0-a284-00155d82e908")</f>
        <v>https://kanzpp.ru/api/getInfo/image/c1959d2d-84b1-11f0-a284-00155d82e908</v>
      </c>
      <c r="U775" s="3"/>
    </row>
    <row r="776" spans="2:21" ht="22.95" customHeight="1" outlineLevel="4" x14ac:dyDescent="0.2">
      <c r="B776" s="60" t="s">
        <v>2445</v>
      </c>
      <c r="C776" s="60"/>
      <c r="D776" s="60"/>
    </row>
    <row r="777" spans="2:21" ht="21" customHeight="1" outlineLevel="5" x14ac:dyDescent="0.2">
      <c r="B777" s="2">
        <v>557</v>
      </c>
      <c r="C777" s="3" t="s">
        <v>2446</v>
      </c>
      <c r="D777" s="3" t="s">
        <v>2447</v>
      </c>
      <c r="E777" s="4" t="s">
        <v>2448</v>
      </c>
      <c r="F777" s="5"/>
      <c r="G777" s="6"/>
      <c r="H777" s="6"/>
      <c r="I777" s="7">
        <v>10</v>
      </c>
      <c r="J777" s="6" t="s">
        <v>30</v>
      </c>
      <c r="K777" s="2">
        <v>3</v>
      </c>
      <c r="L777" s="8">
        <v>290.46666666666664</v>
      </c>
      <c r="M777" s="9"/>
      <c r="N777" s="6">
        <f>L777*M777</f>
        <v>0</v>
      </c>
      <c r="O777" s="10">
        <f>0.564*M777</f>
        <v>0</v>
      </c>
      <c r="P777" s="11">
        <f>0.00076*M777</f>
        <v>0</v>
      </c>
      <c r="Q777" s="12"/>
      <c r="R777" s="13" t="s">
        <v>2449</v>
      </c>
      <c r="S777" s="13" t="s">
        <v>97</v>
      </c>
      <c r="T777" s="3" t="str">
        <f>HYPERLINK("https://kanzpp.ru/api/getInfo/image/c05d53c9-11e1-11ef-a25d-00155d82e908")</f>
        <v>https://kanzpp.ru/api/getInfo/image/c05d53c9-11e1-11ef-a25d-00155d82e908</v>
      </c>
      <c r="U777" s="3"/>
    </row>
    <row r="778" spans="2:21" ht="21" customHeight="1" outlineLevel="5" x14ac:dyDescent="0.2">
      <c r="B778" s="2">
        <v>558</v>
      </c>
      <c r="C778" s="3" t="s">
        <v>2450</v>
      </c>
      <c r="D778" s="3" t="s">
        <v>2451</v>
      </c>
      <c r="E778" s="4" t="s">
        <v>2452</v>
      </c>
      <c r="F778" s="5"/>
      <c r="G778" s="6"/>
      <c r="H778" s="6"/>
      <c r="I778" s="7">
        <v>10</v>
      </c>
      <c r="J778" s="6" t="s">
        <v>30</v>
      </c>
      <c r="K778" s="2">
        <v>3</v>
      </c>
      <c r="L778" s="8">
        <v>290.46666666666664</v>
      </c>
      <c r="M778" s="9"/>
      <c r="N778" s="6">
        <f>L778*M778</f>
        <v>0</v>
      </c>
      <c r="O778" s="10">
        <f>0.518*M778</f>
        <v>0</v>
      </c>
      <c r="P778" s="11">
        <f>0.00697*M778</f>
        <v>0</v>
      </c>
      <c r="Q778" s="12"/>
      <c r="R778" s="13" t="s">
        <v>2453</v>
      </c>
      <c r="S778" s="13" t="s">
        <v>97</v>
      </c>
      <c r="T778" s="3" t="str">
        <f>HYPERLINK("https://kanzpp.ru/api/getInfo/image/f76f3abe-84b2-11f0-a284-00155d82e908")</f>
        <v>https://kanzpp.ru/api/getInfo/image/f76f3abe-84b2-11f0-a284-00155d82e908</v>
      </c>
      <c r="U778" s="3"/>
    </row>
    <row r="779" spans="2:21" ht="21" customHeight="1" outlineLevel="5" x14ac:dyDescent="0.2">
      <c r="B779" s="2">
        <v>559</v>
      </c>
      <c r="C779" s="3" t="s">
        <v>2454</v>
      </c>
      <c r="D779" s="3" t="s">
        <v>2455</v>
      </c>
      <c r="E779" s="4" t="s">
        <v>2456</v>
      </c>
      <c r="F779" s="5"/>
      <c r="G779" s="6"/>
      <c r="H779" s="6"/>
      <c r="I779" s="7">
        <v>10</v>
      </c>
      <c r="J779" s="6" t="s">
        <v>30</v>
      </c>
      <c r="K779" s="2">
        <v>3</v>
      </c>
      <c r="L779" s="8">
        <v>290.46666666666664</v>
      </c>
      <c r="M779" s="9"/>
      <c r="N779" s="6">
        <f>L779*M779</f>
        <v>0</v>
      </c>
      <c r="O779" s="10">
        <f>0.518*M779</f>
        <v>0</v>
      </c>
      <c r="P779" s="11">
        <f>0.00069*M779</f>
        <v>0</v>
      </c>
      <c r="Q779" s="12"/>
      <c r="R779" s="13" t="s">
        <v>2457</v>
      </c>
      <c r="S779" s="13" t="s">
        <v>97</v>
      </c>
      <c r="T779" s="3" t="str">
        <f>HYPERLINK("https://kanzpp.ru/api/getInfo/image/cbfdb7e4-84b2-11f0-a284-00155d82e908")</f>
        <v>https://kanzpp.ru/api/getInfo/image/cbfdb7e4-84b2-11f0-a284-00155d82e908</v>
      </c>
      <c r="U779" s="3"/>
    </row>
    <row r="780" spans="2:21" ht="22.95" customHeight="1" outlineLevel="4" collapsed="1" x14ac:dyDescent="0.2">
      <c r="B780" s="60" t="s">
        <v>2458</v>
      </c>
      <c r="C780" s="60"/>
      <c r="D780" s="60"/>
    </row>
    <row r="781" spans="2:21" ht="21" customHeight="1" outlineLevel="5" x14ac:dyDescent="0.2">
      <c r="B781" s="2">
        <v>560</v>
      </c>
      <c r="C781" s="3" t="s">
        <v>2459</v>
      </c>
      <c r="D781" s="3" t="s">
        <v>2460</v>
      </c>
      <c r="E781" s="4" t="s">
        <v>2461</v>
      </c>
      <c r="F781" s="5"/>
      <c r="G781" s="6"/>
      <c r="H781" s="6"/>
      <c r="I781" s="7">
        <v>6</v>
      </c>
      <c r="J781" s="6" t="s">
        <v>30</v>
      </c>
      <c r="K781" s="2">
        <v>3</v>
      </c>
      <c r="L781" s="8">
        <v>341.98666666666668</v>
      </c>
      <c r="M781" s="9"/>
      <c r="N781" s="6">
        <f>L781*M781</f>
        <v>0</v>
      </c>
      <c r="O781" s="10">
        <f>0.686*M781</f>
        <v>0</v>
      </c>
      <c r="P781" s="11">
        <f>0.00029*M781</f>
        <v>0</v>
      </c>
      <c r="Q781" s="12"/>
      <c r="R781" s="13" t="s">
        <v>2462</v>
      </c>
      <c r="S781" s="13" t="s">
        <v>97</v>
      </c>
      <c r="T781" s="3" t="str">
        <f>HYPERLINK("https://kanzpp.ru/api/getInfo/image/bd09f685-06c5-11ee-a23b-00155d82e902")</f>
        <v>https://kanzpp.ru/api/getInfo/image/bd09f685-06c5-11ee-a23b-00155d82e902</v>
      </c>
      <c r="U781" s="3"/>
    </row>
    <row r="782" spans="2:21" ht="21" customHeight="1" outlineLevel="5" x14ac:dyDescent="0.2">
      <c r="B782" s="2">
        <v>561</v>
      </c>
      <c r="C782" s="3" t="s">
        <v>2463</v>
      </c>
      <c r="D782" s="3" t="s">
        <v>2464</v>
      </c>
      <c r="E782" s="4" t="s">
        <v>2465</v>
      </c>
      <c r="F782" s="5"/>
      <c r="G782" s="6"/>
      <c r="H782" s="6"/>
      <c r="I782" s="7">
        <v>6</v>
      </c>
      <c r="J782" s="6" t="s">
        <v>30</v>
      </c>
      <c r="K782" s="2">
        <v>3</v>
      </c>
      <c r="L782" s="8">
        <v>341.98666666666668</v>
      </c>
      <c r="M782" s="9"/>
      <c r="N782" s="6">
        <f>L782*M782</f>
        <v>0</v>
      </c>
      <c r="O782" s="10">
        <f>0.518*M782</f>
        <v>0</v>
      </c>
      <c r="P782" s="11">
        <f>0.00069*M782</f>
        <v>0</v>
      </c>
      <c r="Q782" s="12"/>
      <c r="R782" s="13" t="s">
        <v>2466</v>
      </c>
      <c r="S782" s="13" t="s">
        <v>97</v>
      </c>
      <c r="T782" s="3" t="str">
        <f>HYPERLINK("https://kanzpp.ru/api/getInfo/image/de13b0fe-84b3-11f0-a284-00155d82e908")</f>
        <v>https://kanzpp.ru/api/getInfo/image/de13b0fe-84b3-11f0-a284-00155d82e908</v>
      </c>
      <c r="U782" s="3"/>
    </row>
    <row r="783" spans="2:21" ht="21" customHeight="1" outlineLevel="5" x14ac:dyDescent="0.2">
      <c r="B783" s="2">
        <v>562</v>
      </c>
      <c r="C783" s="3" t="s">
        <v>2467</v>
      </c>
      <c r="D783" s="3" t="s">
        <v>2468</v>
      </c>
      <c r="E783" s="4" t="s">
        <v>2469</v>
      </c>
      <c r="F783" s="5"/>
      <c r="G783" s="6"/>
      <c r="H783" s="6"/>
      <c r="I783" s="7">
        <v>6</v>
      </c>
      <c r="J783" s="6" t="s">
        <v>30</v>
      </c>
      <c r="K783" s="2">
        <v>3</v>
      </c>
      <c r="L783" s="8">
        <v>341.98666666666668</v>
      </c>
      <c r="M783" s="9"/>
      <c r="N783" s="6">
        <f>L783*M783</f>
        <v>0</v>
      </c>
      <c r="O783" s="10">
        <f>0.563*M783</f>
        <v>0</v>
      </c>
      <c r="P783" s="11">
        <f>0.00069*M783</f>
        <v>0</v>
      </c>
      <c r="Q783" s="12"/>
      <c r="R783" s="13" t="s">
        <v>2470</v>
      </c>
      <c r="S783" s="13" t="s">
        <v>97</v>
      </c>
      <c r="T783" s="3" t="str">
        <f>HYPERLINK("https://kanzpp.ru/api/getInfo/image/72b3fd77-11e2-11ef-a25d-00155d82e908")</f>
        <v>https://kanzpp.ru/api/getInfo/image/72b3fd77-11e2-11ef-a25d-00155d82e908</v>
      </c>
      <c r="U783" s="3"/>
    </row>
    <row r="784" spans="2:21" ht="21" customHeight="1" outlineLevel="5" x14ac:dyDescent="0.2">
      <c r="B784" s="2">
        <v>563</v>
      </c>
      <c r="C784" s="3" t="s">
        <v>2471</v>
      </c>
      <c r="D784" s="3" t="s">
        <v>2472</v>
      </c>
      <c r="E784" s="4" t="s">
        <v>2473</v>
      </c>
      <c r="F784" s="5"/>
      <c r="G784" s="6"/>
      <c r="H784" s="6"/>
      <c r="I784" s="7">
        <v>6</v>
      </c>
      <c r="J784" s="6" t="s">
        <v>30</v>
      </c>
      <c r="K784" s="2">
        <v>3</v>
      </c>
      <c r="L784" s="8">
        <v>341.98666666666668</v>
      </c>
      <c r="M784" s="9"/>
      <c r="N784" s="6">
        <f>L784*M784</f>
        <v>0</v>
      </c>
      <c r="O784" s="10">
        <f>0.669*M784</f>
        <v>0</v>
      </c>
      <c r="P784" s="14">
        <f>0.0011*M784</f>
        <v>0</v>
      </c>
      <c r="Q784" s="12"/>
      <c r="R784" s="13" t="s">
        <v>2474</v>
      </c>
      <c r="S784" s="13" t="s">
        <v>97</v>
      </c>
      <c r="T784" s="3" t="str">
        <f>HYPERLINK("https://kanzpp.ru/api/getInfo/image/b6228577-84b3-11f0-a284-00155d82e908")</f>
        <v>https://kanzpp.ru/api/getInfo/image/b6228577-84b3-11f0-a284-00155d82e908</v>
      </c>
      <c r="U784" s="3"/>
    </row>
    <row r="785" spans="2:22" ht="22.95" customHeight="1" outlineLevel="4" collapsed="1" x14ac:dyDescent="0.2">
      <c r="B785" s="60" t="s">
        <v>2475</v>
      </c>
      <c r="C785" s="60"/>
      <c r="D785" s="60"/>
    </row>
    <row r="786" spans="2:22" ht="21" customHeight="1" outlineLevel="5" x14ac:dyDescent="0.2">
      <c r="B786" s="2">
        <v>564</v>
      </c>
      <c r="C786" s="3" t="s">
        <v>2476</v>
      </c>
      <c r="D786" s="3" t="s">
        <v>2477</v>
      </c>
      <c r="E786" s="4" t="s">
        <v>2478</v>
      </c>
      <c r="F786" s="5"/>
      <c r="G786" s="6"/>
      <c r="H786" s="6"/>
      <c r="I786" s="7">
        <v>6</v>
      </c>
      <c r="J786" s="7">
        <v>31</v>
      </c>
      <c r="K786" s="2">
        <v>2</v>
      </c>
      <c r="L786" s="8">
        <v>444.57333333333332</v>
      </c>
      <c r="M786" s="9"/>
      <c r="N786" s="6">
        <f>L786*M786</f>
        <v>0</v>
      </c>
      <c r="O786" s="10">
        <f>0.792*M786</f>
        <v>0</v>
      </c>
      <c r="P786" s="11">
        <f>0.00099*M786</f>
        <v>0</v>
      </c>
      <c r="Q786" s="12"/>
      <c r="R786" s="13" t="s">
        <v>2479</v>
      </c>
      <c r="S786" s="13" t="s">
        <v>97</v>
      </c>
      <c r="T786" s="3" t="str">
        <f>HYPERLINK("https://kanzpp.ru/api/getInfo/image/639b56e1-1750-11ef-a25d-00155d82e908")</f>
        <v>https://kanzpp.ru/api/getInfo/image/639b56e1-1750-11ef-a25d-00155d82e908</v>
      </c>
      <c r="U786" s="3"/>
    </row>
    <row r="787" spans="2:22" ht="21" customHeight="1" outlineLevel="5" x14ac:dyDescent="0.2">
      <c r="B787" s="2">
        <v>565</v>
      </c>
      <c r="C787" s="3" t="s">
        <v>2480</v>
      </c>
      <c r="D787" s="3" t="s">
        <v>2481</v>
      </c>
      <c r="E787" s="4" t="s">
        <v>2482</v>
      </c>
      <c r="F787" s="5"/>
      <c r="G787" s="6"/>
      <c r="H787" s="6"/>
      <c r="I787" s="7">
        <v>6</v>
      </c>
      <c r="J787" s="6" t="s">
        <v>30</v>
      </c>
      <c r="K787" s="2">
        <v>2</v>
      </c>
      <c r="L787" s="8">
        <v>444.57333333333332</v>
      </c>
      <c r="M787" s="9"/>
      <c r="N787" s="6">
        <f>L787*M787</f>
        <v>0</v>
      </c>
      <c r="O787" s="10">
        <f>0.778*M787</f>
        <v>0</v>
      </c>
      <c r="P787" s="11">
        <f>0.00108*M787</f>
        <v>0</v>
      </c>
      <c r="Q787" s="12"/>
      <c r="R787" s="13" t="s">
        <v>2483</v>
      </c>
      <c r="S787" s="13" t="s">
        <v>97</v>
      </c>
      <c r="T787" s="3" t="str">
        <f>HYPERLINK("https://kanzpp.ru/api/getInfo/image/919f2239-d454-11ed-a231-00155d82e902")</f>
        <v>https://kanzpp.ru/api/getInfo/image/919f2239-d454-11ed-a231-00155d82e902</v>
      </c>
      <c r="U787" s="3"/>
    </row>
    <row r="788" spans="2:22" ht="21" customHeight="1" outlineLevel="5" x14ac:dyDescent="0.2">
      <c r="B788" s="2">
        <v>566</v>
      </c>
      <c r="C788" s="3" t="s">
        <v>2484</v>
      </c>
      <c r="D788" s="3" t="s">
        <v>2485</v>
      </c>
      <c r="E788" s="4" t="s">
        <v>2486</v>
      </c>
      <c r="F788" s="5"/>
      <c r="G788" s="6"/>
      <c r="H788" s="6"/>
      <c r="I788" s="7">
        <v>6</v>
      </c>
      <c r="J788" s="7">
        <v>10</v>
      </c>
      <c r="K788" s="2">
        <v>2</v>
      </c>
      <c r="L788" s="8">
        <v>444.57333333333332</v>
      </c>
      <c r="M788" s="9"/>
      <c r="N788" s="6">
        <f>L788*M788</f>
        <v>0</v>
      </c>
      <c r="O788" s="10">
        <f>0.792*M788</f>
        <v>0</v>
      </c>
      <c r="P788" s="11">
        <f>0.00099*M788</f>
        <v>0</v>
      </c>
      <c r="Q788" s="12"/>
      <c r="R788" s="13" t="s">
        <v>2487</v>
      </c>
      <c r="S788" s="13" t="s">
        <v>97</v>
      </c>
      <c r="T788" s="3" t="str">
        <f>HYPERLINK("https://kanzpp.ru/api/getInfo/image/8800cbd7-1750-11ef-a25d-00155d82e908")</f>
        <v>https://kanzpp.ru/api/getInfo/image/8800cbd7-1750-11ef-a25d-00155d82e908</v>
      </c>
      <c r="U788" s="3"/>
    </row>
    <row r="789" spans="2:22" ht="21" customHeight="1" outlineLevel="5" x14ac:dyDescent="0.2">
      <c r="B789" s="2">
        <v>567</v>
      </c>
      <c r="C789" s="3" t="s">
        <v>2488</v>
      </c>
      <c r="D789" s="3" t="s">
        <v>2489</v>
      </c>
      <c r="E789" s="4" t="s">
        <v>2490</v>
      </c>
      <c r="F789" s="5"/>
      <c r="G789" s="6"/>
      <c r="H789" s="6"/>
      <c r="I789" s="7">
        <v>6</v>
      </c>
      <c r="J789" s="6" t="s">
        <v>30</v>
      </c>
      <c r="K789" s="2">
        <v>2</v>
      </c>
      <c r="L789" s="8">
        <v>444.57333333333332</v>
      </c>
      <c r="M789" s="9"/>
      <c r="N789" s="6">
        <f>L789*M789</f>
        <v>0</v>
      </c>
      <c r="O789" s="10">
        <f>0.762*M789</f>
        <v>0</v>
      </c>
      <c r="P789" s="11">
        <f>0.00118*M789</f>
        <v>0</v>
      </c>
      <c r="Q789" s="12"/>
      <c r="R789" s="13" t="s">
        <v>2491</v>
      </c>
      <c r="S789" s="13" t="s">
        <v>97</v>
      </c>
      <c r="T789" s="3" t="str">
        <f>HYPERLINK("https://kanzpp.ru/api/getInfo/image/7a57394c-8f2d-11ec-a211-ac1f6b442185")</f>
        <v>https://kanzpp.ru/api/getInfo/image/7a57394c-8f2d-11ec-a211-ac1f6b442185</v>
      </c>
      <c r="U789" s="3"/>
    </row>
    <row r="790" spans="2:22" ht="21" customHeight="1" outlineLevel="5" x14ac:dyDescent="0.2">
      <c r="B790" s="30">
        <v>568</v>
      </c>
      <c r="C790" s="31" t="s">
        <v>2492</v>
      </c>
      <c r="D790" s="31" t="s">
        <v>2493</v>
      </c>
      <c r="E790" s="32" t="s">
        <v>2494</v>
      </c>
      <c r="F790" s="33"/>
      <c r="G790" s="34"/>
      <c r="H790" s="34"/>
      <c r="I790" s="35">
        <v>6</v>
      </c>
      <c r="J790" s="34" t="s">
        <v>30</v>
      </c>
      <c r="K790" s="30">
        <v>2</v>
      </c>
      <c r="L790" s="37">
        <v>444.57333333333332</v>
      </c>
      <c r="M790" s="9"/>
      <c r="N790" s="34">
        <f>L790*M790</f>
        <v>0</v>
      </c>
      <c r="O790" s="38">
        <f>0.781*M790</f>
        <v>0</v>
      </c>
      <c r="P790" s="46">
        <f>0.0012*M790</f>
        <v>0</v>
      </c>
      <c r="Q790" s="40" t="s">
        <v>693</v>
      </c>
      <c r="R790" s="41" t="s">
        <v>2495</v>
      </c>
      <c r="S790" s="41" t="s">
        <v>97</v>
      </c>
      <c r="T790" s="31" t="str">
        <f>HYPERLINK("https://kanzpp.ru/api/getInfo/image/3c1b03da-08c1-11f1-a28f-00155d82e908")</f>
        <v>https://kanzpp.ru/api/getInfo/image/3c1b03da-08c1-11f1-a28f-00155d82e908</v>
      </c>
      <c r="U790" s="31"/>
      <c r="V790" s="42"/>
    </row>
    <row r="791" spans="2:22" ht="22.95" customHeight="1" outlineLevel="3" x14ac:dyDescent="0.2">
      <c r="B791" s="59" t="s">
        <v>2496</v>
      </c>
      <c r="C791" s="59"/>
      <c r="D791" s="59"/>
    </row>
    <row r="792" spans="2:22" ht="22.95" customHeight="1" outlineLevel="4" collapsed="1" x14ac:dyDescent="0.2">
      <c r="B792" s="60" t="s">
        <v>2497</v>
      </c>
      <c r="C792" s="60"/>
      <c r="D792" s="60"/>
    </row>
    <row r="793" spans="2:22" ht="21" customHeight="1" outlineLevel="5" x14ac:dyDescent="0.2">
      <c r="B793" s="2">
        <v>569</v>
      </c>
      <c r="C793" s="3" t="s">
        <v>2498</v>
      </c>
      <c r="D793" s="3" t="s">
        <v>2499</v>
      </c>
      <c r="E793" s="4" t="s">
        <v>2500</v>
      </c>
      <c r="F793" s="5"/>
      <c r="G793" s="6"/>
      <c r="H793" s="6"/>
      <c r="I793" s="7">
        <v>20</v>
      </c>
      <c r="J793" s="16">
        <v>1110</v>
      </c>
      <c r="K793" s="2">
        <v>7</v>
      </c>
      <c r="L793" s="8">
        <v>122.38666666666667</v>
      </c>
      <c r="M793" s="9"/>
      <c r="N793" s="6">
        <f>L793*M793</f>
        <v>0</v>
      </c>
      <c r="O793" s="10">
        <f>0.207*M793</f>
        <v>0</v>
      </c>
      <c r="P793" s="11">
        <f>0.00028*M793</f>
        <v>0</v>
      </c>
      <c r="Q793" s="12"/>
      <c r="R793" s="13" t="s">
        <v>2501</v>
      </c>
      <c r="S793" s="13" t="s">
        <v>97</v>
      </c>
      <c r="T793" s="3" t="str">
        <f>HYPERLINK("https://kanzpp.ru/api/getInfo/image/303c63cd-6c5a-11f0-a283-00155d82e908")</f>
        <v>https://kanzpp.ru/api/getInfo/image/303c63cd-6c5a-11f0-a283-00155d82e908</v>
      </c>
      <c r="U793" s="3"/>
    </row>
    <row r="794" spans="2:22" ht="21" customHeight="1" outlineLevel="5" x14ac:dyDescent="0.2">
      <c r="B794" s="2">
        <v>570</v>
      </c>
      <c r="C794" s="3" t="s">
        <v>2502</v>
      </c>
      <c r="D794" s="3" t="s">
        <v>2503</v>
      </c>
      <c r="E794" s="4" t="s">
        <v>2504</v>
      </c>
      <c r="F794" s="5"/>
      <c r="G794" s="6"/>
      <c r="H794" s="6"/>
      <c r="I794" s="7">
        <v>20</v>
      </c>
      <c r="J794" s="7">
        <v>475</v>
      </c>
      <c r="K794" s="2">
        <v>7</v>
      </c>
      <c r="L794" s="8">
        <v>122.38666666666667</v>
      </c>
      <c r="M794" s="9"/>
      <c r="N794" s="6">
        <f>L794*M794</f>
        <v>0</v>
      </c>
      <c r="O794" s="10">
        <f>0.207*M794</f>
        <v>0</v>
      </c>
      <c r="P794" s="11">
        <f>0.00028*M794</f>
        <v>0</v>
      </c>
      <c r="Q794" s="12"/>
      <c r="R794" s="13" t="s">
        <v>2505</v>
      </c>
      <c r="S794" s="13" t="s">
        <v>97</v>
      </c>
      <c r="T794" s="3" t="str">
        <f>HYPERLINK("https://kanzpp.ru/api/getInfo/image/06cd2f18-6c58-11f0-a283-00155d82e908")</f>
        <v>https://kanzpp.ru/api/getInfo/image/06cd2f18-6c58-11f0-a283-00155d82e908</v>
      </c>
      <c r="U794" s="3"/>
    </row>
    <row r="795" spans="2:22" ht="21" customHeight="1" outlineLevel="5" x14ac:dyDescent="0.2">
      <c r="B795" s="2">
        <v>571</v>
      </c>
      <c r="C795" s="3" t="s">
        <v>2506</v>
      </c>
      <c r="D795" s="3" t="s">
        <v>2507</v>
      </c>
      <c r="E795" s="4" t="s">
        <v>2508</v>
      </c>
      <c r="F795" s="5"/>
      <c r="G795" s="6"/>
      <c r="H795" s="6"/>
      <c r="I795" s="7">
        <v>20</v>
      </c>
      <c r="J795" s="7">
        <v>823</v>
      </c>
      <c r="K795" s="2">
        <v>7</v>
      </c>
      <c r="L795" s="8">
        <v>122.38666666666667</v>
      </c>
      <c r="M795" s="9"/>
      <c r="N795" s="6">
        <f>L795*M795</f>
        <v>0</v>
      </c>
      <c r="O795" s="10">
        <f>0.207*M795</f>
        <v>0</v>
      </c>
      <c r="P795" s="11">
        <f>0.00028*M795</f>
        <v>0</v>
      </c>
      <c r="Q795" s="12"/>
      <c r="R795" s="13" t="s">
        <v>2509</v>
      </c>
      <c r="S795" s="13" t="s">
        <v>97</v>
      </c>
      <c r="T795" s="3" t="str">
        <f>HYPERLINK("https://kanzpp.ru/api/getInfo/image/57fcb1a5-6c5a-11f0-a283-00155d82e908")</f>
        <v>https://kanzpp.ru/api/getInfo/image/57fcb1a5-6c5a-11f0-a283-00155d82e908</v>
      </c>
      <c r="U795" s="3"/>
    </row>
    <row r="796" spans="2:22" ht="21" customHeight="1" outlineLevel="5" x14ac:dyDescent="0.2">
      <c r="B796" s="2">
        <v>572</v>
      </c>
      <c r="C796" s="3" t="s">
        <v>2510</v>
      </c>
      <c r="D796" s="3" t="s">
        <v>2511</v>
      </c>
      <c r="E796" s="4" t="s">
        <v>2512</v>
      </c>
      <c r="F796" s="5"/>
      <c r="G796" s="6"/>
      <c r="H796" s="6"/>
      <c r="I796" s="7">
        <v>20</v>
      </c>
      <c r="J796" s="7">
        <v>429</v>
      </c>
      <c r="K796" s="2">
        <v>7</v>
      </c>
      <c r="L796" s="8">
        <v>122.38666666666667</v>
      </c>
      <c r="M796" s="9"/>
      <c r="N796" s="6">
        <f>L796*M796</f>
        <v>0</v>
      </c>
      <c r="O796" s="10">
        <f>0.203*M796</f>
        <v>0</v>
      </c>
      <c r="P796" s="11">
        <f>0.00003*M796</f>
        <v>0</v>
      </c>
      <c r="Q796" s="12"/>
      <c r="R796" s="13" t="s">
        <v>2513</v>
      </c>
      <c r="S796" s="13" t="s">
        <v>97</v>
      </c>
      <c r="T796" s="3" t="str">
        <f>HYPERLINK("https://kanzpp.ru/api/getInfo/image/f880ae63-9399-11f0-a284-00155d82e908")</f>
        <v>https://kanzpp.ru/api/getInfo/image/f880ae63-9399-11f0-a284-00155d82e908</v>
      </c>
      <c r="U796" s="3"/>
    </row>
    <row r="797" spans="2:22" ht="21" customHeight="1" outlineLevel="5" x14ac:dyDescent="0.2">
      <c r="B797" s="2">
        <v>573</v>
      </c>
      <c r="C797" s="3" t="s">
        <v>2514</v>
      </c>
      <c r="D797" s="3" t="s">
        <v>2515</v>
      </c>
      <c r="E797" s="4" t="s">
        <v>2516</v>
      </c>
      <c r="F797" s="5"/>
      <c r="G797" s="6"/>
      <c r="H797" s="6"/>
      <c r="I797" s="7">
        <v>20</v>
      </c>
      <c r="J797" s="7">
        <v>335</v>
      </c>
      <c r="K797" s="2">
        <v>7</v>
      </c>
      <c r="L797" s="8">
        <v>122.38666666666667</v>
      </c>
      <c r="M797" s="9"/>
      <c r="N797" s="6">
        <f>L797*M797</f>
        <v>0</v>
      </c>
      <c r="O797" s="10">
        <f>0.203*M797</f>
        <v>0</v>
      </c>
      <c r="P797" s="11">
        <f>0.00034*M797</f>
        <v>0</v>
      </c>
      <c r="Q797" s="12"/>
      <c r="R797" s="13" t="s">
        <v>2517</v>
      </c>
      <c r="S797" s="13" t="s">
        <v>97</v>
      </c>
      <c r="T797" s="3" t="str">
        <f>HYPERLINK("https://kanzpp.ru/api/getInfo/image/bdd70999-9399-11f0-a284-00155d82e908")</f>
        <v>https://kanzpp.ru/api/getInfo/image/bdd70999-9399-11f0-a284-00155d82e908</v>
      </c>
      <c r="U797" s="3"/>
    </row>
    <row r="798" spans="2:22" ht="22.95" customHeight="1" outlineLevel="4" collapsed="1" x14ac:dyDescent="0.2">
      <c r="B798" s="60" t="s">
        <v>2518</v>
      </c>
      <c r="C798" s="60"/>
      <c r="D798" s="60"/>
    </row>
    <row r="799" spans="2:22" ht="21" customHeight="1" outlineLevel="5" x14ac:dyDescent="0.2">
      <c r="B799" s="2">
        <v>574</v>
      </c>
      <c r="C799" s="3" t="s">
        <v>2519</v>
      </c>
      <c r="D799" s="3" t="s">
        <v>2520</v>
      </c>
      <c r="E799" s="4" t="s">
        <v>2521</v>
      </c>
      <c r="F799" s="5"/>
      <c r="G799" s="6"/>
      <c r="H799" s="6"/>
      <c r="I799" s="7">
        <v>14</v>
      </c>
      <c r="J799" s="16">
        <v>1442</v>
      </c>
      <c r="K799" s="2">
        <v>6</v>
      </c>
      <c r="L799" s="8">
        <v>143.42666666666665</v>
      </c>
      <c r="M799" s="9"/>
      <c r="N799" s="6">
        <f t="shared" ref="N799:N806" si="43">L799*M799</f>
        <v>0</v>
      </c>
      <c r="O799" s="10">
        <f>0.256*M799</f>
        <v>0</v>
      </c>
      <c r="P799" s="11">
        <f>0.00031*M799</f>
        <v>0</v>
      </c>
      <c r="Q799" s="12"/>
      <c r="R799" s="13" t="s">
        <v>2522</v>
      </c>
      <c r="S799" s="13" t="s">
        <v>97</v>
      </c>
      <c r="T799" s="3" t="str">
        <f>HYPERLINK("https://kanzpp.ru/api/getInfo/image/4797fb49-1e7c-11f0-a279-00155d82e908")</f>
        <v>https://kanzpp.ru/api/getInfo/image/4797fb49-1e7c-11f0-a279-00155d82e908</v>
      </c>
      <c r="U799" s="3"/>
    </row>
    <row r="800" spans="2:22" ht="21" customHeight="1" outlineLevel="5" x14ac:dyDescent="0.2">
      <c r="B800" s="2">
        <v>575</v>
      </c>
      <c r="C800" s="3" t="s">
        <v>2523</v>
      </c>
      <c r="D800" s="3" t="s">
        <v>2524</v>
      </c>
      <c r="E800" s="4" t="s">
        <v>2525</v>
      </c>
      <c r="F800" s="5"/>
      <c r="G800" s="6"/>
      <c r="H800" s="6"/>
      <c r="I800" s="7">
        <v>14</v>
      </c>
      <c r="J800" s="16">
        <v>1134</v>
      </c>
      <c r="K800" s="2">
        <v>6</v>
      </c>
      <c r="L800" s="8">
        <v>143.42666666666665</v>
      </c>
      <c r="M800" s="9"/>
      <c r="N800" s="6">
        <f t="shared" si="43"/>
        <v>0</v>
      </c>
      <c r="O800" s="10">
        <f>0.256*M800</f>
        <v>0</v>
      </c>
      <c r="P800" s="11">
        <f>0.00035*M800</f>
        <v>0</v>
      </c>
      <c r="Q800" s="12"/>
      <c r="R800" s="13" t="s">
        <v>2526</v>
      </c>
      <c r="S800" s="13" t="s">
        <v>97</v>
      </c>
      <c r="T800" s="3" t="str">
        <f>HYPERLINK("https://kanzpp.ru/api/getInfo/image/69b420fd-1e7c-11f0-a279-00155d82e908")</f>
        <v>https://kanzpp.ru/api/getInfo/image/69b420fd-1e7c-11f0-a279-00155d82e908</v>
      </c>
      <c r="U800" s="3"/>
    </row>
    <row r="801" spans="2:21" ht="21" customHeight="1" outlineLevel="5" x14ac:dyDescent="0.2">
      <c r="B801" s="2">
        <v>576</v>
      </c>
      <c r="C801" s="3" t="s">
        <v>2527</v>
      </c>
      <c r="D801" s="3" t="s">
        <v>2528</v>
      </c>
      <c r="E801" s="4" t="s">
        <v>2529</v>
      </c>
      <c r="F801" s="5"/>
      <c r="G801" s="6"/>
      <c r="H801" s="6"/>
      <c r="I801" s="7">
        <v>14</v>
      </c>
      <c r="J801" s="6" t="s">
        <v>30</v>
      </c>
      <c r="K801" s="2">
        <v>6</v>
      </c>
      <c r="L801" s="8">
        <v>143.42666666666665</v>
      </c>
      <c r="M801" s="9"/>
      <c r="N801" s="6">
        <f t="shared" si="43"/>
        <v>0</v>
      </c>
      <c r="O801" s="10">
        <f>0.256*M801</f>
        <v>0</v>
      </c>
      <c r="P801" s="11">
        <f>0.00031*M801</f>
        <v>0</v>
      </c>
      <c r="Q801" s="12"/>
      <c r="R801" s="13" t="s">
        <v>2530</v>
      </c>
      <c r="S801" s="13" t="s">
        <v>97</v>
      </c>
      <c r="T801" s="3" t="str">
        <f>HYPERLINK("https://kanzpp.ru/api/getInfo/image/a34a1106-1e7b-11f0-a279-00155d82e908")</f>
        <v>https://kanzpp.ru/api/getInfo/image/a34a1106-1e7b-11f0-a279-00155d82e908</v>
      </c>
      <c r="U801" s="3"/>
    </row>
    <row r="802" spans="2:21" ht="21" customHeight="1" outlineLevel="5" x14ac:dyDescent="0.2">
      <c r="B802" s="2">
        <v>577</v>
      </c>
      <c r="C802" s="3" t="s">
        <v>2531</v>
      </c>
      <c r="D802" s="3" t="s">
        <v>2532</v>
      </c>
      <c r="E802" s="4" t="s">
        <v>2533</v>
      </c>
      <c r="F802" s="5"/>
      <c r="G802" s="6"/>
      <c r="H802" s="6"/>
      <c r="I802" s="7">
        <v>14</v>
      </c>
      <c r="J802" s="16">
        <v>1048</v>
      </c>
      <c r="K802" s="2">
        <v>6</v>
      </c>
      <c r="L802" s="8">
        <v>143.42666666666665</v>
      </c>
      <c r="M802" s="9"/>
      <c r="N802" s="6">
        <f t="shared" si="43"/>
        <v>0</v>
      </c>
      <c r="O802" s="10">
        <f>0.262*M802</f>
        <v>0</v>
      </c>
      <c r="P802" s="14">
        <f>0.0003*M802</f>
        <v>0</v>
      </c>
      <c r="Q802" s="12"/>
      <c r="R802" s="13" t="s">
        <v>2534</v>
      </c>
      <c r="S802" s="13" t="s">
        <v>97</v>
      </c>
      <c r="T802" s="3" t="str">
        <f>HYPERLINK("https://kanzpp.ru/api/getInfo/image/5f61e13a-77bd-11e9-a226-ac1f6b442184")</f>
        <v>https://kanzpp.ru/api/getInfo/image/5f61e13a-77bd-11e9-a226-ac1f6b442184</v>
      </c>
      <c r="U802" s="3"/>
    </row>
    <row r="803" spans="2:21" ht="21" customHeight="1" outlineLevel="5" x14ac:dyDescent="0.2">
      <c r="B803" s="2">
        <v>578</v>
      </c>
      <c r="C803" s="3" t="s">
        <v>2535</v>
      </c>
      <c r="D803" s="3" t="s">
        <v>2536</v>
      </c>
      <c r="E803" s="4" t="s">
        <v>2537</v>
      </c>
      <c r="F803" s="5"/>
      <c r="G803" s="6"/>
      <c r="H803" s="6"/>
      <c r="I803" s="7">
        <v>14</v>
      </c>
      <c r="J803" s="16">
        <v>1232</v>
      </c>
      <c r="K803" s="2">
        <v>6</v>
      </c>
      <c r="L803" s="8">
        <v>143.42666666666665</v>
      </c>
      <c r="M803" s="9"/>
      <c r="N803" s="6">
        <f t="shared" si="43"/>
        <v>0</v>
      </c>
      <c r="O803" s="10">
        <f>0.256*M803</f>
        <v>0</v>
      </c>
      <c r="P803" s="11">
        <f>0.00031*M803</f>
        <v>0</v>
      </c>
      <c r="Q803" s="12"/>
      <c r="R803" s="13" t="s">
        <v>2538</v>
      </c>
      <c r="S803" s="13" t="s">
        <v>97</v>
      </c>
      <c r="T803" s="3" t="str">
        <f>HYPERLINK("https://kanzpp.ru/api/getInfo/image/3b0e4dea-1e7b-11f0-a279-00155d82e908")</f>
        <v>https://kanzpp.ru/api/getInfo/image/3b0e4dea-1e7b-11f0-a279-00155d82e908</v>
      </c>
      <c r="U803" s="3"/>
    </row>
    <row r="804" spans="2:21" ht="21" customHeight="1" outlineLevel="5" x14ac:dyDescent="0.2">
      <c r="B804" s="2">
        <v>579</v>
      </c>
      <c r="C804" s="3" t="s">
        <v>2539</v>
      </c>
      <c r="D804" s="3" t="s">
        <v>2540</v>
      </c>
      <c r="E804" s="4" t="s">
        <v>2541</v>
      </c>
      <c r="F804" s="5"/>
      <c r="G804" s="6"/>
      <c r="H804" s="6"/>
      <c r="I804" s="7">
        <v>14</v>
      </c>
      <c r="J804" s="7">
        <v>581</v>
      </c>
      <c r="K804" s="2">
        <v>6</v>
      </c>
      <c r="L804" s="8">
        <v>143.42666666666665</v>
      </c>
      <c r="M804" s="9"/>
      <c r="N804" s="6">
        <f t="shared" si="43"/>
        <v>0</v>
      </c>
      <c r="O804" s="10">
        <f>0.256*M804</f>
        <v>0</v>
      </c>
      <c r="P804" s="11">
        <f>0.00031*M804</f>
        <v>0</v>
      </c>
      <c r="Q804" s="12"/>
      <c r="R804" s="13" t="s">
        <v>2542</v>
      </c>
      <c r="S804" s="13" t="s">
        <v>97</v>
      </c>
      <c r="T804" s="3" t="str">
        <f>HYPERLINK("https://kanzpp.ru/api/getInfo/image/7c152586-1e7b-11f0-a279-00155d82e908")</f>
        <v>https://kanzpp.ru/api/getInfo/image/7c152586-1e7b-11f0-a279-00155d82e908</v>
      </c>
      <c r="U804" s="3"/>
    </row>
    <row r="805" spans="2:21" ht="21" customHeight="1" outlineLevel="5" x14ac:dyDescent="0.2">
      <c r="B805" s="2">
        <v>580</v>
      </c>
      <c r="C805" s="3" t="s">
        <v>2543</v>
      </c>
      <c r="D805" s="3" t="s">
        <v>2544</v>
      </c>
      <c r="E805" s="4" t="s">
        <v>2545</v>
      </c>
      <c r="F805" s="5"/>
      <c r="G805" s="6"/>
      <c r="H805" s="6"/>
      <c r="I805" s="7">
        <v>14</v>
      </c>
      <c r="J805" s="7">
        <v>761</v>
      </c>
      <c r="K805" s="2">
        <v>6</v>
      </c>
      <c r="L805" s="8">
        <v>143.42666666666665</v>
      </c>
      <c r="M805" s="9"/>
      <c r="N805" s="6">
        <f t="shared" si="43"/>
        <v>0</v>
      </c>
      <c r="O805" s="10">
        <f>0.256*M805</f>
        <v>0</v>
      </c>
      <c r="P805" s="11">
        <f>0.00031*M805</f>
        <v>0</v>
      </c>
      <c r="Q805" s="12"/>
      <c r="R805" s="13" t="s">
        <v>2546</v>
      </c>
      <c r="S805" s="13" t="s">
        <v>97</v>
      </c>
      <c r="T805" s="3" t="str">
        <f>HYPERLINK("https://kanzpp.ru/api/getInfo/image/1e95a18b-1e7c-11f0-a279-00155d82e908")</f>
        <v>https://kanzpp.ru/api/getInfo/image/1e95a18b-1e7c-11f0-a279-00155d82e908</v>
      </c>
      <c r="U805" s="3"/>
    </row>
    <row r="806" spans="2:21" ht="21" customHeight="1" outlineLevel="5" x14ac:dyDescent="0.2">
      <c r="B806" s="2">
        <v>581</v>
      </c>
      <c r="C806" s="3" t="s">
        <v>2547</v>
      </c>
      <c r="D806" s="3" t="s">
        <v>2548</v>
      </c>
      <c r="E806" s="4" t="s">
        <v>2549</v>
      </c>
      <c r="F806" s="5"/>
      <c r="G806" s="6"/>
      <c r="H806" s="6"/>
      <c r="I806" s="7">
        <v>14</v>
      </c>
      <c r="J806" s="7">
        <v>204</v>
      </c>
      <c r="K806" s="2">
        <v>6</v>
      </c>
      <c r="L806" s="8">
        <v>143.42666666666665</v>
      </c>
      <c r="M806" s="9"/>
      <c r="N806" s="6">
        <f t="shared" si="43"/>
        <v>0</v>
      </c>
      <c r="O806" s="10">
        <f>0.256*M806</f>
        <v>0</v>
      </c>
      <c r="P806" s="11">
        <f>0.00031*M806</f>
        <v>0</v>
      </c>
      <c r="Q806" s="12"/>
      <c r="R806" s="13" t="s">
        <v>2550</v>
      </c>
      <c r="S806" s="13" t="s">
        <v>97</v>
      </c>
      <c r="T806" s="3" t="str">
        <f>HYPERLINK("https://kanzpp.ru/api/getInfo/image/003daf65-1e7c-11f0-a279-00155d82e908")</f>
        <v>https://kanzpp.ru/api/getInfo/image/003daf65-1e7c-11f0-a279-00155d82e908</v>
      </c>
      <c r="U806" s="3"/>
    </row>
    <row r="807" spans="2:21" ht="22.95" customHeight="1" outlineLevel="4" collapsed="1" x14ac:dyDescent="0.2">
      <c r="B807" s="60" t="s">
        <v>2551</v>
      </c>
      <c r="C807" s="60"/>
      <c r="D807" s="60"/>
    </row>
    <row r="808" spans="2:21" ht="21" customHeight="1" outlineLevel="5" x14ac:dyDescent="0.2">
      <c r="B808" s="2">
        <v>582</v>
      </c>
      <c r="C808" s="3" t="s">
        <v>2552</v>
      </c>
      <c r="D808" s="3" t="s">
        <v>2553</v>
      </c>
      <c r="E808" s="4" t="s">
        <v>2554</v>
      </c>
      <c r="F808" s="5"/>
      <c r="G808" s="6"/>
      <c r="H808" s="6"/>
      <c r="I808" s="7">
        <v>20</v>
      </c>
      <c r="J808" s="7">
        <v>168</v>
      </c>
      <c r="K808" s="2">
        <v>6</v>
      </c>
      <c r="L808" s="8">
        <v>139.42666666666665</v>
      </c>
      <c r="M808" s="9"/>
      <c r="N808" s="6">
        <f>L808*M808</f>
        <v>0</v>
      </c>
      <c r="O808" s="15">
        <f>0.19*M808</f>
        <v>0</v>
      </c>
      <c r="P808" s="11">
        <f>0.00031*M808</f>
        <v>0</v>
      </c>
      <c r="Q808" s="12"/>
      <c r="R808" s="13" t="s">
        <v>2555</v>
      </c>
      <c r="S808" s="13" t="s">
        <v>97</v>
      </c>
      <c r="T808" s="3" t="str">
        <f>HYPERLINK("https://kanzpp.ru/api/getInfo/image/8a09c218-939c-11f0-a284-00155d82e908")</f>
        <v>https://kanzpp.ru/api/getInfo/image/8a09c218-939c-11f0-a284-00155d82e908</v>
      </c>
      <c r="U808" s="3"/>
    </row>
    <row r="809" spans="2:21" ht="21" customHeight="1" outlineLevel="5" x14ac:dyDescent="0.2">
      <c r="B809" s="2">
        <v>583</v>
      </c>
      <c r="C809" s="3" t="s">
        <v>2556</v>
      </c>
      <c r="D809" s="3" t="s">
        <v>2557</v>
      </c>
      <c r="E809" s="4" t="s">
        <v>2558</v>
      </c>
      <c r="F809" s="5"/>
      <c r="G809" s="6"/>
      <c r="H809" s="6"/>
      <c r="I809" s="7">
        <v>20</v>
      </c>
      <c r="J809" s="7">
        <v>455</v>
      </c>
      <c r="K809" s="2">
        <v>6</v>
      </c>
      <c r="L809" s="8">
        <v>139.42666666666665</v>
      </c>
      <c r="M809" s="9"/>
      <c r="N809" s="6">
        <f>L809*M809</f>
        <v>0</v>
      </c>
      <c r="O809" s="10">
        <f>0.203*M809</f>
        <v>0</v>
      </c>
      <c r="P809" s="11">
        <f>0.00034*M809</f>
        <v>0</v>
      </c>
      <c r="Q809" s="12"/>
      <c r="R809" s="13" t="s">
        <v>2559</v>
      </c>
      <c r="S809" s="13" t="s">
        <v>97</v>
      </c>
      <c r="T809" s="3" t="str">
        <f>HYPERLINK("https://kanzpp.ru/api/getInfo/image/c54cc7f6-939c-11f0-a284-00155d82e908")</f>
        <v>https://kanzpp.ru/api/getInfo/image/c54cc7f6-939c-11f0-a284-00155d82e908</v>
      </c>
      <c r="U809" s="3"/>
    </row>
    <row r="810" spans="2:21" ht="21" customHeight="1" outlineLevel="5" x14ac:dyDescent="0.2">
      <c r="B810" s="2">
        <v>584</v>
      </c>
      <c r="C810" s="3" t="s">
        <v>2560</v>
      </c>
      <c r="D810" s="3" t="s">
        <v>2561</v>
      </c>
      <c r="E810" s="4" t="s">
        <v>2562</v>
      </c>
      <c r="F810" s="5"/>
      <c r="G810" s="6"/>
      <c r="H810" s="6"/>
      <c r="I810" s="7">
        <v>20</v>
      </c>
      <c r="J810" s="6" t="s">
        <v>30</v>
      </c>
      <c r="K810" s="2">
        <v>6</v>
      </c>
      <c r="L810" s="8">
        <v>139.42666666666665</v>
      </c>
      <c r="M810" s="9"/>
      <c r="N810" s="6">
        <f>L810*M810</f>
        <v>0</v>
      </c>
      <c r="O810" s="10">
        <f>0.194*M810</f>
        <v>0</v>
      </c>
      <c r="P810" s="11">
        <f>0.00033*M810</f>
        <v>0</v>
      </c>
      <c r="Q810" s="12"/>
      <c r="R810" s="13" t="s">
        <v>2563</v>
      </c>
      <c r="S810" s="13" t="s">
        <v>97</v>
      </c>
      <c r="T810" s="3" t="str">
        <f>HYPERLINK("https://kanzpp.ru/api/getInfo/image/36624773-939d-11f0-a284-00155d82e908")</f>
        <v>https://kanzpp.ru/api/getInfo/image/36624773-939d-11f0-a284-00155d82e908</v>
      </c>
      <c r="U810" s="3"/>
    </row>
    <row r="811" spans="2:21" ht="22.95" customHeight="1" outlineLevel="4" collapsed="1" x14ac:dyDescent="0.2">
      <c r="B811" s="60" t="s">
        <v>2564</v>
      </c>
      <c r="C811" s="60"/>
      <c r="D811" s="60"/>
    </row>
    <row r="812" spans="2:21" ht="21" customHeight="1" outlineLevel="5" x14ac:dyDescent="0.2">
      <c r="B812" s="2">
        <v>585</v>
      </c>
      <c r="C812" s="3" t="s">
        <v>2565</v>
      </c>
      <c r="D812" s="3" t="s">
        <v>2566</v>
      </c>
      <c r="E812" s="4" t="s">
        <v>2567</v>
      </c>
      <c r="F812" s="5"/>
      <c r="G812" s="6"/>
      <c r="H812" s="6"/>
      <c r="I812" s="7">
        <v>20</v>
      </c>
      <c r="J812" s="6" t="s">
        <v>30</v>
      </c>
      <c r="K812" s="2">
        <v>10</v>
      </c>
      <c r="L812" s="8">
        <v>114.53333333333335</v>
      </c>
      <c r="M812" s="9"/>
      <c r="N812" s="6">
        <f t="shared" ref="N812:N819" si="44">L812*M812</f>
        <v>0</v>
      </c>
      <c r="O812" s="10">
        <f>0.203*M812</f>
        <v>0</v>
      </c>
      <c r="P812" s="11">
        <f>0.00034*M812</f>
        <v>0</v>
      </c>
      <c r="Q812" s="12"/>
      <c r="R812" s="13" t="s">
        <v>2568</v>
      </c>
      <c r="S812" s="13" t="s">
        <v>97</v>
      </c>
      <c r="T812" s="3" t="str">
        <f>HYPERLINK("https://kanzpp.ru/api/getInfo/image/d14092e0-939e-11f0-a284-00155d82e908")</f>
        <v>https://kanzpp.ru/api/getInfo/image/d14092e0-939e-11f0-a284-00155d82e908</v>
      </c>
      <c r="U812" s="3"/>
    </row>
    <row r="813" spans="2:21" ht="21" customHeight="1" outlineLevel="5" x14ac:dyDescent="0.2">
      <c r="B813" s="2">
        <v>586</v>
      </c>
      <c r="C813" s="3" t="s">
        <v>2569</v>
      </c>
      <c r="D813" s="3" t="s">
        <v>2570</v>
      </c>
      <c r="E813" s="4" t="s">
        <v>2571</v>
      </c>
      <c r="F813" s="5"/>
      <c r="G813" s="6"/>
      <c r="H813" s="6"/>
      <c r="I813" s="7">
        <v>20</v>
      </c>
      <c r="J813" s="7">
        <v>957</v>
      </c>
      <c r="K813" s="2">
        <v>10</v>
      </c>
      <c r="L813" s="8">
        <v>114.53333333333335</v>
      </c>
      <c r="M813" s="9"/>
      <c r="N813" s="6">
        <f t="shared" si="44"/>
        <v>0</v>
      </c>
      <c r="O813" s="10">
        <f>0.189*M813</f>
        <v>0</v>
      </c>
      <c r="P813" s="11">
        <f>0.00028*M813</f>
        <v>0</v>
      </c>
      <c r="Q813" s="12"/>
      <c r="R813" s="13" t="s">
        <v>2572</v>
      </c>
      <c r="S813" s="13" t="s">
        <v>97</v>
      </c>
      <c r="T813" s="3" t="str">
        <f>HYPERLINK("https://kanzpp.ru/api/getInfo/image/abed7783-939f-11f0-a284-00155d82e908")</f>
        <v>https://kanzpp.ru/api/getInfo/image/abed7783-939f-11f0-a284-00155d82e908</v>
      </c>
      <c r="U813" s="3"/>
    </row>
    <row r="814" spans="2:21" ht="21" customHeight="1" outlineLevel="5" x14ac:dyDescent="0.2">
      <c r="B814" s="2">
        <v>587</v>
      </c>
      <c r="C814" s="3" t="s">
        <v>2573</v>
      </c>
      <c r="D814" s="3" t="s">
        <v>2574</v>
      </c>
      <c r="E814" s="4" t="s">
        <v>2575</v>
      </c>
      <c r="F814" s="5"/>
      <c r="G814" s="6"/>
      <c r="H814" s="6"/>
      <c r="I814" s="7">
        <v>20</v>
      </c>
      <c r="J814" s="6" t="s">
        <v>30</v>
      </c>
      <c r="K814" s="2">
        <v>10</v>
      </c>
      <c r="L814" s="8">
        <v>114.53333333333335</v>
      </c>
      <c r="M814" s="9"/>
      <c r="N814" s="6">
        <f t="shared" si="44"/>
        <v>0</v>
      </c>
      <c r="O814" s="10">
        <f>0.203*M814</f>
        <v>0</v>
      </c>
      <c r="P814" s="11">
        <f>0.00034*M814</f>
        <v>0</v>
      </c>
      <c r="Q814" s="12"/>
      <c r="R814" s="13" t="s">
        <v>2576</v>
      </c>
      <c r="S814" s="13" t="s">
        <v>97</v>
      </c>
      <c r="T814" s="3" t="str">
        <f>HYPERLINK("https://kanzpp.ru/api/getInfo/image/98a52cdb-939e-11f0-a284-00155d82e908")</f>
        <v>https://kanzpp.ru/api/getInfo/image/98a52cdb-939e-11f0-a284-00155d82e908</v>
      </c>
      <c r="U814" s="3"/>
    </row>
    <row r="815" spans="2:21" ht="21" customHeight="1" outlineLevel="5" x14ac:dyDescent="0.2">
      <c r="B815" s="2">
        <v>588</v>
      </c>
      <c r="C815" s="3" t="s">
        <v>2577</v>
      </c>
      <c r="D815" s="3" t="s">
        <v>2578</v>
      </c>
      <c r="E815" s="4" t="s">
        <v>2579</v>
      </c>
      <c r="F815" s="5"/>
      <c r="G815" s="6"/>
      <c r="H815" s="6"/>
      <c r="I815" s="7">
        <v>20</v>
      </c>
      <c r="J815" s="7">
        <v>882</v>
      </c>
      <c r="K815" s="2">
        <v>10</v>
      </c>
      <c r="L815" s="8">
        <v>114.53333333333335</v>
      </c>
      <c r="M815" s="9"/>
      <c r="N815" s="6">
        <f t="shared" si="44"/>
        <v>0</v>
      </c>
      <c r="O815" s="10">
        <f>0.203*M815</f>
        <v>0</v>
      </c>
      <c r="P815" s="11">
        <f>0.00034*M815</f>
        <v>0</v>
      </c>
      <c r="Q815" s="12"/>
      <c r="R815" s="13" t="s">
        <v>2580</v>
      </c>
      <c r="S815" s="13" t="s">
        <v>97</v>
      </c>
      <c r="T815" s="3" t="str">
        <f>HYPERLINK("https://kanzpp.ru/api/getInfo/image/28999e46-939f-11f0-a284-00155d82e908")</f>
        <v>https://kanzpp.ru/api/getInfo/image/28999e46-939f-11f0-a284-00155d82e908</v>
      </c>
      <c r="U815" s="3"/>
    </row>
    <row r="816" spans="2:21" ht="21" customHeight="1" outlineLevel="5" x14ac:dyDescent="0.2">
      <c r="B816" s="2">
        <v>589</v>
      </c>
      <c r="C816" s="3" t="s">
        <v>2581</v>
      </c>
      <c r="D816" s="3" t="s">
        <v>2582</v>
      </c>
      <c r="E816" s="4" t="s">
        <v>2583</v>
      </c>
      <c r="F816" s="5"/>
      <c r="G816" s="6"/>
      <c r="H816" s="6"/>
      <c r="I816" s="7">
        <v>20</v>
      </c>
      <c r="J816" s="6" t="s">
        <v>30</v>
      </c>
      <c r="K816" s="2">
        <v>10</v>
      </c>
      <c r="L816" s="8">
        <v>114.53333333333335</v>
      </c>
      <c r="M816" s="9"/>
      <c r="N816" s="6">
        <f t="shared" si="44"/>
        <v>0</v>
      </c>
      <c r="O816" s="10">
        <f>0.191*M816</f>
        <v>0</v>
      </c>
      <c r="P816" s="11">
        <f>0.00025*M816</f>
        <v>0</v>
      </c>
      <c r="Q816" s="12"/>
      <c r="R816" s="13" t="s">
        <v>2584</v>
      </c>
      <c r="S816" s="13" t="s">
        <v>97</v>
      </c>
      <c r="T816" s="3" t="str">
        <f>HYPERLINK("https://kanzpp.ru/api/getInfo/image/5682a30b-939f-11f0-a284-00155d82e908")</f>
        <v>https://kanzpp.ru/api/getInfo/image/5682a30b-939f-11f0-a284-00155d82e908</v>
      </c>
      <c r="U816" s="3"/>
    </row>
    <row r="817" spans="2:21" ht="21" customHeight="1" outlineLevel="5" x14ac:dyDescent="0.2">
      <c r="B817" s="2">
        <v>590</v>
      </c>
      <c r="C817" s="3" t="s">
        <v>2585</v>
      </c>
      <c r="D817" s="3" t="s">
        <v>2586</v>
      </c>
      <c r="E817" s="4" t="s">
        <v>2587</v>
      </c>
      <c r="F817" s="5"/>
      <c r="G817" s="6"/>
      <c r="H817" s="6"/>
      <c r="I817" s="7">
        <v>20</v>
      </c>
      <c r="J817" s="6" t="s">
        <v>30</v>
      </c>
      <c r="K817" s="2">
        <v>10</v>
      </c>
      <c r="L817" s="8">
        <v>114.53333333333335</v>
      </c>
      <c r="M817" s="9"/>
      <c r="N817" s="6">
        <f t="shared" si="44"/>
        <v>0</v>
      </c>
      <c r="O817" s="10">
        <f>0.203*M817</f>
        <v>0</v>
      </c>
      <c r="P817" s="11">
        <f>0.00034*M817</f>
        <v>0</v>
      </c>
      <c r="Q817" s="12"/>
      <c r="R817" s="13" t="s">
        <v>2588</v>
      </c>
      <c r="S817" s="13" t="s">
        <v>97</v>
      </c>
      <c r="T817" s="3" t="str">
        <f>HYPERLINK("https://kanzpp.ru/api/getInfo/image/e15ed347-939f-11f0-a284-00155d82e908")</f>
        <v>https://kanzpp.ru/api/getInfo/image/e15ed347-939f-11f0-a284-00155d82e908</v>
      </c>
      <c r="U817" s="3"/>
    </row>
    <row r="818" spans="2:21" ht="21" customHeight="1" outlineLevel="5" x14ac:dyDescent="0.2">
      <c r="B818" s="2">
        <v>591</v>
      </c>
      <c r="C818" s="3" t="s">
        <v>2589</v>
      </c>
      <c r="D818" s="3" t="s">
        <v>2590</v>
      </c>
      <c r="E818" s="4" t="s">
        <v>2591</v>
      </c>
      <c r="F818" s="5"/>
      <c r="G818" s="6"/>
      <c r="H818" s="6"/>
      <c r="I818" s="7">
        <v>20</v>
      </c>
      <c r="J818" s="6" t="s">
        <v>30</v>
      </c>
      <c r="K818" s="2">
        <v>10</v>
      </c>
      <c r="L818" s="8">
        <v>114.53333333333335</v>
      </c>
      <c r="M818" s="9"/>
      <c r="N818" s="6">
        <f t="shared" si="44"/>
        <v>0</v>
      </c>
      <c r="O818" s="10">
        <f>0.203*M818</f>
        <v>0</v>
      </c>
      <c r="P818" s="11">
        <f>0.00034*M818</f>
        <v>0</v>
      </c>
      <c r="Q818" s="12"/>
      <c r="R818" s="13" t="s">
        <v>2592</v>
      </c>
      <c r="S818" s="13" t="s">
        <v>97</v>
      </c>
      <c r="T818" s="3" t="str">
        <f>HYPERLINK("https://kanzpp.ru/api/getInfo/image/00d0dc01-939f-11f0-a284-00155d82e908")</f>
        <v>https://kanzpp.ru/api/getInfo/image/00d0dc01-939f-11f0-a284-00155d82e908</v>
      </c>
      <c r="U818" s="3"/>
    </row>
    <row r="819" spans="2:21" ht="21" customHeight="1" outlineLevel="5" x14ac:dyDescent="0.2">
      <c r="B819" s="2">
        <v>592</v>
      </c>
      <c r="C819" s="3" t="s">
        <v>2593</v>
      </c>
      <c r="D819" s="3" t="s">
        <v>2594</v>
      </c>
      <c r="E819" s="4" t="s">
        <v>2595</v>
      </c>
      <c r="F819" s="5"/>
      <c r="G819" s="6"/>
      <c r="H819" s="6"/>
      <c r="I819" s="7">
        <v>20</v>
      </c>
      <c r="J819" s="6" t="s">
        <v>30</v>
      </c>
      <c r="K819" s="2">
        <v>10</v>
      </c>
      <c r="L819" s="8">
        <v>114.53333333333335</v>
      </c>
      <c r="M819" s="9"/>
      <c r="N819" s="6">
        <f t="shared" si="44"/>
        <v>0</v>
      </c>
      <c r="O819" s="10">
        <f>0.203*M819</f>
        <v>0</v>
      </c>
      <c r="P819" s="11">
        <f>0.00034*M819</f>
        <v>0</v>
      </c>
      <c r="Q819" s="12"/>
      <c r="R819" s="13" t="s">
        <v>2596</v>
      </c>
      <c r="S819" s="13" t="s">
        <v>97</v>
      </c>
      <c r="T819" s="3" t="str">
        <f>HYPERLINK("https://kanzpp.ru/api/getInfo/image/7b6a4cd8-939f-11f0-a284-00155d82e908")</f>
        <v>https://kanzpp.ru/api/getInfo/image/7b6a4cd8-939f-11f0-a284-00155d82e908</v>
      </c>
      <c r="U819" s="3"/>
    </row>
    <row r="820" spans="2:21" ht="22.95" customHeight="1" outlineLevel="4" collapsed="1" x14ac:dyDescent="0.2">
      <c r="B820" s="60" t="s">
        <v>2597</v>
      </c>
      <c r="C820" s="60"/>
      <c r="D820" s="60"/>
    </row>
    <row r="821" spans="2:21" ht="21" customHeight="1" outlineLevel="5" x14ac:dyDescent="0.2">
      <c r="B821" s="2">
        <v>593</v>
      </c>
      <c r="C821" s="3" t="s">
        <v>2598</v>
      </c>
      <c r="D821" s="3" t="s">
        <v>2599</v>
      </c>
      <c r="E821" s="4" t="s">
        <v>2600</v>
      </c>
      <c r="F821" s="5"/>
      <c r="G821" s="6"/>
      <c r="H821" s="7">
        <v>20</v>
      </c>
      <c r="I821" s="6"/>
      <c r="J821" s="7">
        <v>15</v>
      </c>
      <c r="K821" s="2">
        <v>4</v>
      </c>
      <c r="L821" s="8">
        <v>229.33333333333334</v>
      </c>
      <c r="M821" s="9"/>
      <c r="N821" s="6">
        <f>L821*M821</f>
        <v>0</v>
      </c>
      <c r="O821" s="10">
        <f>0.233*M821</f>
        <v>0</v>
      </c>
      <c r="P821" s="11">
        <f>0.00029*M821</f>
        <v>0</v>
      </c>
      <c r="Q821" s="12"/>
      <c r="R821" s="13" t="s">
        <v>2601</v>
      </c>
      <c r="S821" s="13" t="s">
        <v>97</v>
      </c>
      <c r="T821" s="3" t="str">
        <f>HYPERLINK("https://kanzpp.ru/api/getInfo/image/8d59b495-a63a-11ef-a267-00155d82e908")</f>
        <v>https://kanzpp.ru/api/getInfo/image/8d59b495-a63a-11ef-a267-00155d82e908</v>
      </c>
      <c r="U821" s="3"/>
    </row>
    <row r="822" spans="2:21" ht="21" customHeight="1" outlineLevel="5" x14ac:dyDescent="0.2">
      <c r="B822" s="2">
        <v>594</v>
      </c>
      <c r="C822" s="3" t="s">
        <v>2602</v>
      </c>
      <c r="D822" s="3" t="s">
        <v>2603</v>
      </c>
      <c r="E822" s="4" t="s">
        <v>2604</v>
      </c>
      <c r="F822" s="5"/>
      <c r="G822" s="6"/>
      <c r="H822" s="7">
        <v>20</v>
      </c>
      <c r="I822" s="6"/>
      <c r="J822" s="7">
        <v>23</v>
      </c>
      <c r="K822" s="2">
        <v>4</v>
      </c>
      <c r="L822" s="8">
        <v>229.33333333333334</v>
      </c>
      <c r="M822" s="9"/>
      <c r="N822" s="6">
        <f>L822*M822</f>
        <v>0</v>
      </c>
      <c r="O822" s="10">
        <f>0.229*M822</f>
        <v>0</v>
      </c>
      <c r="P822" s="11">
        <f>0.00034*M822</f>
        <v>0</v>
      </c>
      <c r="Q822" s="12"/>
      <c r="R822" s="13" t="s">
        <v>2605</v>
      </c>
      <c r="S822" s="13" t="s">
        <v>97</v>
      </c>
      <c r="T822" s="3" t="str">
        <f>HYPERLINK("https://kanzpp.ru/api/getInfo/image/93eacf31-a63b-11ef-a267-00155d82e908")</f>
        <v>https://kanzpp.ru/api/getInfo/image/93eacf31-a63b-11ef-a267-00155d82e908</v>
      </c>
      <c r="U822" s="3"/>
    </row>
    <row r="823" spans="2:21" ht="21" customHeight="1" outlineLevel="5" x14ac:dyDescent="0.2">
      <c r="B823" s="2">
        <v>595</v>
      </c>
      <c r="C823" s="3" t="s">
        <v>2606</v>
      </c>
      <c r="D823" s="3" t="s">
        <v>2607</v>
      </c>
      <c r="E823" s="4" t="s">
        <v>2608</v>
      </c>
      <c r="F823" s="5"/>
      <c r="G823" s="6"/>
      <c r="H823" s="7">
        <v>20</v>
      </c>
      <c r="I823" s="6"/>
      <c r="J823" s="7">
        <v>3</v>
      </c>
      <c r="K823" s="2">
        <v>3</v>
      </c>
      <c r="L823" s="8">
        <v>229.33333333333334</v>
      </c>
      <c r="M823" s="9"/>
      <c r="N823" s="6">
        <f>L823*M823</f>
        <v>0</v>
      </c>
      <c r="O823" s="10">
        <f>0.234*M823</f>
        <v>0</v>
      </c>
      <c r="P823" s="11">
        <f>0.00031*M823</f>
        <v>0</v>
      </c>
      <c r="Q823" s="12"/>
      <c r="R823" s="13" t="s">
        <v>2609</v>
      </c>
      <c r="S823" s="13" t="s">
        <v>97</v>
      </c>
      <c r="T823" s="3" t="str">
        <f>HYPERLINK("https://kanzpp.ru/api/getInfo/image/15541c66-a63c-11ef-a267-00155d82e908")</f>
        <v>https://kanzpp.ru/api/getInfo/image/15541c66-a63c-11ef-a267-00155d82e908</v>
      </c>
      <c r="U823" s="3"/>
    </row>
    <row r="824" spans="2:21" ht="22.95" customHeight="1" outlineLevel="4" collapsed="1" x14ac:dyDescent="0.2">
      <c r="B824" s="60" t="s">
        <v>2610</v>
      </c>
      <c r="C824" s="60"/>
      <c r="D824" s="60"/>
    </row>
    <row r="825" spans="2:21" ht="21" customHeight="1" outlineLevel="5" x14ac:dyDescent="0.2">
      <c r="B825" s="2">
        <v>596</v>
      </c>
      <c r="C825" s="3" t="s">
        <v>2611</v>
      </c>
      <c r="D825" s="3" t="s">
        <v>2612</v>
      </c>
      <c r="E825" s="4" t="s">
        <v>2613</v>
      </c>
      <c r="F825" s="5"/>
      <c r="G825" s="6"/>
      <c r="H825" s="6"/>
      <c r="I825" s="7">
        <v>14</v>
      </c>
      <c r="J825" s="7">
        <v>533</v>
      </c>
      <c r="K825" s="2">
        <v>4</v>
      </c>
      <c r="L825" s="8">
        <v>199.08</v>
      </c>
      <c r="M825" s="9"/>
      <c r="N825" s="6">
        <f>L825*M825</f>
        <v>0</v>
      </c>
      <c r="O825" s="10">
        <f>0.198*M825</f>
        <v>0</v>
      </c>
      <c r="P825" s="11">
        <f>0.00027*M825</f>
        <v>0</v>
      </c>
      <c r="Q825" s="12"/>
      <c r="R825" s="13" t="s">
        <v>2614</v>
      </c>
      <c r="S825" s="13" t="s">
        <v>97</v>
      </c>
      <c r="T825" s="3" t="str">
        <f>HYPERLINK("https://kanzpp.ru/api/getInfo/image/70ed5cce-4dba-11f0-a27e-00155d82e908")</f>
        <v>https://kanzpp.ru/api/getInfo/image/70ed5cce-4dba-11f0-a27e-00155d82e908</v>
      </c>
      <c r="U825" s="3"/>
    </row>
    <row r="826" spans="2:21" ht="21" customHeight="1" outlineLevel="5" x14ac:dyDescent="0.2">
      <c r="B826" s="2">
        <v>597</v>
      </c>
      <c r="C826" s="3" t="s">
        <v>2615</v>
      </c>
      <c r="D826" s="3" t="s">
        <v>2616</v>
      </c>
      <c r="E826" s="4" t="s">
        <v>2617</v>
      </c>
      <c r="F826" s="5"/>
      <c r="G826" s="6"/>
      <c r="H826" s="6"/>
      <c r="I826" s="7">
        <v>14</v>
      </c>
      <c r="J826" s="7">
        <v>476</v>
      </c>
      <c r="K826" s="2">
        <v>4</v>
      </c>
      <c r="L826" s="8">
        <v>199.08</v>
      </c>
      <c r="M826" s="9"/>
      <c r="N826" s="6">
        <f>L826*M826</f>
        <v>0</v>
      </c>
      <c r="O826" s="10">
        <f>0.341*M826</f>
        <v>0</v>
      </c>
      <c r="P826" s="11">
        <f>0.00053*M826</f>
        <v>0</v>
      </c>
      <c r="Q826" s="12"/>
      <c r="R826" s="13" t="s">
        <v>2618</v>
      </c>
      <c r="S826" s="13" t="s">
        <v>97</v>
      </c>
      <c r="T826" s="3" t="str">
        <f>HYPERLINK("https://kanzpp.ru/api/getInfo/image/0c4b0ef6-4db8-11f0-a27e-00155d82e908")</f>
        <v>https://kanzpp.ru/api/getInfo/image/0c4b0ef6-4db8-11f0-a27e-00155d82e908</v>
      </c>
      <c r="U826" s="3"/>
    </row>
    <row r="827" spans="2:21" ht="21" customHeight="1" outlineLevel="5" x14ac:dyDescent="0.2">
      <c r="B827" s="2">
        <v>598</v>
      </c>
      <c r="C827" s="3" t="s">
        <v>2619</v>
      </c>
      <c r="D827" s="3" t="s">
        <v>2620</v>
      </c>
      <c r="E827" s="4" t="s">
        <v>2621</v>
      </c>
      <c r="F827" s="5"/>
      <c r="G827" s="6"/>
      <c r="H827" s="6"/>
      <c r="I827" s="7">
        <v>14</v>
      </c>
      <c r="J827" s="7">
        <v>811</v>
      </c>
      <c r="K827" s="2">
        <v>4</v>
      </c>
      <c r="L827" s="8">
        <v>199.08</v>
      </c>
      <c r="M827" s="9"/>
      <c r="N827" s="6">
        <f>L827*M827</f>
        <v>0</v>
      </c>
      <c r="O827" s="10">
        <f>0.334*M827</f>
        <v>0</v>
      </c>
      <c r="P827" s="11">
        <f>0.00047*M827</f>
        <v>0</v>
      </c>
      <c r="Q827" s="12"/>
      <c r="R827" s="13" t="s">
        <v>2622</v>
      </c>
      <c r="S827" s="13" t="s">
        <v>97</v>
      </c>
      <c r="T827" s="3" t="str">
        <f>HYPERLINK("https://kanzpp.ru/api/getInfo/image/08602e4d-4dba-11f0-a27e-00155d82e908")</f>
        <v>https://kanzpp.ru/api/getInfo/image/08602e4d-4dba-11f0-a27e-00155d82e908</v>
      </c>
      <c r="U827" s="3"/>
    </row>
    <row r="828" spans="2:21" ht="22.95" customHeight="1" outlineLevel="4" collapsed="1" x14ac:dyDescent="0.2">
      <c r="B828" s="60" t="s">
        <v>2623</v>
      </c>
      <c r="C828" s="60"/>
      <c r="D828" s="60"/>
    </row>
    <row r="829" spans="2:21" ht="21" customHeight="1" outlineLevel="5" x14ac:dyDescent="0.2">
      <c r="B829" s="2">
        <v>599</v>
      </c>
      <c r="C829" s="3" t="s">
        <v>2624</v>
      </c>
      <c r="D829" s="3" t="s">
        <v>2625</v>
      </c>
      <c r="E829" s="4" t="s">
        <v>2626</v>
      </c>
      <c r="F829" s="5"/>
      <c r="G829" s="6"/>
      <c r="H829" s="6"/>
      <c r="I829" s="7">
        <v>12</v>
      </c>
      <c r="J829" s="7">
        <v>10</v>
      </c>
      <c r="K829" s="2">
        <v>4</v>
      </c>
      <c r="L829" s="8">
        <v>200.30666666666664</v>
      </c>
      <c r="M829" s="9"/>
      <c r="N829" s="6">
        <f>L829*M829</f>
        <v>0</v>
      </c>
      <c r="O829" s="10">
        <f>0.327*M829</f>
        <v>0</v>
      </c>
      <c r="P829" s="11">
        <f>0.00052*M829</f>
        <v>0</v>
      </c>
      <c r="Q829" s="12"/>
      <c r="R829" s="13" t="s">
        <v>2627</v>
      </c>
      <c r="S829" s="13" t="s">
        <v>97</v>
      </c>
      <c r="T829" s="3" t="str">
        <f>HYPERLINK("https://kanzpp.ru/api/getInfo/image/0254e675-93a1-11f0-a284-00155d82e908")</f>
        <v>https://kanzpp.ru/api/getInfo/image/0254e675-93a1-11f0-a284-00155d82e908</v>
      </c>
      <c r="U829" s="3"/>
    </row>
    <row r="830" spans="2:21" ht="21" customHeight="1" outlineLevel="5" x14ac:dyDescent="0.2">
      <c r="B830" s="2">
        <v>600</v>
      </c>
      <c r="C830" s="3" t="s">
        <v>2628</v>
      </c>
      <c r="D830" s="3" t="s">
        <v>2629</v>
      </c>
      <c r="E830" s="4" t="s">
        <v>2630</v>
      </c>
      <c r="F830" s="5"/>
      <c r="G830" s="6"/>
      <c r="H830" s="6"/>
      <c r="I830" s="7">
        <v>12</v>
      </c>
      <c r="J830" s="7">
        <v>953</v>
      </c>
      <c r="K830" s="2">
        <v>4</v>
      </c>
      <c r="L830" s="8">
        <v>200.30666666666664</v>
      </c>
      <c r="M830" s="9"/>
      <c r="N830" s="6">
        <f>L830*M830</f>
        <v>0</v>
      </c>
      <c r="O830" s="10">
        <f>0.325*M830</f>
        <v>0</v>
      </c>
      <c r="P830" s="11">
        <f>0.00058*M830</f>
        <v>0</v>
      </c>
      <c r="Q830" s="12"/>
      <c r="R830" s="13" t="s">
        <v>2631</v>
      </c>
      <c r="S830" s="13" t="s">
        <v>97</v>
      </c>
      <c r="T830" s="3" t="str">
        <f>HYPERLINK("https://kanzpp.ru/api/getInfo/image/1e52ef3b-93a1-11f0-a284-00155d82e908")</f>
        <v>https://kanzpp.ru/api/getInfo/image/1e52ef3b-93a1-11f0-a284-00155d82e908</v>
      </c>
      <c r="U830" s="3"/>
    </row>
    <row r="831" spans="2:21" ht="21" customHeight="1" outlineLevel="5" x14ac:dyDescent="0.2">
      <c r="B831" s="2">
        <v>601</v>
      </c>
      <c r="C831" s="3" t="s">
        <v>2632</v>
      </c>
      <c r="D831" s="3" t="s">
        <v>2633</v>
      </c>
      <c r="E831" s="4" t="s">
        <v>2634</v>
      </c>
      <c r="F831" s="5"/>
      <c r="G831" s="6"/>
      <c r="H831" s="6"/>
      <c r="I831" s="7">
        <v>12</v>
      </c>
      <c r="J831" s="7">
        <v>504</v>
      </c>
      <c r="K831" s="2">
        <v>4</v>
      </c>
      <c r="L831" s="8">
        <v>200.30666666666664</v>
      </c>
      <c r="M831" s="9"/>
      <c r="N831" s="6">
        <f>L831*M831</f>
        <v>0</v>
      </c>
      <c r="O831" s="10">
        <f>0.322*M831</f>
        <v>0</v>
      </c>
      <c r="P831" s="11">
        <f>0.00062*M831</f>
        <v>0</v>
      </c>
      <c r="Q831" s="12"/>
      <c r="R831" s="13" t="s">
        <v>2635</v>
      </c>
      <c r="S831" s="13" t="s">
        <v>97</v>
      </c>
      <c r="T831" s="3" t="str">
        <f>HYPERLINK("https://kanzpp.ru/api/getInfo/image/e15a508c-93a0-11f0-a284-00155d82e908")</f>
        <v>https://kanzpp.ru/api/getInfo/image/e15a508c-93a0-11f0-a284-00155d82e908</v>
      </c>
      <c r="U831" s="3"/>
    </row>
    <row r="832" spans="2:21" ht="21" customHeight="1" outlineLevel="5" x14ac:dyDescent="0.2">
      <c r="B832" s="2">
        <v>602</v>
      </c>
      <c r="C832" s="3" t="s">
        <v>2636</v>
      </c>
      <c r="D832" s="3" t="s">
        <v>2637</v>
      </c>
      <c r="E832" s="4" t="s">
        <v>2638</v>
      </c>
      <c r="F832" s="5"/>
      <c r="G832" s="6"/>
      <c r="H832" s="6"/>
      <c r="I832" s="7">
        <v>12</v>
      </c>
      <c r="J832" s="16">
        <v>1406</v>
      </c>
      <c r="K832" s="2">
        <v>4</v>
      </c>
      <c r="L832" s="8">
        <v>200.30666666666664</v>
      </c>
      <c r="M832" s="9"/>
      <c r="N832" s="6">
        <f>L832*M832</f>
        <v>0</v>
      </c>
      <c r="O832" s="10">
        <f>0.328*M832</f>
        <v>0</v>
      </c>
      <c r="P832" s="11">
        <f>0.00058*M832</f>
        <v>0</v>
      </c>
      <c r="Q832" s="12"/>
      <c r="R832" s="13" t="s">
        <v>2639</v>
      </c>
      <c r="S832" s="13" t="s">
        <v>97</v>
      </c>
      <c r="T832" s="3" t="str">
        <f>HYPERLINK("https://kanzpp.ru/api/getInfo/image/add6843e-93a0-11f0-a284-00155d82e908")</f>
        <v>https://kanzpp.ru/api/getInfo/image/add6843e-93a0-11f0-a284-00155d82e908</v>
      </c>
      <c r="U832" s="3"/>
    </row>
    <row r="833" spans="2:21" ht="22.95" customHeight="1" outlineLevel="4" collapsed="1" x14ac:dyDescent="0.2">
      <c r="B833" s="60" t="s">
        <v>2640</v>
      </c>
      <c r="C833" s="60"/>
      <c r="D833" s="60"/>
    </row>
    <row r="834" spans="2:21" ht="21" customHeight="1" outlineLevel="5" x14ac:dyDescent="0.2">
      <c r="B834" s="2">
        <v>603</v>
      </c>
      <c r="C834" s="3" t="s">
        <v>2641</v>
      </c>
      <c r="D834" s="3" t="s">
        <v>2642</v>
      </c>
      <c r="E834" s="4" t="s">
        <v>2643</v>
      </c>
      <c r="F834" s="5"/>
      <c r="G834" s="6"/>
      <c r="H834" s="6"/>
      <c r="I834" s="7">
        <v>12</v>
      </c>
      <c r="J834" s="7">
        <v>776</v>
      </c>
      <c r="K834" s="2">
        <v>4</v>
      </c>
      <c r="L834" s="8">
        <v>205.20000000000002</v>
      </c>
      <c r="M834" s="9"/>
      <c r="N834" s="6">
        <f>L834*M834</f>
        <v>0</v>
      </c>
      <c r="O834" s="10">
        <f>0.309*M834</f>
        <v>0</v>
      </c>
      <c r="P834" s="11">
        <f>0.00049*M834</f>
        <v>0</v>
      </c>
      <c r="Q834" s="12"/>
      <c r="R834" s="13" t="s">
        <v>2644</v>
      </c>
      <c r="S834" s="13" t="s">
        <v>97</v>
      </c>
      <c r="T834" s="3" t="str">
        <f>HYPERLINK("https://kanzpp.ru/api/getInfo/image/d8e16a55-93a1-11f0-a284-00155d82e908")</f>
        <v>https://kanzpp.ru/api/getInfo/image/d8e16a55-93a1-11f0-a284-00155d82e908</v>
      </c>
      <c r="U834" s="3"/>
    </row>
    <row r="835" spans="2:21" ht="21" customHeight="1" outlineLevel="5" x14ac:dyDescent="0.2">
      <c r="B835" s="2">
        <v>604</v>
      </c>
      <c r="C835" s="3" t="s">
        <v>2645</v>
      </c>
      <c r="D835" s="3" t="s">
        <v>2646</v>
      </c>
      <c r="E835" s="4" t="s">
        <v>2647</v>
      </c>
      <c r="F835" s="5"/>
      <c r="G835" s="6"/>
      <c r="H835" s="6"/>
      <c r="I835" s="7">
        <v>12</v>
      </c>
      <c r="J835" s="7">
        <v>614</v>
      </c>
      <c r="K835" s="2">
        <v>4</v>
      </c>
      <c r="L835" s="8">
        <v>205.20000000000002</v>
      </c>
      <c r="M835" s="9"/>
      <c r="N835" s="6">
        <f>L835*M835</f>
        <v>0</v>
      </c>
      <c r="O835" s="10">
        <f>0.308*M835</f>
        <v>0</v>
      </c>
      <c r="P835" s="11">
        <f>0.00051*M835</f>
        <v>0</v>
      </c>
      <c r="Q835" s="12"/>
      <c r="R835" s="13" t="s">
        <v>2648</v>
      </c>
      <c r="S835" s="13" t="s">
        <v>97</v>
      </c>
      <c r="T835" s="3" t="str">
        <f>HYPERLINK("https://kanzpp.ru/api/getInfo/image/a3be1e0a-93a1-11f0-a284-00155d82e908")</f>
        <v>https://kanzpp.ru/api/getInfo/image/a3be1e0a-93a1-11f0-a284-00155d82e908</v>
      </c>
      <c r="U835" s="3"/>
    </row>
    <row r="836" spans="2:21" ht="21" customHeight="1" outlineLevel="5" x14ac:dyDescent="0.2">
      <c r="B836" s="2">
        <v>605</v>
      </c>
      <c r="C836" s="3" t="s">
        <v>2649</v>
      </c>
      <c r="D836" s="3" t="s">
        <v>2650</v>
      </c>
      <c r="E836" s="4" t="s">
        <v>2651</v>
      </c>
      <c r="F836" s="5"/>
      <c r="G836" s="6"/>
      <c r="H836" s="6"/>
      <c r="I836" s="7">
        <v>12</v>
      </c>
      <c r="J836" s="16">
        <v>1016</v>
      </c>
      <c r="K836" s="2">
        <v>4</v>
      </c>
      <c r="L836" s="8">
        <v>205.20000000000002</v>
      </c>
      <c r="M836" s="9"/>
      <c r="N836" s="6">
        <f>L836*M836</f>
        <v>0</v>
      </c>
      <c r="O836" s="10">
        <f>0.322*M836</f>
        <v>0</v>
      </c>
      <c r="P836" s="11">
        <f>0.00048*M836</f>
        <v>0</v>
      </c>
      <c r="Q836" s="12"/>
      <c r="R836" s="13" t="s">
        <v>2652</v>
      </c>
      <c r="S836" s="13" t="s">
        <v>97</v>
      </c>
      <c r="T836" s="3" t="str">
        <f>HYPERLINK("https://kanzpp.ru/api/getInfo/image/0460e4a3-93a2-11f0-a284-00155d82e908")</f>
        <v>https://kanzpp.ru/api/getInfo/image/0460e4a3-93a2-11f0-a284-00155d82e908</v>
      </c>
      <c r="U836" s="3"/>
    </row>
    <row r="837" spans="2:21" ht="22.95" customHeight="1" outlineLevel="4" collapsed="1" x14ac:dyDescent="0.2">
      <c r="B837" s="60" t="s">
        <v>2653</v>
      </c>
      <c r="C837" s="60"/>
      <c r="D837" s="60"/>
    </row>
    <row r="838" spans="2:21" ht="21" customHeight="1" outlineLevel="5" x14ac:dyDescent="0.2">
      <c r="B838" s="2">
        <v>606</v>
      </c>
      <c r="C838" s="3" t="s">
        <v>2654</v>
      </c>
      <c r="D838" s="3" t="s">
        <v>2655</v>
      </c>
      <c r="E838" s="4" t="s">
        <v>2656</v>
      </c>
      <c r="F838" s="5"/>
      <c r="G838" s="6"/>
      <c r="H838" s="6"/>
      <c r="I838" s="7">
        <v>14</v>
      </c>
      <c r="J838" s="7">
        <v>979</v>
      </c>
      <c r="K838" s="2">
        <v>4</v>
      </c>
      <c r="L838" s="8">
        <v>214.97333333333333</v>
      </c>
      <c r="M838" s="9"/>
      <c r="N838" s="6">
        <f>L838*M838</f>
        <v>0</v>
      </c>
      <c r="O838" s="10">
        <f>0.413*M838</f>
        <v>0</v>
      </c>
      <c r="P838" s="11">
        <f>0.00015*M838</f>
        <v>0</v>
      </c>
      <c r="Q838" s="12"/>
      <c r="R838" s="13" t="s">
        <v>2657</v>
      </c>
      <c r="S838" s="13" t="s">
        <v>97</v>
      </c>
      <c r="T838" s="3" t="str">
        <f>HYPERLINK("https://kanzpp.ru/api/getInfo/image/5ece2fe0-06bc-11ee-a23b-00155d82e902")</f>
        <v>https://kanzpp.ru/api/getInfo/image/5ece2fe0-06bc-11ee-a23b-00155d82e902</v>
      </c>
      <c r="U838" s="3"/>
    </row>
    <row r="839" spans="2:21" ht="21" customHeight="1" outlineLevel="5" x14ac:dyDescent="0.2">
      <c r="B839" s="2">
        <v>607</v>
      </c>
      <c r="C839" s="3" t="s">
        <v>2658</v>
      </c>
      <c r="D839" s="3" t="s">
        <v>2659</v>
      </c>
      <c r="E839" s="4" t="s">
        <v>2660</v>
      </c>
      <c r="F839" s="5"/>
      <c r="G839" s="6"/>
      <c r="H839" s="6"/>
      <c r="I839" s="7">
        <v>14</v>
      </c>
      <c r="J839" s="7">
        <v>38</v>
      </c>
      <c r="K839" s="2">
        <v>4</v>
      </c>
      <c r="L839" s="8">
        <v>214.97333333333333</v>
      </c>
      <c r="M839" s="9"/>
      <c r="N839" s="6">
        <f>L839*M839</f>
        <v>0</v>
      </c>
      <c r="O839" s="10">
        <f>0.334*M839</f>
        <v>0</v>
      </c>
      <c r="P839" s="11">
        <f>0.00047*M839</f>
        <v>0</v>
      </c>
      <c r="Q839" s="12"/>
      <c r="R839" s="13" t="s">
        <v>2661</v>
      </c>
      <c r="S839" s="13" t="s">
        <v>97</v>
      </c>
      <c r="T839" s="3" t="str">
        <f>HYPERLINK("https://kanzpp.ru/api/getInfo/image/1b9c3592-1f27-11ef-a25f-00155d82e908")</f>
        <v>https://kanzpp.ru/api/getInfo/image/1b9c3592-1f27-11ef-a25f-00155d82e908</v>
      </c>
      <c r="U839" s="3"/>
    </row>
    <row r="840" spans="2:21" ht="21" customHeight="1" outlineLevel="5" x14ac:dyDescent="0.2">
      <c r="B840" s="2">
        <v>608</v>
      </c>
      <c r="C840" s="3" t="s">
        <v>2662</v>
      </c>
      <c r="D840" s="3" t="s">
        <v>2663</v>
      </c>
      <c r="E840" s="4" t="s">
        <v>2664</v>
      </c>
      <c r="F840" s="5"/>
      <c r="G840" s="6"/>
      <c r="H840" s="6"/>
      <c r="I840" s="7">
        <v>14</v>
      </c>
      <c r="J840" s="16">
        <v>1304</v>
      </c>
      <c r="K840" s="2">
        <v>4</v>
      </c>
      <c r="L840" s="8">
        <v>214.97333333333333</v>
      </c>
      <c r="M840" s="9"/>
      <c r="N840" s="6">
        <f>L840*M840</f>
        <v>0</v>
      </c>
      <c r="O840" s="10">
        <f>0.334*M840</f>
        <v>0</v>
      </c>
      <c r="P840" s="11">
        <f>0.00047*M840</f>
        <v>0</v>
      </c>
      <c r="Q840" s="12"/>
      <c r="R840" s="13" t="s">
        <v>2665</v>
      </c>
      <c r="S840" s="13" t="s">
        <v>97</v>
      </c>
      <c r="T840" s="3" t="str">
        <f>HYPERLINK("https://kanzpp.ru/api/getInfo/image/3c624461-1f27-11ef-a25f-00155d82e908")</f>
        <v>https://kanzpp.ru/api/getInfo/image/3c624461-1f27-11ef-a25f-00155d82e908</v>
      </c>
      <c r="U840" s="3"/>
    </row>
    <row r="841" spans="2:21" ht="21" customHeight="1" outlineLevel="5" x14ac:dyDescent="0.2">
      <c r="B841" s="2">
        <v>609</v>
      </c>
      <c r="C841" s="3" t="s">
        <v>2666</v>
      </c>
      <c r="D841" s="3" t="s">
        <v>2667</v>
      </c>
      <c r="E841" s="4" t="s">
        <v>2668</v>
      </c>
      <c r="F841" s="5"/>
      <c r="G841" s="6"/>
      <c r="H841" s="6"/>
      <c r="I841" s="7">
        <v>14</v>
      </c>
      <c r="J841" s="16">
        <v>1383</v>
      </c>
      <c r="K841" s="2">
        <v>4</v>
      </c>
      <c r="L841" s="8">
        <v>214.97333333333333</v>
      </c>
      <c r="M841" s="9"/>
      <c r="N841" s="6">
        <f>L841*M841</f>
        <v>0</v>
      </c>
      <c r="O841" s="10">
        <f>0.419*M841</f>
        <v>0</v>
      </c>
      <c r="P841" s="11">
        <f>0.00063*M841</f>
        <v>0</v>
      </c>
      <c r="Q841" s="12"/>
      <c r="R841" s="13" t="s">
        <v>2669</v>
      </c>
      <c r="S841" s="13" t="s">
        <v>97</v>
      </c>
      <c r="T841" s="3" t="str">
        <f>HYPERLINK("https://kanzpp.ru/api/getInfo/image/0dc048bb-d759-11f0-a28c-00155d82e908")</f>
        <v>https://kanzpp.ru/api/getInfo/image/0dc048bb-d759-11f0-a28c-00155d82e908</v>
      </c>
      <c r="U841" s="3"/>
    </row>
    <row r="842" spans="2:21" ht="22.95" customHeight="1" outlineLevel="3" x14ac:dyDescent="0.2">
      <c r="B842" s="59" t="s">
        <v>2670</v>
      </c>
      <c r="C842" s="59"/>
      <c r="D842" s="59"/>
    </row>
    <row r="843" spans="2:21" ht="22.95" customHeight="1" outlineLevel="4" collapsed="1" x14ac:dyDescent="0.2">
      <c r="B843" s="60" t="s">
        <v>2671</v>
      </c>
      <c r="C843" s="60"/>
      <c r="D843" s="60"/>
    </row>
    <row r="844" spans="2:21" ht="21" customHeight="1" outlineLevel="5" x14ac:dyDescent="0.2">
      <c r="B844" s="2">
        <v>610</v>
      </c>
      <c r="C844" s="3" t="s">
        <v>2672</v>
      </c>
      <c r="D844" s="3" t="s">
        <v>2673</v>
      </c>
      <c r="E844" s="4" t="s">
        <v>2674</v>
      </c>
      <c r="F844" s="5"/>
      <c r="G844" s="6"/>
      <c r="H844" s="6"/>
      <c r="I844" s="7">
        <v>40</v>
      </c>
      <c r="J844" s="6" t="s">
        <v>30</v>
      </c>
      <c r="K844" s="2">
        <v>12</v>
      </c>
      <c r="L844" s="8">
        <v>69.213333333333324</v>
      </c>
      <c r="M844" s="9"/>
      <c r="N844" s="6">
        <f t="shared" ref="N844:N865" si="45">L844*M844</f>
        <v>0</v>
      </c>
      <c r="O844" s="10">
        <f>0.081*M844</f>
        <v>0</v>
      </c>
      <c r="P844" s="14">
        <f>0.0001*M844</f>
        <v>0</v>
      </c>
      <c r="Q844" s="12"/>
      <c r="R844" s="13" t="s">
        <v>2675</v>
      </c>
      <c r="S844" s="13" t="s">
        <v>97</v>
      </c>
      <c r="T844" s="3" t="str">
        <f>HYPERLINK("https://kanzpp.ru/api/getInfo/image/30972560-6c65-11f0-a283-00155d82e908")</f>
        <v>https://kanzpp.ru/api/getInfo/image/30972560-6c65-11f0-a283-00155d82e908</v>
      </c>
      <c r="U844" s="3"/>
    </row>
    <row r="845" spans="2:21" ht="21" customHeight="1" outlineLevel="5" x14ac:dyDescent="0.2">
      <c r="B845" s="2">
        <v>611</v>
      </c>
      <c r="C845" s="3" t="s">
        <v>2676</v>
      </c>
      <c r="D845" s="3" t="s">
        <v>2677</v>
      </c>
      <c r="E845" s="4" t="s">
        <v>2678</v>
      </c>
      <c r="F845" s="5"/>
      <c r="G845" s="6"/>
      <c r="H845" s="6"/>
      <c r="I845" s="7">
        <v>40</v>
      </c>
      <c r="J845" s="7">
        <v>538</v>
      </c>
      <c r="K845" s="2">
        <v>12</v>
      </c>
      <c r="L845" s="8">
        <v>69.213333333333324</v>
      </c>
      <c r="M845" s="9"/>
      <c r="N845" s="6">
        <f t="shared" si="45"/>
        <v>0</v>
      </c>
      <c r="O845" s="10">
        <f>0.081*M845</f>
        <v>0</v>
      </c>
      <c r="P845" s="14">
        <f>0.0001*M845</f>
        <v>0</v>
      </c>
      <c r="Q845" s="12"/>
      <c r="R845" s="13" t="s">
        <v>2679</v>
      </c>
      <c r="S845" s="13" t="s">
        <v>97</v>
      </c>
      <c r="T845" s="3" t="str">
        <f>HYPERLINK("https://kanzpp.ru/api/getInfo/image/5730cd37-6c65-11f0-a283-00155d82e908")</f>
        <v>https://kanzpp.ru/api/getInfo/image/5730cd37-6c65-11f0-a283-00155d82e908</v>
      </c>
      <c r="U845" s="3"/>
    </row>
    <row r="846" spans="2:21" ht="21" customHeight="1" outlineLevel="5" x14ac:dyDescent="0.2">
      <c r="B846" s="2">
        <v>612</v>
      </c>
      <c r="C846" s="3" t="s">
        <v>2680</v>
      </c>
      <c r="D846" s="3" t="s">
        <v>2681</v>
      </c>
      <c r="E846" s="4" t="s">
        <v>2682</v>
      </c>
      <c r="F846" s="5"/>
      <c r="G846" s="6"/>
      <c r="H846" s="6"/>
      <c r="I846" s="7">
        <v>40</v>
      </c>
      <c r="J846" s="6" t="s">
        <v>30</v>
      </c>
      <c r="K846" s="2">
        <v>12</v>
      </c>
      <c r="L846" s="8">
        <v>69.213333333333324</v>
      </c>
      <c r="M846" s="9"/>
      <c r="N846" s="6">
        <f t="shared" si="45"/>
        <v>0</v>
      </c>
      <c r="O846" s="10">
        <f>0.086*M846</f>
        <v>0</v>
      </c>
      <c r="P846" s="11">
        <f>0.00028*M846</f>
        <v>0</v>
      </c>
      <c r="Q846" s="12"/>
      <c r="R846" s="13" t="s">
        <v>2683</v>
      </c>
      <c r="S846" s="13" t="s">
        <v>97</v>
      </c>
      <c r="T846" s="3" t="str">
        <f>HYPERLINK("https://kanzpp.ru/api/getInfo/image/3b859850-f2ad-11f0-a28d-00155d82e908")</f>
        <v>https://kanzpp.ru/api/getInfo/image/3b859850-f2ad-11f0-a28d-00155d82e908</v>
      </c>
      <c r="U846" s="3"/>
    </row>
    <row r="847" spans="2:21" ht="21" customHeight="1" outlineLevel="5" x14ac:dyDescent="0.2">
      <c r="B847" s="2">
        <v>613</v>
      </c>
      <c r="C847" s="3" t="s">
        <v>2684</v>
      </c>
      <c r="D847" s="3" t="s">
        <v>2685</v>
      </c>
      <c r="E847" s="4" t="s">
        <v>2686</v>
      </c>
      <c r="F847" s="5"/>
      <c r="G847" s="6"/>
      <c r="H847" s="6"/>
      <c r="I847" s="7">
        <v>40</v>
      </c>
      <c r="J847" s="7">
        <v>502</v>
      </c>
      <c r="K847" s="2">
        <v>12</v>
      </c>
      <c r="L847" s="8">
        <v>69.213333333333324</v>
      </c>
      <c r="M847" s="9"/>
      <c r="N847" s="6">
        <f t="shared" si="45"/>
        <v>0</v>
      </c>
      <c r="O847" s="10">
        <f>0.075*M847</f>
        <v>0</v>
      </c>
      <c r="P847" s="11">
        <f>0.00011*M847</f>
        <v>0</v>
      </c>
      <c r="Q847" s="12"/>
      <c r="R847" s="13" t="s">
        <v>2687</v>
      </c>
      <c r="S847" s="13" t="s">
        <v>97</v>
      </c>
      <c r="T847" s="3" t="str">
        <f>HYPERLINK("https://kanzpp.ru/api/getInfo/image/d2ac71e8-9516-11f0-a284-00155d82e908")</f>
        <v>https://kanzpp.ru/api/getInfo/image/d2ac71e8-9516-11f0-a284-00155d82e908</v>
      </c>
      <c r="U847" s="3"/>
    </row>
    <row r="848" spans="2:21" ht="21" customHeight="1" outlineLevel="5" x14ac:dyDescent="0.2">
      <c r="B848" s="2">
        <v>614</v>
      </c>
      <c r="C848" s="3" t="s">
        <v>2688</v>
      </c>
      <c r="D848" s="3" t="s">
        <v>2689</v>
      </c>
      <c r="E848" s="4" t="s">
        <v>2690</v>
      </c>
      <c r="F848" s="5"/>
      <c r="G848" s="6"/>
      <c r="H848" s="6"/>
      <c r="I848" s="7">
        <v>40</v>
      </c>
      <c r="J848" s="6" t="s">
        <v>30</v>
      </c>
      <c r="K848" s="2">
        <v>12</v>
      </c>
      <c r="L848" s="8">
        <v>69.213333333333324</v>
      </c>
      <c r="M848" s="9"/>
      <c r="N848" s="6">
        <f t="shared" si="45"/>
        <v>0</v>
      </c>
      <c r="O848" s="10">
        <f>0.077*M848</f>
        <v>0</v>
      </c>
      <c r="P848" s="11">
        <f>0.00008*M848</f>
        <v>0</v>
      </c>
      <c r="Q848" s="12"/>
      <c r="R848" s="13" t="s">
        <v>2691</v>
      </c>
      <c r="S848" s="13" t="s">
        <v>97</v>
      </c>
      <c r="T848" s="3" t="str">
        <f>HYPERLINK("https://kanzpp.ru/api/getInfo/image/8f7bcd4e-6c64-11f0-a283-00155d82e908")</f>
        <v>https://kanzpp.ru/api/getInfo/image/8f7bcd4e-6c64-11f0-a283-00155d82e908</v>
      </c>
      <c r="U848" s="3"/>
    </row>
    <row r="849" spans="2:21" ht="21" customHeight="1" outlineLevel="5" x14ac:dyDescent="0.2">
      <c r="B849" s="2">
        <v>615</v>
      </c>
      <c r="C849" s="3" t="s">
        <v>2692</v>
      </c>
      <c r="D849" s="3" t="s">
        <v>2693</v>
      </c>
      <c r="E849" s="4" t="s">
        <v>2694</v>
      </c>
      <c r="F849" s="5"/>
      <c r="G849" s="6"/>
      <c r="H849" s="6"/>
      <c r="I849" s="7">
        <v>40</v>
      </c>
      <c r="J849" s="6" t="s">
        <v>30</v>
      </c>
      <c r="K849" s="2">
        <v>12</v>
      </c>
      <c r="L849" s="8">
        <v>69.213333333333324</v>
      </c>
      <c r="M849" s="9"/>
      <c r="N849" s="6">
        <f t="shared" si="45"/>
        <v>0</v>
      </c>
      <c r="O849" s="10">
        <f>0.077*M849</f>
        <v>0</v>
      </c>
      <c r="P849" s="11">
        <f>0.00008*M849</f>
        <v>0</v>
      </c>
      <c r="Q849" s="12"/>
      <c r="R849" s="13" t="s">
        <v>2695</v>
      </c>
      <c r="S849" s="13" t="s">
        <v>97</v>
      </c>
      <c r="T849" s="3" t="str">
        <f>HYPERLINK("https://kanzpp.ru/api/getInfo/image/e810c718-6c62-11f0-a283-00155d82e908")</f>
        <v>https://kanzpp.ru/api/getInfo/image/e810c718-6c62-11f0-a283-00155d82e908</v>
      </c>
      <c r="U849" s="3"/>
    </row>
    <row r="850" spans="2:21" ht="21" customHeight="1" outlineLevel="5" x14ac:dyDescent="0.2">
      <c r="B850" s="2">
        <v>616</v>
      </c>
      <c r="C850" s="3" t="s">
        <v>2696</v>
      </c>
      <c r="D850" s="3" t="s">
        <v>2697</v>
      </c>
      <c r="E850" s="4" t="s">
        <v>2698</v>
      </c>
      <c r="F850" s="5"/>
      <c r="G850" s="6"/>
      <c r="H850" s="6"/>
      <c r="I850" s="7">
        <v>40</v>
      </c>
      <c r="J850" s="7">
        <v>880</v>
      </c>
      <c r="K850" s="2">
        <v>12</v>
      </c>
      <c r="L850" s="8">
        <v>69.213333333333324</v>
      </c>
      <c r="M850" s="9"/>
      <c r="N850" s="6">
        <f t="shared" si="45"/>
        <v>0</v>
      </c>
      <c r="O850" s="10">
        <f>0.073*M850</f>
        <v>0</v>
      </c>
      <c r="P850" s="11">
        <f>0.00013*M850</f>
        <v>0</v>
      </c>
      <c r="Q850" s="12"/>
      <c r="R850" s="13" t="s">
        <v>2699</v>
      </c>
      <c r="S850" s="13" t="s">
        <v>97</v>
      </c>
      <c r="T850" s="3" t="str">
        <f>HYPERLINK("https://kanzpp.ru/api/getInfo/image/b35019b5-1f19-11ef-a25f-00155d82e908")</f>
        <v>https://kanzpp.ru/api/getInfo/image/b35019b5-1f19-11ef-a25f-00155d82e908</v>
      </c>
      <c r="U850" s="3"/>
    </row>
    <row r="851" spans="2:21" ht="21" customHeight="1" outlineLevel="5" x14ac:dyDescent="0.2">
      <c r="B851" s="2">
        <v>617</v>
      </c>
      <c r="C851" s="3" t="s">
        <v>2700</v>
      </c>
      <c r="D851" s="3" t="s">
        <v>2701</v>
      </c>
      <c r="E851" s="4" t="s">
        <v>2702</v>
      </c>
      <c r="F851" s="5"/>
      <c r="G851" s="6"/>
      <c r="H851" s="6"/>
      <c r="I851" s="7">
        <v>40</v>
      </c>
      <c r="J851" s="6" t="s">
        <v>30</v>
      </c>
      <c r="K851" s="2">
        <v>12</v>
      </c>
      <c r="L851" s="8">
        <v>69.213333333333324</v>
      </c>
      <c r="M851" s="9"/>
      <c r="N851" s="6">
        <f t="shared" si="45"/>
        <v>0</v>
      </c>
      <c r="O851" s="10">
        <f>0.075*M851</f>
        <v>0</v>
      </c>
      <c r="P851" s="11">
        <f>0.00011*M851</f>
        <v>0</v>
      </c>
      <c r="Q851" s="12"/>
      <c r="R851" s="13" t="s">
        <v>2703</v>
      </c>
      <c r="S851" s="13" t="s">
        <v>97</v>
      </c>
      <c r="T851" s="3" t="str">
        <f>HYPERLINK("https://kanzpp.ru/api/getInfo/image/88ad739e-9516-11f0-a284-00155d82e908")</f>
        <v>https://kanzpp.ru/api/getInfo/image/88ad739e-9516-11f0-a284-00155d82e908</v>
      </c>
      <c r="U851" s="3"/>
    </row>
    <row r="852" spans="2:21" ht="21" customHeight="1" outlineLevel="5" x14ac:dyDescent="0.2">
      <c r="B852" s="2">
        <v>618</v>
      </c>
      <c r="C852" s="3" t="s">
        <v>2704</v>
      </c>
      <c r="D852" s="3" t="s">
        <v>2705</v>
      </c>
      <c r="E852" s="4" t="s">
        <v>2706</v>
      </c>
      <c r="F852" s="5"/>
      <c r="G852" s="6"/>
      <c r="H852" s="6"/>
      <c r="I852" s="7">
        <v>40</v>
      </c>
      <c r="J852" s="7">
        <v>259</v>
      </c>
      <c r="K852" s="2">
        <v>12</v>
      </c>
      <c r="L852" s="8">
        <v>69.213333333333324</v>
      </c>
      <c r="M852" s="9"/>
      <c r="N852" s="6">
        <f t="shared" si="45"/>
        <v>0</v>
      </c>
      <c r="O852" s="10">
        <f>0.059*M852</f>
        <v>0</v>
      </c>
      <c r="P852" s="11">
        <f>0.00013*M852</f>
        <v>0</v>
      </c>
      <c r="Q852" s="12"/>
      <c r="R852" s="13" t="s">
        <v>2707</v>
      </c>
      <c r="S852" s="13" t="s">
        <v>97</v>
      </c>
      <c r="T852" s="3" t="str">
        <f>HYPERLINK("https://kanzpp.ru/api/getInfo/image/f3be0d7e-9040-11ef-a265-00155d82e908")</f>
        <v>https://kanzpp.ru/api/getInfo/image/f3be0d7e-9040-11ef-a265-00155d82e908</v>
      </c>
      <c r="U852" s="3"/>
    </row>
    <row r="853" spans="2:21" ht="21" customHeight="1" outlineLevel="5" x14ac:dyDescent="0.2">
      <c r="B853" s="2">
        <v>619</v>
      </c>
      <c r="C853" s="3" t="s">
        <v>2708</v>
      </c>
      <c r="D853" s="3" t="s">
        <v>2709</v>
      </c>
      <c r="E853" s="4" t="s">
        <v>2710</v>
      </c>
      <c r="F853" s="5"/>
      <c r="G853" s="6"/>
      <c r="H853" s="6"/>
      <c r="I853" s="7">
        <v>40</v>
      </c>
      <c r="J853" s="7">
        <v>521</v>
      </c>
      <c r="K853" s="2">
        <v>12</v>
      </c>
      <c r="L853" s="8">
        <v>69.213333333333324</v>
      </c>
      <c r="M853" s="9"/>
      <c r="N853" s="6">
        <f t="shared" si="45"/>
        <v>0</v>
      </c>
      <c r="O853" s="10">
        <f>0.077*M853</f>
        <v>0</v>
      </c>
      <c r="P853" s="11">
        <f>0.00008*M853</f>
        <v>0</v>
      </c>
      <c r="Q853" s="12"/>
      <c r="R853" s="13" t="s">
        <v>2711</v>
      </c>
      <c r="S853" s="13" t="s">
        <v>97</v>
      </c>
      <c r="T853" s="3" t="str">
        <f>HYPERLINK("https://kanzpp.ru/api/getInfo/image/a8148375-6c65-11f0-a283-00155d82e908")</f>
        <v>https://kanzpp.ru/api/getInfo/image/a8148375-6c65-11f0-a283-00155d82e908</v>
      </c>
      <c r="U853" s="3"/>
    </row>
    <row r="854" spans="2:21" ht="21" customHeight="1" outlineLevel="5" x14ac:dyDescent="0.2">
      <c r="B854" s="2">
        <v>620</v>
      </c>
      <c r="C854" s="3" t="s">
        <v>2712</v>
      </c>
      <c r="D854" s="3" t="s">
        <v>2713</v>
      </c>
      <c r="E854" s="4" t="s">
        <v>2714</v>
      </c>
      <c r="F854" s="5"/>
      <c r="G854" s="6"/>
      <c r="H854" s="6"/>
      <c r="I854" s="7">
        <v>40</v>
      </c>
      <c r="J854" s="7">
        <v>696</v>
      </c>
      <c r="K854" s="2">
        <v>12</v>
      </c>
      <c r="L854" s="8">
        <v>69.213333333333324</v>
      </c>
      <c r="M854" s="9"/>
      <c r="N854" s="6">
        <f t="shared" si="45"/>
        <v>0</v>
      </c>
      <c r="O854" s="10">
        <f>0.075*M854</f>
        <v>0</v>
      </c>
      <c r="P854" s="11">
        <f>0.00011*M854</f>
        <v>0</v>
      </c>
      <c r="Q854" s="12"/>
      <c r="R854" s="13" t="s">
        <v>2715</v>
      </c>
      <c r="S854" s="13" t="s">
        <v>97</v>
      </c>
      <c r="T854" s="3" t="str">
        <f>HYPERLINK("https://kanzpp.ru/api/getInfo/image/a10ed8c3-9515-11f0-a284-00155d82e908")</f>
        <v>https://kanzpp.ru/api/getInfo/image/a10ed8c3-9515-11f0-a284-00155d82e908</v>
      </c>
      <c r="U854" s="3"/>
    </row>
    <row r="855" spans="2:21" ht="21" customHeight="1" outlineLevel="5" x14ac:dyDescent="0.2">
      <c r="B855" s="2">
        <v>621</v>
      </c>
      <c r="C855" s="3" t="s">
        <v>2716</v>
      </c>
      <c r="D855" s="3" t="s">
        <v>2717</v>
      </c>
      <c r="E855" s="4" t="s">
        <v>2718</v>
      </c>
      <c r="F855" s="5"/>
      <c r="G855" s="6"/>
      <c r="H855" s="6"/>
      <c r="I855" s="7">
        <v>40</v>
      </c>
      <c r="J855" s="6" t="s">
        <v>30</v>
      </c>
      <c r="K855" s="2">
        <v>12</v>
      </c>
      <c r="L855" s="8">
        <v>69.213333333333324</v>
      </c>
      <c r="M855" s="9"/>
      <c r="N855" s="6">
        <f t="shared" si="45"/>
        <v>0</v>
      </c>
      <c r="O855" s="10">
        <f>0.077*M855</f>
        <v>0</v>
      </c>
      <c r="P855" s="11">
        <f>0.00008*M855</f>
        <v>0</v>
      </c>
      <c r="Q855" s="12"/>
      <c r="R855" s="13" t="s">
        <v>2719</v>
      </c>
      <c r="S855" s="13" t="s">
        <v>97</v>
      </c>
      <c r="T855" s="3" t="str">
        <f>HYPERLINK("https://kanzpp.ru/api/getInfo/image/e372ca33-6c64-11f0-a283-00155d82e908")</f>
        <v>https://kanzpp.ru/api/getInfo/image/e372ca33-6c64-11f0-a283-00155d82e908</v>
      </c>
      <c r="U855" s="3"/>
    </row>
    <row r="856" spans="2:21" ht="21" customHeight="1" outlineLevel="5" x14ac:dyDescent="0.2">
      <c r="B856" s="2">
        <v>622</v>
      </c>
      <c r="C856" s="3" t="s">
        <v>2720</v>
      </c>
      <c r="D856" s="3" t="s">
        <v>2721</v>
      </c>
      <c r="E856" s="4" t="s">
        <v>2722</v>
      </c>
      <c r="F856" s="5"/>
      <c r="G856" s="6"/>
      <c r="H856" s="6"/>
      <c r="I856" s="7">
        <v>40</v>
      </c>
      <c r="J856" s="6" t="s">
        <v>30</v>
      </c>
      <c r="K856" s="2">
        <v>12</v>
      </c>
      <c r="L856" s="8">
        <v>69.213333333333324</v>
      </c>
      <c r="M856" s="9"/>
      <c r="N856" s="6">
        <f t="shared" si="45"/>
        <v>0</v>
      </c>
      <c r="O856" s="10">
        <f>0.077*M856</f>
        <v>0</v>
      </c>
      <c r="P856" s="11">
        <f>0.00008*M856</f>
        <v>0</v>
      </c>
      <c r="Q856" s="12"/>
      <c r="R856" s="13" t="s">
        <v>2723</v>
      </c>
      <c r="S856" s="13" t="s">
        <v>97</v>
      </c>
      <c r="T856" s="3" t="str">
        <f>HYPERLINK("https://kanzpp.ru/api/getInfo/image/eceb1d79-6c65-11f0-a283-00155d82e908")</f>
        <v>https://kanzpp.ru/api/getInfo/image/eceb1d79-6c65-11f0-a283-00155d82e908</v>
      </c>
      <c r="U856" s="3"/>
    </row>
    <row r="857" spans="2:21" ht="21" customHeight="1" outlineLevel="5" x14ac:dyDescent="0.2">
      <c r="B857" s="2">
        <v>623</v>
      </c>
      <c r="C857" s="3" t="s">
        <v>2724</v>
      </c>
      <c r="D857" s="3" t="s">
        <v>2725</v>
      </c>
      <c r="E857" s="4" t="s">
        <v>2726</v>
      </c>
      <c r="F857" s="5"/>
      <c r="G857" s="6"/>
      <c r="H857" s="6"/>
      <c r="I857" s="7">
        <v>40</v>
      </c>
      <c r="J857" s="7">
        <v>195</v>
      </c>
      <c r="K857" s="2">
        <v>12</v>
      </c>
      <c r="L857" s="8">
        <v>69.213333333333324</v>
      </c>
      <c r="M857" s="9"/>
      <c r="N857" s="6">
        <f t="shared" si="45"/>
        <v>0</v>
      </c>
      <c r="O857" s="10">
        <f>0.077*M857</f>
        <v>0</v>
      </c>
      <c r="P857" s="11">
        <f>0.00008*M857</f>
        <v>0</v>
      </c>
      <c r="Q857" s="12"/>
      <c r="R857" s="13" t="s">
        <v>2727</v>
      </c>
      <c r="S857" s="13" t="s">
        <v>97</v>
      </c>
      <c r="T857" s="3" t="str">
        <f>HYPERLINK("https://kanzpp.ru/api/getInfo/image/bb83eb39-6c64-11f0-a283-00155d82e908")</f>
        <v>https://kanzpp.ru/api/getInfo/image/bb83eb39-6c64-11f0-a283-00155d82e908</v>
      </c>
      <c r="U857" s="3"/>
    </row>
    <row r="858" spans="2:21" ht="21" customHeight="1" outlineLevel="5" x14ac:dyDescent="0.2">
      <c r="B858" s="2">
        <v>624</v>
      </c>
      <c r="C858" s="3" t="s">
        <v>2728</v>
      </c>
      <c r="D858" s="3" t="s">
        <v>2729</v>
      </c>
      <c r="E858" s="4" t="s">
        <v>2730</v>
      </c>
      <c r="F858" s="5"/>
      <c r="G858" s="6"/>
      <c r="H858" s="6"/>
      <c r="I858" s="7">
        <v>40</v>
      </c>
      <c r="J858" s="7">
        <v>1</v>
      </c>
      <c r="K858" s="2">
        <v>1</v>
      </c>
      <c r="L858" s="8">
        <v>69.213333333333324</v>
      </c>
      <c r="M858" s="9"/>
      <c r="N858" s="6">
        <f t="shared" si="45"/>
        <v>0</v>
      </c>
      <c r="O858" s="10">
        <f>0.074*M858</f>
        <v>0</v>
      </c>
      <c r="P858" s="11">
        <f>0.00008*M858</f>
        <v>0</v>
      </c>
      <c r="Q858" s="12"/>
      <c r="R858" s="13" t="s">
        <v>2731</v>
      </c>
      <c r="S858" s="13" t="s">
        <v>97</v>
      </c>
      <c r="T858" s="3" t="str">
        <f>HYPERLINK("https://kanzpp.ru/api/getInfo/image/81834491-d756-11f0-a28c-00155d82e908")</f>
        <v>https://kanzpp.ru/api/getInfo/image/81834491-d756-11f0-a28c-00155d82e908</v>
      </c>
      <c r="U858" s="3"/>
    </row>
    <row r="859" spans="2:21" ht="21" customHeight="1" outlineLevel="5" x14ac:dyDescent="0.2">
      <c r="B859" s="2">
        <v>625</v>
      </c>
      <c r="C859" s="3" t="s">
        <v>2732</v>
      </c>
      <c r="D859" s="3" t="s">
        <v>2733</v>
      </c>
      <c r="E859" s="4" t="s">
        <v>2734</v>
      </c>
      <c r="F859" s="5"/>
      <c r="G859" s="6"/>
      <c r="H859" s="6"/>
      <c r="I859" s="7">
        <v>40</v>
      </c>
      <c r="J859" s="7">
        <v>651</v>
      </c>
      <c r="K859" s="2">
        <v>12</v>
      </c>
      <c r="L859" s="8">
        <v>69.213333333333324</v>
      </c>
      <c r="M859" s="9"/>
      <c r="N859" s="6">
        <f t="shared" si="45"/>
        <v>0</v>
      </c>
      <c r="O859" s="10">
        <f>0.073*M859</f>
        <v>0</v>
      </c>
      <c r="P859" s="11">
        <f>0.00013*M859</f>
        <v>0</v>
      </c>
      <c r="Q859" s="12"/>
      <c r="R859" s="13" t="s">
        <v>2735</v>
      </c>
      <c r="S859" s="13" t="s">
        <v>97</v>
      </c>
      <c r="T859" s="3" t="str">
        <f>HYPERLINK("https://kanzpp.ru/api/getInfo/image/493ffe9e-9515-11f0-a284-00155d82e908")</f>
        <v>https://kanzpp.ru/api/getInfo/image/493ffe9e-9515-11f0-a284-00155d82e908</v>
      </c>
      <c r="U859" s="3"/>
    </row>
    <row r="860" spans="2:21" ht="21" customHeight="1" outlineLevel="5" x14ac:dyDescent="0.2">
      <c r="B860" s="2">
        <v>626</v>
      </c>
      <c r="C860" s="3" t="s">
        <v>2736</v>
      </c>
      <c r="D860" s="3" t="s">
        <v>2737</v>
      </c>
      <c r="E860" s="4" t="s">
        <v>2738</v>
      </c>
      <c r="F860" s="5"/>
      <c r="G860" s="6"/>
      <c r="H860" s="6"/>
      <c r="I860" s="7">
        <v>40</v>
      </c>
      <c r="J860" s="6" t="s">
        <v>30</v>
      </c>
      <c r="K860" s="2">
        <v>12</v>
      </c>
      <c r="L860" s="8">
        <v>69.213333333333324</v>
      </c>
      <c r="M860" s="9"/>
      <c r="N860" s="6">
        <f t="shared" si="45"/>
        <v>0</v>
      </c>
      <c r="O860" s="10">
        <f>0.074*M860</f>
        <v>0</v>
      </c>
      <c r="P860" s="11">
        <f>0.00013*M860</f>
        <v>0</v>
      </c>
      <c r="Q860" s="12"/>
      <c r="R860" s="13" t="s">
        <v>2739</v>
      </c>
      <c r="S860" s="13" t="s">
        <v>97</v>
      </c>
      <c r="T860" s="3" t="str">
        <f>HYPERLINK("https://kanzpp.ru/api/getInfo/image/2384fbe4-9516-11f0-a284-00155d82e908")</f>
        <v>https://kanzpp.ru/api/getInfo/image/2384fbe4-9516-11f0-a284-00155d82e908</v>
      </c>
      <c r="U860" s="3"/>
    </row>
    <row r="861" spans="2:21" ht="21" customHeight="1" outlineLevel="5" x14ac:dyDescent="0.2">
      <c r="B861" s="2">
        <v>627</v>
      </c>
      <c r="C861" s="3" t="s">
        <v>2740</v>
      </c>
      <c r="D861" s="3" t="s">
        <v>2741</v>
      </c>
      <c r="E861" s="4" t="s">
        <v>2742</v>
      </c>
      <c r="F861" s="5"/>
      <c r="G861" s="6"/>
      <c r="H861" s="6"/>
      <c r="I861" s="7">
        <v>40</v>
      </c>
      <c r="J861" s="6" t="s">
        <v>30</v>
      </c>
      <c r="K861" s="2">
        <v>12</v>
      </c>
      <c r="L861" s="8">
        <v>69.213333333333324</v>
      </c>
      <c r="M861" s="9"/>
      <c r="N861" s="6">
        <f t="shared" si="45"/>
        <v>0</v>
      </c>
      <c r="O861" s="10">
        <f>0.077*M861</f>
        <v>0</v>
      </c>
      <c r="P861" s="11">
        <f>0.00008*M861</f>
        <v>0</v>
      </c>
      <c r="Q861" s="12"/>
      <c r="R861" s="13" t="s">
        <v>2743</v>
      </c>
      <c r="S861" s="13" t="s">
        <v>97</v>
      </c>
      <c r="T861" s="3" t="str">
        <f>HYPERLINK("https://kanzpp.ru/api/getInfo/image/7adc063f-6c65-11f0-a283-00155d82e908")</f>
        <v>https://kanzpp.ru/api/getInfo/image/7adc063f-6c65-11f0-a283-00155d82e908</v>
      </c>
      <c r="U861" s="3"/>
    </row>
    <row r="862" spans="2:21" ht="21" customHeight="1" outlineLevel="5" x14ac:dyDescent="0.2">
      <c r="B862" s="2">
        <v>628</v>
      </c>
      <c r="C862" s="3" t="s">
        <v>2744</v>
      </c>
      <c r="D862" s="3" t="s">
        <v>2745</v>
      </c>
      <c r="E862" s="4" t="s">
        <v>2746</v>
      </c>
      <c r="F862" s="5"/>
      <c r="G862" s="6"/>
      <c r="H862" s="6"/>
      <c r="I862" s="7">
        <v>40</v>
      </c>
      <c r="J862" s="7">
        <v>802</v>
      </c>
      <c r="K862" s="2">
        <v>12</v>
      </c>
      <c r="L862" s="8">
        <v>69.213333333333324</v>
      </c>
      <c r="M862" s="9"/>
      <c r="N862" s="6">
        <f t="shared" si="45"/>
        <v>0</v>
      </c>
      <c r="O862" s="10">
        <f>0.074*M862</f>
        <v>0</v>
      </c>
      <c r="P862" s="11">
        <f>0.00013*M862</f>
        <v>0</v>
      </c>
      <c r="Q862" s="12"/>
      <c r="R862" s="13" t="s">
        <v>2747</v>
      </c>
      <c r="S862" s="13" t="s">
        <v>97</v>
      </c>
      <c r="T862" s="3" t="str">
        <f>HYPERLINK("https://kanzpp.ru/api/getInfo/image/df477f3a-9515-11f0-a284-00155d82e908")</f>
        <v>https://kanzpp.ru/api/getInfo/image/df477f3a-9515-11f0-a284-00155d82e908</v>
      </c>
      <c r="U862" s="3"/>
    </row>
    <row r="863" spans="2:21" ht="21" customHeight="1" outlineLevel="5" x14ac:dyDescent="0.2">
      <c r="B863" s="2">
        <v>629</v>
      </c>
      <c r="C863" s="3" t="s">
        <v>2748</v>
      </c>
      <c r="D863" s="3" t="s">
        <v>2749</v>
      </c>
      <c r="E863" s="4" t="s">
        <v>2750</v>
      </c>
      <c r="F863" s="5"/>
      <c r="G863" s="6"/>
      <c r="H863" s="6"/>
      <c r="I863" s="7">
        <v>40</v>
      </c>
      <c r="J863" s="7">
        <v>19</v>
      </c>
      <c r="K863" s="2">
        <v>12</v>
      </c>
      <c r="L863" s="8">
        <v>69.213333333333324</v>
      </c>
      <c r="M863" s="9"/>
      <c r="N863" s="6">
        <f t="shared" si="45"/>
        <v>0</v>
      </c>
      <c r="O863" s="10">
        <f>0.074*M863</f>
        <v>0</v>
      </c>
      <c r="P863" s="11">
        <f>0.00008*M863</f>
        <v>0</v>
      </c>
      <c r="Q863" s="12"/>
      <c r="R863" s="13" t="s">
        <v>2751</v>
      </c>
      <c r="S863" s="13" t="s">
        <v>97</v>
      </c>
      <c r="T863" s="3" t="str">
        <f>HYPERLINK("https://kanzpp.ru/api/getInfo/image/7e2a8f4d-f2ad-11f0-a28d-00155d82e908")</f>
        <v>https://kanzpp.ru/api/getInfo/image/7e2a8f4d-f2ad-11f0-a28d-00155d82e908</v>
      </c>
      <c r="U863" s="3"/>
    </row>
    <row r="864" spans="2:21" ht="21" customHeight="1" outlineLevel="5" x14ac:dyDescent="0.2">
      <c r="B864" s="2">
        <v>630</v>
      </c>
      <c r="C864" s="3" t="s">
        <v>2752</v>
      </c>
      <c r="D864" s="3" t="s">
        <v>2753</v>
      </c>
      <c r="E864" s="4" t="s">
        <v>2754</v>
      </c>
      <c r="F864" s="5"/>
      <c r="G864" s="6"/>
      <c r="H864" s="6"/>
      <c r="I864" s="7">
        <v>40</v>
      </c>
      <c r="J864" s="6" t="s">
        <v>30</v>
      </c>
      <c r="K864" s="2">
        <v>12</v>
      </c>
      <c r="L864" s="8">
        <v>69.213333333333324</v>
      </c>
      <c r="M864" s="9"/>
      <c r="N864" s="6">
        <f t="shared" si="45"/>
        <v>0</v>
      </c>
      <c r="O864" s="10">
        <f>0.072*M864</f>
        <v>0</v>
      </c>
      <c r="P864" s="11">
        <f>0.00016*M864</f>
        <v>0</v>
      </c>
      <c r="Q864" s="12"/>
      <c r="R864" s="13" t="s">
        <v>2755</v>
      </c>
      <c r="S864" s="13" t="s">
        <v>97</v>
      </c>
      <c r="T864" s="3" t="str">
        <f>HYPERLINK("https://kanzpp.ru/api/getInfo/image/b33d9224-d756-11f0-a28c-00155d82e908")</f>
        <v>https://kanzpp.ru/api/getInfo/image/b33d9224-d756-11f0-a28c-00155d82e908</v>
      </c>
      <c r="U864" s="3"/>
    </row>
    <row r="865" spans="2:21" ht="21" customHeight="1" outlineLevel="5" x14ac:dyDescent="0.2">
      <c r="B865" s="2">
        <v>631</v>
      </c>
      <c r="C865" s="3" t="s">
        <v>2756</v>
      </c>
      <c r="D865" s="3" t="s">
        <v>2757</v>
      </c>
      <c r="E865" s="4" t="s">
        <v>2758</v>
      </c>
      <c r="F865" s="5"/>
      <c r="G865" s="6"/>
      <c r="H865" s="6"/>
      <c r="I865" s="7">
        <v>40</v>
      </c>
      <c r="J865" s="7">
        <v>182</v>
      </c>
      <c r="K865" s="2">
        <v>12</v>
      </c>
      <c r="L865" s="8">
        <v>69.213333333333324</v>
      </c>
      <c r="M865" s="9"/>
      <c r="N865" s="6">
        <f t="shared" si="45"/>
        <v>0</v>
      </c>
      <c r="O865" s="10">
        <f>0.081*M865</f>
        <v>0</v>
      </c>
      <c r="P865" s="14">
        <f>0.0001*M865</f>
        <v>0</v>
      </c>
      <c r="Q865" s="12"/>
      <c r="R865" s="13" t="s">
        <v>2759</v>
      </c>
      <c r="S865" s="13" t="s">
        <v>97</v>
      </c>
      <c r="T865" s="3" t="str">
        <f>HYPERLINK("https://kanzpp.ru/api/getInfo/image/14fee0ba-6c61-11f0-a283-00155d82e908")</f>
        <v>https://kanzpp.ru/api/getInfo/image/14fee0ba-6c61-11f0-a283-00155d82e908</v>
      </c>
      <c r="U865" s="3"/>
    </row>
    <row r="866" spans="2:21" ht="22.95" customHeight="1" outlineLevel="4" collapsed="1" x14ac:dyDescent="0.2">
      <c r="B866" s="60" t="s">
        <v>2760</v>
      </c>
      <c r="C866" s="60"/>
      <c r="D866" s="60"/>
    </row>
    <row r="867" spans="2:21" ht="21" customHeight="1" outlineLevel="5" x14ac:dyDescent="0.2">
      <c r="B867" s="2">
        <v>632</v>
      </c>
      <c r="C867" s="3" t="s">
        <v>2761</v>
      </c>
      <c r="D867" s="3" t="s">
        <v>2762</v>
      </c>
      <c r="E867" s="4" t="s">
        <v>2763</v>
      </c>
      <c r="F867" s="5"/>
      <c r="G867" s="6"/>
      <c r="H867" s="6"/>
      <c r="I867" s="7">
        <v>40</v>
      </c>
      <c r="J867" s="7">
        <v>357</v>
      </c>
      <c r="K867" s="2">
        <v>12</v>
      </c>
      <c r="L867" s="8">
        <v>70.61333333333333</v>
      </c>
      <c r="M867" s="9"/>
      <c r="N867" s="6">
        <f t="shared" ref="N867:N873" si="46">L867*M867</f>
        <v>0</v>
      </c>
      <c r="O867" s="10">
        <f>0.076*M867</f>
        <v>0</v>
      </c>
      <c r="P867" s="14">
        <f>0.0001*M867</f>
        <v>0</v>
      </c>
      <c r="Q867" s="12"/>
      <c r="R867" s="13" t="s">
        <v>2764</v>
      </c>
      <c r="S867" s="13" t="s">
        <v>97</v>
      </c>
      <c r="T867" s="3" t="str">
        <f>HYPERLINK("https://kanzpp.ru/api/getInfo/image/6e86a5af-13aa-11f0-a279-00155d82e908")</f>
        <v>https://kanzpp.ru/api/getInfo/image/6e86a5af-13aa-11f0-a279-00155d82e908</v>
      </c>
      <c r="U867" s="3"/>
    </row>
    <row r="868" spans="2:21" ht="21" customHeight="1" outlineLevel="5" x14ac:dyDescent="0.2">
      <c r="B868" s="2">
        <v>633</v>
      </c>
      <c r="C868" s="3" t="s">
        <v>2765</v>
      </c>
      <c r="D868" s="3" t="s">
        <v>2766</v>
      </c>
      <c r="E868" s="4" t="s">
        <v>2767</v>
      </c>
      <c r="F868" s="5"/>
      <c r="G868" s="6"/>
      <c r="H868" s="6"/>
      <c r="I868" s="7">
        <v>40</v>
      </c>
      <c r="J868" s="7">
        <v>48</v>
      </c>
      <c r="K868" s="2">
        <v>12</v>
      </c>
      <c r="L868" s="8">
        <v>70.61333333333333</v>
      </c>
      <c r="M868" s="9"/>
      <c r="N868" s="6">
        <f t="shared" si="46"/>
        <v>0</v>
      </c>
      <c r="O868" s="10">
        <f>0.079*M868</f>
        <v>0</v>
      </c>
      <c r="P868" s="14">
        <f>0.0001*M868</f>
        <v>0</v>
      </c>
      <c r="Q868" s="12"/>
      <c r="R868" s="13" t="s">
        <v>2768</v>
      </c>
      <c r="S868" s="13" t="s">
        <v>97</v>
      </c>
      <c r="T868" s="3" t="str">
        <f>HYPERLINK("https://kanzpp.ru/api/getInfo/image/71178c15-0a36-11f0-a279-00155d82e908")</f>
        <v>https://kanzpp.ru/api/getInfo/image/71178c15-0a36-11f0-a279-00155d82e908</v>
      </c>
      <c r="U868" s="3"/>
    </row>
    <row r="869" spans="2:21" ht="21" customHeight="1" outlineLevel="5" x14ac:dyDescent="0.2">
      <c r="B869" s="2">
        <v>634</v>
      </c>
      <c r="C869" s="3" t="s">
        <v>2769</v>
      </c>
      <c r="D869" s="3" t="s">
        <v>2770</v>
      </c>
      <c r="E869" s="4" t="s">
        <v>2771</v>
      </c>
      <c r="F869" s="5"/>
      <c r="G869" s="6"/>
      <c r="H869" s="6"/>
      <c r="I869" s="7">
        <v>40</v>
      </c>
      <c r="J869" s="7">
        <v>412</v>
      </c>
      <c r="K869" s="2">
        <v>12</v>
      </c>
      <c r="L869" s="8">
        <v>70.61333333333333</v>
      </c>
      <c r="M869" s="9"/>
      <c r="N869" s="6">
        <f t="shared" si="46"/>
        <v>0</v>
      </c>
      <c r="O869" s="10">
        <f>0.079*M869</f>
        <v>0</v>
      </c>
      <c r="P869" s="14">
        <f>0.0001*M869</f>
        <v>0</v>
      </c>
      <c r="Q869" s="12"/>
      <c r="R869" s="13" t="s">
        <v>2772</v>
      </c>
      <c r="S869" s="13" t="s">
        <v>97</v>
      </c>
      <c r="T869" s="3" t="str">
        <f>HYPERLINK("https://kanzpp.ru/api/getInfo/image/c6fa80ed-9517-11f0-a284-00155d82e908")</f>
        <v>https://kanzpp.ru/api/getInfo/image/c6fa80ed-9517-11f0-a284-00155d82e908</v>
      </c>
      <c r="U869" s="3"/>
    </row>
    <row r="870" spans="2:21" ht="21" customHeight="1" outlineLevel="5" x14ac:dyDescent="0.2">
      <c r="B870" s="2">
        <v>635</v>
      </c>
      <c r="C870" s="3" t="s">
        <v>2773</v>
      </c>
      <c r="D870" s="3" t="s">
        <v>2774</v>
      </c>
      <c r="E870" s="4" t="s">
        <v>2775</v>
      </c>
      <c r="F870" s="5"/>
      <c r="G870" s="6"/>
      <c r="H870" s="6"/>
      <c r="I870" s="7">
        <v>40</v>
      </c>
      <c r="J870" s="7">
        <v>308</v>
      </c>
      <c r="K870" s="2">
        <v>12</v>
      </c>
      <c r="L870" s="8">
        <v>70.61333333333333</v>
      </c>
      <c r="M870" s="9"/>
      <c r="N870" s="6">
        <f t="shared" si="46"/>
        <v>0</v>
      </c>
      <c r="O870" s="10">
        <f>0.079*M870</f>
        <v>0</v>
      </c>
      <c r="P870" s="14">
        <f>0.0001*M870</f>
        <v>0</v>
      </c>
      <c r="Q870" s="12"/>
      <c r="R870" s="13" t="s">
        <v>2776</v>
      </c>
      <c r="S870" s="13" t="s">
        <v>97</v>
      </c>
      <c r="T870" s="3" t="str">
        <f>HYPERLINK("https://kanzpp.ru/api/getInfo/image/f5475377-9517-11f0-a284-00155d82e908")</f>
        <v>https://kanzpp.ru/api/getInfo/image/f5475377-9517-11f0-a284-00155d82e908</v>
      </c>
      <c r="U870" s="3"/>
    </row>
    <row r="871" spans="2:21" ht="21" customHeight="1" outlineLevel="5" x14ac:dyDescent="0.2">
      <c r="B871" s="2">
        <v>636</v>
      </c>
      <c r="C871" s="3" t="s">
        <v>2777</v>
      </c>
      <c r="D871" s="3" t="s">
        <v>2778</v>
      </c>
      <c r="E871" s="4" t="s">
        <v>2779</v>
      </c>
      <c r="F871" s="5"/>
      <c r="G871" s="6"/>
      <c r="H871" s="6"/>
      <c r="I871" s="7">
        <v>40</v>
      </c>
      <c r="J871" s="7">
        <v>608</v>
      </c>
      <c r="K871" s="2">
        <v>12</v>
      </c>
      <c r="L871" s="8">
        <v>70.61333333333333</v>
      </c>
      <c r="M871" s="9"/>
      <c r="N871" s="6">
        <f t="shared" si="46"/>
        <v>0</v>
      </c>
      <c r="O871" s="10">
        <f>0.076*M871</f>
        <v>0</v>
      </c>
      <c r="P871" s="14">
        <f>0.0001*M871</f>
        <v>0</v>
      </c>
      <c r="Q871" s="12"/>
      <c r="R871" s="13" t="s">
        <v>2780</v>
      </c>
      <c r="S871" s="13" t="s">
        <v>97</v>
      </c>
      <c r="T871" s="3" t="str">
        <f>HYPERLINK("https://kanzpp.ru/api/getInfo/image/3e43d605-0a38-11f0-a279-00155d82e908")</f>
        <v>https://kanzpp.ru/api/getInfo/image/3e43d605-0a38-11f0-a279-00155d82e908</v>
      </c>
      <c r="U871" s="3"/>
    </row>
    <row r="872" spans="2:21" ht="21" customHeight="1" outlineLevel="5" x14ac:dyDescent="0.2">
      <c r="B872" s="2">
        <v>637</v>
      </c>
      <c r="C872" s="3" t="s">
        <v>2781</v>
      </c>
      <c r="D872" s="3" t="s">
        <v>2782</v>
      </c>
      <c r="E872" s="4" t="s">
        <v>2783</v>
      </c>
      <c r="F872" s="5"/>
      <c r="G872" s="6"/>
      <c r="H872" s="6"/>
      <c r="I872" s="7">
        <v>40</v>
      </c>
      <c r="J872" s="7">
        <v>264</v>
      </c>
      <c r="K872" s="2">
        <v>12</v>
      </c>
      <c r="L872" s="8">
        <v>70.61333333333333</v>
      </c>
      <c r="M872" s="9"/>
      <c r="N872" s="6">
        <f t="shared" si="46"/>
        <v>0</v>
      </c>
      <c r="O872" s="10">
        <f>0.075*M872</f>
        <v>0</v>
      </c>
      <c r="P872" s="11">
        <f>0.00012*M872</f>
        <v>0</v>
      </c>
      <c r="Q872" s="12"/>
      <c r="R872" s="13" t="s">
        <v>2784</v>
      </c>
      <c r="S872" s="13" t="s">
        <v>97</v>
      </c>
      <c r="T872" s="3" t="str">
        <f>HYPERLINK("https://kanzpp.ru/api/getInfo/image/0af5cbba-0a38-11f0-a279-00155d82e908")</f>
        <v>https://kanzpp.ru/api/getInfo/image/0af5cbba-0a38-11f0-a279-00155d82e908</v>
      </c>
      <c r="U872" s="3"/>
    </row>
    <row r="873" spans="2:21" ht="21" customHeight="1" outlineLevel="5" x14ac:dyDescent="0.2">
      <c r="B873" s="2">
        <v>638</v>
      </c>
      <c r="C873" s="3" t="s">
        <v>2785</v>
      </c>
      <c r="D873" s="3" t="s">
        <v>2786</v>
      </c>
      <c r="E873" s="4" t="s">
        <v>2787</v>
      </c>
      <c r="F873" s="5"/>
      <c r="G873" s="6"/>
      <c r="H873" s="6"/>
      <c r="I873" s="7">
        <v>40</v>
      </c>
      <c r="J873" s="7">
        <v>66</v>
      </c>
      <c r="K873" s="2">
        <v>12</v>
      </c>
      <c r="L873" s="8">
        <v>70.61333333333333</v>
      </c>
      <c r="M873" s="9"/>
      <c r="N873" s="6">
        <f t="shared" si="46"/>
        <v>0</v>
      </c>
      <c r="O873" s="10">
        <f>0.076*M873</f>
        <v>0</v>
      </c>
      <c r="P873" s="14">
        <f>0.0001*M873</f>
        <v>0</v>
      </c>
      <c r="Q873" s="12"/>
      <c r="R873" s="13" t="s">
        <v>2788</v>
      </c>
      <c r="S873" s="13" t="s">
        <v>97</v>
      </c>
      <c r="T873" s="3" t="str">
        <f>HYPERLINK("https://kanzpp.ru/api/getInfo/image/ad0941e6-0a38-11f0-a279-00155d82e908")</f>
        <v>https://kanzpp.ru/api/getInfo/image/ad0941e6-0a38-11f0-a279-00155d82e908</v>
      </c>
      <c r="U873" s="3"/>
    </row>
    <row r="874" spans="2:21" ht="22.95" customHeight="1" outlineLevel="4" collapsed="1" x14ac:dyDescent="0.2">
      <c r="B874" s="60" t="s">
        <v>2789</v>
      </c>
      <c r="C874" s="60"/>
      <c r="D874" s="60"/>
    </row>
    <row r="875" spans="2:21" ht="21" customHeight="1" outlineLevel="5" x14ac:dyDescent="0.2">
      <c r="B875" s="2">
        <v>639</v>
      </c>
      <c r="C875" s="3" t="s">
        <v>2790</v>
      </c>
      <c r="D875" s="3" t="s">
        <v>2791</v>
      </c>
      <c r="E875" s="4" t="s">
        <v>2792</v>
      </c>
      <c r="F875" s="5"/>
      <c r="G875" s="6"/>
      <c r="H875" s="6"/>
      <c r="I875" s="7">
        <v>40</v>
      </c>
      <c r="J875" s="7">
        <v>360</v>
      </c>
      <c r="K875" s="2">
        <v>10</v>
      </c>
      <c r="L875" s="8">
        <v>79.08</v>
      </c>
      <c r="M875" s="9"/>
      <c r="N875" s="6">
        <f t="shared" ref="N875:N899" si="47">L875*M875</f>
        <v>0</v>
      </c>
      <c r="O875" s="10">
        <f>0.087*M875</f>
        <v>0</v>
      </c>
      <c r="P875" s="11">
        <f>0.00013*M875</f>
        <v>0</v>
      </c>
      <c r="Q875" s="12"/>
      <c r="R875" s="13" t="s">
        <v>2793</v>
      </c>
      <c r="S875" s="13" t="s">
        <v>97</v>
      </c>
      <c r="T875" s="3" t="str">
        <f>HYPERLINK("https://kanzpp.ru/api/getInfo/image/fdf710eb-aa8d-11f0-a286-00155d82e908")</f>
        <v>https://kanzpp.ru/api/getInfo/image/fdf710eb-aa8d-11f0-a286-00155d82e908</v>
      </c>
      <c r="U875" s="3"/>
    </row>
    <row r="876" spans="2:21" ht="21" customHeight="1" outlineLevel="5" x14ac:dyDescent="0.2">
      <c r="B876" s="2">
        <v>640</v>
      </c>
      <c r="C876" s="3" t="s">
        <v>2794</v>
      </c>
      <c r="D876" s="3" t="s">
        <v>2795</v>
      </c>
      <c r="E876" s="4" t="s">
        <v>2796</v>
      </c>
      <c r="F876" s="5"/>
      <c r="G876" s="6"/>
      <c r="H876" s="6"/>
      <c r="I876" s="7">
        <v>40</v>
      </c>
      <c r="J876" s="7">
        <v>848</v>
      </c>
      <c r="K876" s="2">
        <v>10</v>
      </c>
      <c r="L876" s="8">
        <v>79.08</v>
      </c>
      <c r="M876" s="9"/>
      <c r="N876" s="6">
        <f t="shared" si="47"/>
        <v>0</v>
      </c>
      <c r="O876" s="10">
        <f>0.087*M876</f>
        <v>0</v>
      </c>
      <c r="P876" s="11">
        <f>0.00013*M876</f>
        <v>0</v>
      </c>
      <c r="Q876" s="12"/>
      <c r="R876" s="13" t="s">
        <v>2797</v>
      </c>
      <c r="S876" s="13" t="s">
        <v>97</v>
      </c>
      <c r="T876" s="3" t="str">
        <f>HYPERLINK("https://kanzpp.ru/api/getInfo/image/26c28d3a-aa8e-11f0-a286-00155d82e908")</f>
        <v>https://kanzpp.ru/api/getInfo/image/26c28d3a-aa8e-11f0-a286-00155d82e908</v>
      </c>
      <c r="U876" s="3"/>
    </row>
    <row r="877" spans="2:21" ht="21" customHeight="1" outlineLevel="5" x14ac:dyDescent="0.2">
      <c r="B877" s="2">
        <v>641</v>
      </c>
      <c r="C877" s="3" t="s">
        <v>2798</v>
      </c>
      <c r="D877" s="3" t="s">
        <v>2799</v>
      </c>
      <c r="E877" s="4" t="s">
        <v>2800</v>
      </c>
      <c r="F877" s="5"/>
      <c r="G877" s="6"/>
      <c r="H877" s="6"/>
      <c r="I877" s="7">
        <v>40</v>
      </c>
      <c r="J877" s="7">
        <v>885</v>
      </c>
      <c r="K877" s="2">
        <v>10</v>
      </c>
      <c r="L877" s="8">
        <v>79.08</v>
      </c>
      <c r="M877" s="9"/>
      <c r="N877" s="6">
        <f t="shared" si="47"/>
        <v>0</v>
      </c>
      <c r="O877" s="10">
        <f>0.077*M877</f>
        <v>0</v>
      </c>
      <c r="P877" s="11">
        <f>0.00008*M877</f>
        <v>0</v>
      </c>
      <c r="Q877" s="12"/>
      <c r="R877" s="13" t="s">
        <v>2801</v>
      </c>
      <c r="S877" s="13" t="s">
        <v>97</v>
      </c>
      <c r="T877" s="3" t="str">
        <f>HYPERLINK("https://kanzpp.ru/api/getInfo/image/1232e1b4-6c68-11f0-a283-00155d82e908")</f>
        <v>https://kanzpp.ru/api/getInfo/image/1232e1b4-6c68-11f0-a283-00155d82e908</v>
      </c>
      <c r="U877" s="3"/>
    </row>
    <row r="878" spans="2:21" ht="21" customHeight="1" outlineLevel="5" x14ac:dyDescent="0.2">
      <c r="B878" s="2">
        <v>642</v>
      </c>
      <c r="C878" s="3" t="s">
        <v>2802</v>
      </c>
      <c r="D878" s="3" t="s">
        <v>2803</v>
      </c>
      <c r="E878" s="4" t="s">
        <v>2804</v>
      </c>
      <c r="F878" s="5"/>
      <c r="G878" s="6"/>
      <c r="H878" s="6"/>
      <c r="I878" s="7">
        <v>40</v>
      </c>
      <c r="J878" s="6" t="s">
        <v>30</v>
      </c>
      <c r="K878" s="2">
        <v>10</v>
      </c>
      <c r="L878" s="8">
        <v>79.08</v>
      </c>
      <c r="M878" s="9"/>
      <c r="N878" s="6">
        <f t="shared" si="47"/>
        <v>0</v>
      </c>
      <c r="O878" s="10">
        <f>0.077*M878</f>
        <v>0</v>
      </c>
      <c r="P878" s="11">
        <f>0.00008*M878</f>
        <v>0</v>
      </c>
      <c r="Q878" s="12"/>
      <c r="R878" s="13" t="s">
        <v>2805</v>
      </c>
      <c r="S878" s="13" t="s">
        <v>97</v>
      </c>
      <c r="T878" s="3" t="str">
        <f>HYPERLINK("https://kanzpp.ru/api/getInfo/image/368566e9-6c68-11f0-a283-00155d82e908")</f>
        <v>https://kanzpp.ru/api/getInfo/image/368566e9-6c68-11f0-a283-00155d82e908</v>
      </c>
      <c r="U878" s="3"/>
    </row>
    <row r="879" spans="2:21" ht="21" customHeight="1" outlineLevel="5" x14ac:dyDescent="0.2">
      <c r="B879" s="2">
        <v>643</v>
      </c>
      <c r="C879" s="3" t="s">
        <v>2806</v>
      </c>
      <c r="D879" s="3" t="s">
        <v>2807</v>
      </c>
      <c r="E879" s="4" t="s">
        <v>2808</v>
      </c>
      <c r="F879" s="5"/>
      <c r="G879" s="6"/>
      <c r="H879" s="6"/>
      <c r="I879" s="7">
        <v>40</v>
      </c>
      <c r="J879" s="6" t="s">
        <v>30</v>
      </c>
      <c r="K879" s="2">
        <v>10</v>
      </c>
      <c r="L879" s="8">
        <v>79.08</v>
      </c>
      <c r="M879" s="9"/>
      <c r="N879" s="6">
        <f t="shared" si="47"/>
        <v>0</v>
      </c>
      <c r="O879" s="10">
        <f>0.077*M879</f>
        <v>0</v>
      </c>
      <c r="P879" s="11">
        <f>0.00008*M879</f>
        <v>0</v>
      </c>
      <c r="Q879" s="12"/>
      <c r="R879" s="13" t="s">
        <v>2809</v>
      </c>
      <c r="S879" s="13" t="s">
        <v>97</v>
      </c>
      <c r="T879" s="3" t="str">
        <f>HYPERLINK("https://kanzpp.ru/api/getInfo/image/b0931c07-6c67-11f0-a283-00155d82e908")</f>
        <v>https://kanzpp.ru/api/getInfo/image/b0931c07-6c67-11f0-a283-00155d82e908</v>
      </c>
      <c r="U879" s="3"/>
    </row>
    <row r="880" spans="2:21" ht="21" customHeight="1" outlineLevel="5" x14ac:dyDescent="0.2">
      <c r="B880" s="2">
        <v>644</v>
      </c>
      <c r="C880" s="3" t="s">
        <v>2810</v>
      </c>
      <c r="D880" s="3" t="s">
        <v>2811</v>
      </c>
      <c r="E880" s="4" t="s">
        <v>2812</v>
      </c>
      <c r="F880" s="5"/>
      <c r="G880" s="6"/>
      <c r="H880" s="6"/>
      <c r="I880" s="7">
        <v>40</v>
      </c>
      <c r="J880" s="6" t="s">
        <v>30</v>
      </c>
      <c r="K880" s="2">
        <v>10</v>
      </c>
      <c r="L880" s="8">
        <v>79.08</v>
      </c>
      <c r="M880" s="9"/>
      <c r="N880" s="6">
        <f t="shared" si="47"/>
        <v>0</v>
      </c>
      <c r="O880" s="10">
        <f>0.084*M880</f>
        <v>0</v>
      </c>
      <c r="P880" s="11">
        <f>0.00017*M880</f>
        <v>0</v>
      </c>
      <c r="Q880" s="12"/>
      <c r="R880" s="13" t="s">
        <v>2813</v>
      </c>
      <c r="S880" s="13" t="s">
        <v>97</v>
      </c>
      <c r="T880" s="3" t="str">
        <f>HYPERLINK("https://kanzpp.ru/api/getInfo/image/991a827c-f2ae-11f0-a28d-00155d82e908")</f>
        <v>https://kanzpp.ru/api/getInfo/image/991a827c-f2ae-11f0-a28d-00155d82e908</v>
      </c>
      <c r="U880" s="3"/>
    </row>
    <row r="881" spans="2:21" ht="21" customHeight="1" outlineLevel="5" x14ac:dyDescent="0.2">
      <c r="B881" s="2">
        <v>645</v>
      </c>
      <c r="C881" s="3" t="s">
        <v>2814</v>
      </c>
      <c r="D881" s="3" t="s">
        <v>2815</v>
      </c>
      <c r="E881" s="4" t="s">
        <v>2816</v>
      </c>
      <c r="F881" s="5"/>
      <c r="G881" s="6"/>
      <c r="H881" s="6"/>
      <c r="I881" s="7">
        <v>40</v>
      </c>
      <c r="J881" s="6" t="s">
        <v>30</v>
      </c>
      <c r="K881" s="2">
        <v>10</v>
      </c>
      <c r="L881" s="8">
        <v>79.08</v>
      </c>
      <c r="M881" s="9"/>
      <c r="N881" s="6">
        <f t="shared" si="47"/>
        <v>0</v>
      </c>
      <c r="O881" s="10">
        <f>0.077*M881</f>
        <v>0</v>
      </c>
      <c r="P881" s="11">
        <f>0.00008*M881</f>
        <v>0</v>
      </c>
      <c r="Q881" s="12"/>
      <c r="R881" s="13" t="s">
        <v>2817</v>
      </c>
      <c r="S881" s="13" t="s">
        <v>97</v>
      </c>
      <c r="T881" s="3" t="str">
        <f>HYPERLINK("https://kanzpp.ru/api/getInfo/image/5a862641-6c67-11f0-a283-00155d82e908")</f>
        <v>https://kanzpp.ru/api/getInfo/image/5a862641-6c67-11f0-a283-00155d82e908</v>
      </c>
      <c r="U881" s="3"/>
    </row>
    <row r="882" spans="2:21" ht="21" customHeight="1" outlineLevel="5" x14ac:dyDescent="0.2">
      <c r="B882" s="2">
        <v>646</v>
      </c>
      <c r="C882" s="3" t="s">
        <v>2818</v>
      </c>
      <c r="D882" s="3" t="s">
        <v>2819</v>
      </c>
      <c r="E882" s="4" t="s">
        <v>2820</v>
      </c>
      <c r="F882" s="5"/>
      <c r="G882" s="6"/>
      <c r="H882" s="6"/>
      <c r="I882" s="7">
        <v>40</v>
      </c>
      <c r="J882" s="6" t="s">
        <v>30</v>
      </c>
      <c r="K882" s="2">
        <v>10</v>
      </c>
      <c r="L882" s="8">
        <v>79.08</v>
      </c>
      <c r="M882" s="9"/>
      <c r="N882" s="6">
        <f t="shared" si="47"/>
        <v>0</v>
      </c>
      <c r="O882" s="10">
        <f>0.077*M882</f>
        <v>0</v>
      </c>
      <c r="P882" s="11">
        <f>0.00008*M882</f>
        <v>0</v>
      </c>
      <c r="Q882" s="12"/>
      <c r="R882" s="13" t="s">
        <v>2821</v>
      </c>
      <c r="S882" s="13" t="s">
        <v>97</v>
      </c>
      <c r="T882" s="3" t="str">
        <f>HYPERLINK("https://kanzpp.ru/api/getInfo/image/09cab0c1-6c67-11f0-a283-00155d82e908")</f>
        <v>https://kanzpp.ru/api/getInfo/image/09cab0c1-6c67-11f0-a283-00155d82e908</v>
      </c>
      <c r="U882" s="3"/>
    </row>
    <row r="883" spans="2:21" ht="21" customHeight="1" outlineLevel="5" x14ac:dyDescent="0.2">
      <c r="B883" s="2">
        <v>647</v>
      </c>
      <c r="C883" s="3" t="s">
        <v>2822</v>
      </c>
      <c r="D883" s="3" t="s">
        <v>2823</v>
      </c>
      <c r="E883" s="4" t="s">
        <v>2824</v>
      </c>
      <c r="F883" s="5"/>
      <c r="G883" s="6"/>
      <c r="H883" s="6"/>
      <c r="I883" s="7">
        <v>40</v>
      </c>
      <c r="J883" s="6" t="s">
        <v>30</v>
      </c>
      <c r="K883" s="2">
        <v>10</v>
      </c>
      <c r="L883" s="8">
        <v>79.08</v>
      </c>
      <c r="M883" s="9"/>
      <c r="N883" s="6">
        <f t="shared" si="47"/>
        <v>0</v>
      </c>
      <c r="O883" s="10">
        <f>0.086*M883</f>
        <v>0</v>
      </c>
      <c r="P883" s="11">
        <f>0.00028*M883</f>
        <v>0</v>
      </c>
      <c r="Q883" s="12"/>
      <c r="R883" s="13" t="s">
        <v>2825</v>
      </c>
      <c r="S883" s="13" t="s">
        <v>97</v>
      </c>
      <c r="T883" s="3" t="str">
        <f>HYPERLINK("https://kanzpp.ru/api/getInfo/image/ce729a52-f2ae-11f0-a28d-00155d82e908")</f>
        <v>https://kanzpp.ru/api/getInfo/image/ce729a52-f2ae-11f0-a28d-00155d82e908</v>
      </c>
      <c r="U883" s="3"/>
    </row>
    <row r="884" spans="2:21" ht="21" customHeight="1" outlineLevel="5" x14ac:dyDescent="0.2">
      <c r="B884" s="2">
        <v>648</v>
      </c>
      <c r="C884" s="3" t="s">
        <v>2826</v>
      </c>
      <c r="D884" s="3" t="s">
        <v>2827</v>
      </c>
      <c r="E884" s="4" t="s">
        <v>2828</v>
      </c>
      <c r="F884" s="5"/>
      <c r="G884" s="6"/>
      <c r="H884" s="6"/>
      <c r="I884" s="7">
        <v>40</v>
      </c>
      <c r="J884" s="6" t="s">
        <v>30</v>
      </c>
      <c r="K884" s="2">
        <v>10</v>
      </c>
      <c r="L884" s="8">
        <v>79.08</v>
      </c>
      <c r="M884" s="9"/>
      <c r="N884" s="6">
        <f t="shared" si="47"/>
        <v>0</v>
      </c>
      <c r="O884" s="10">
        <f>0.073*M884</f>
        <v>0</v>
      </c>
      <c r="P884" s="11">
        <f>0.00016*M884</f>
        <v>0</v>
      </c>
      <c r="Q884" s="12"/>
      <c r="R884" s="13" t="s">
        <v>2829</v>
      </c>
      <c r="S884" s="13" t="s">
        <v>97</v>
      </c>
      <c r="T884" s="3" t="str">
        <f>HYPERLINK("https://kanzpp.ru/api/getInfo/image/fea20a47-f2ae-11f0-a28d-00155d82e908")</f>
        <v>https://kanzpp.ru/api/getInfo/image/fea20a47-f2ae-11f0-a28d-00155d82e908</v>
      </c>
      <c r="U884" s="3"/>
    </row>
    <row r="885" spans="2:21" ht="21" customHeight="1" outlineLevel="5" x14ac:dyDescent="0.2">
      <c r="B885" s="2">
        <v>649</v>
      </c>
      <c r="C885" s="3" t="s">
        <v>2830</v>
      </c>
      <c r="D885" s="3" t="s">
        <v>2831</v>
      </c>
      <c r="E885" s="4" t="s">
        <v>2832</v>
      </c>
      <c r="F885" s="5"/>
      <c r="G885" s="6"/>
      <c r="H885" s="6"/>
      <c r="I885" s="7">
        <v>40</v>
      </c>
      <c r="J885" s="6" t="s">
        <v>30</v>
      </c>
      <c r="K885" s="2">
        <v>10</v>
      </c>
      <c r="L885" s="8">
        <v>79.08</v>
      </c>
      <c r="M885" s="9"/>
      <c r="N885" s="6">
        <f t="shared" si="47"/>
        <v>0</v>
      </c>
      <c r="O885" s="10">
        <f>0.087*M885</f>
        <v>0</v>
      </c>
      <c r="P885" s="11">
        <f>0.00013*M885</f>
        <v>0</v>
      </c>
      <c r="Q885" s="12"/>
      <c r="R885" s="13" t="s">
        <v>2833</v>
      </c>
      <c r="S885" s="13" t="s">
        <v>97</v>
      </c>
      <c r="T885" s="3" t="str">
        <f>HYPERLINK("https://kanzpp.ru/api/getInfo/image/df9777b8-aa8c-11f0-a286-00155d82e908")</f>
        <v>https://kanzpp.ru/api/getInfo/image/df9777b8-aa8c-11f0-a286-00155d82e908</v>
      </c>
      <c r="U885" s="3"/>
    </row>
    <row r="886" spans="2:21" ht="21" customHeight="1" outlineLevel="5" x14ac:dyDescent="0.2">
      <c r="B886" s="2">
        <v>650</v>
      </c>
      <c r="C886" s="3" t="s">
        <v>2834</v>
      </c>
      <c r="D886" s="3" t="s">
        <v>2835</v>
      </c>
      <c r="E886" s="4" t="s">
        <v>2836</v>
      </c>
      <c r="F886" s="5"/>
      <c r="G886" s="6"/>
      <c r="H886" s="6"/>
      <c r="I886" s="7">
        <v>40</v>
      </c>
      <c r="J886" s="6" t="s">
        <v>30</v>
      </c>
      <c r="K886" s="2">
        <v>10</v>
      </c>
      <c r="L886" s="8">
        <v>79.08</v>
      </c>
      <c r="M886" s="9"/>
      <c r="N886" s="6">
        <f t="shared" si="47"/>
        <v>0</v>
      </c>
      <c r="O886" s="10">
        <f>0.087*M886</f>
        <v>0</v>
      </c>
      <c r="P886" s="11">
        <f>0.00013*M886</f>
        <v>0</v>
      </c>
      <c r="Q886" s="12"/>
      <c r="R886" s="13" t="s">
        <v>2837</v>
      </c>
      <c r="S886" s="13" t="s">
        <v>97</v>
      </c>
      <c r="T886" s="3" t="str">
        <f>HYPERLINK("https://kanzpp.ru/api/getInfo/image/0d4c18bb-aa8d-11f0-a286-00155d82e908")</f>
        <v>https://kanzpp.ru/api/getInfo/image/0d4c18bb-aa8d-11f0-a286-00155d82e908</v>
      </c>
      <c r="U886" s="3"/>
    </row>
    <row r="887" spans="2:21" ht="21" customHeight="1" outlineLevel="5" x14ac:dyDescent="0.2">
      <c r="B887" s="2">
        <v>651</v>
      </c>
      <c r="C887" s="3" t="s">
        <v>2838</v>
      </c>
      <c r="D887" s="3" t="s">
        <v>2839</v>
      </c>
      <c r="E887" s="4" t="s">
        <v>2840</v>
      </c>
      <c r="F887" s="5"/>
      <c r="G887" s="6"/>
      <c r="H887" s="6"/>
      <c r="I887" s="7">
        <v>40</v>
      </c>
      <c r="J887" s="7">
        <v>964</v>
      </c>
      <c r="K887" s="2">
        <v>10</v>
      </c>
      <c r="L887" s="8">
        <v>79.08</v>
      </c>
      <c r="M887" s="9"/>
      <c r="N887" s="6">
        <f t="shared" si="47"/>
        <v>0</v>
      </c>
      <c r="O887" s="10">
        <f>0.087*M887</f>
        <v>0</v>
      </c>
      <c r="P887" s="11">
        <f>0.00013*M887</f>
        <v>0</v>
      </c>
      <c r="Q887" s="12"/>
      <c r="R887" s="13" t="s">
        <v>2841</v>
      </c>
      <c r="S887" s="13" t="s">
        <v>97</v>
      </c>
      <c r="T887" s="3" t="str">
        <f>HYPERLINK("https://kanzpp.ru/api/getInfo/image/83289319-aa8d-11f0-a286-00155d82e908")</f>
        <v>https://kanzpp.ru/api/getInfo/image/83289319-aa8d-11f0-a286-00155d82e908</v>
      </c>
      <c r="U887" s="3"/>
    </row>
    <row r="888" spans="2:21" ht="21" customHeight="1" outlineLevel="5" x14ac:dyDescent="0.2">
      <c r="B888" s="2">
        <v>652</v>
      </c>
      <c r="C888" s="3" t="s">
        <v>2842</v>
      </c>
      <c r="D888" s="3" t="s">
        <v>2843</v>
      </c>
      <c r="E888" s="4" t="s">
        <v>2844</v>
      </c>
      <c r="F888" s="5"/>
      <c r="G888" s="6"/>
      <c r="H888" s="6"/>
      <c r="I888" s="7">
        <v>40</v>
      </c>
      <c r="J888" s="6" t="s">
        <v>30</v>
      </c>
      <c r="K888" s="2">
        <v>10</v>
      </c>
      <c r="L888" s="8">
        <v>79.08</v>
      </c>
      <c r="M888" s="9"/>
      <c r="N888" s="6">
        <f t="shared" si="47"/>
        <v>0</v>
      </c>
      <c r="O888" s="10">
        <f>0.077*M888</f>
        <v>0</v>
      </c>
      <c r="P888" s="11">
        <f>0.00008*M888</f>
        <v>0</v>
      </c>
      <c r="Q888" s="12"/>
      <c r="R888" s="13" t="s">
        <v>2845</v>
      </c>
      <c r="S888" s="13" t="s">
        <v>97</v>
      </c>
      <c r="T888" s="3" t="str">
        <f>HYPERLINK("https://kanzpp.ru/api/getInfo/image/d4fd6ea7-6c67-11f0-a283-00155d82e908")</f>
        <v>https://kanzpp.ru/api/getInfo/image/d4fd6ea7-6c67-11f0-a283-00155d82e908</v>
      </c>
      <c r="U888" s="3"/>
    </row>
    <row r="889" spans="2:21" ht="21" customHeight="1" outlineLevel="5" x14ac:dyDescent="0.2">
      <c r="B889" s="2">
        <v>653</v>
      </c>
      <c r="C889" s="3" t="s">
        <v>2846</v>
      </c>
      <c r="D889" s="3" t="s">
        <v>2847</v>
      </c>
      <c r="E889" s="4" t="s">
        <v>2848</v>
      </c>
      <c r="F889" s="5"/>
      <c r="G889" s="6"/>
      <c r="H889" s="6"/>
      <c r="I889" s="7">
        <v>40</v>
      </c>
      <c r="J889" s="6" t="s">
        <v>30</v>
      </c>
      <c r="K889" s="2">
        <v>10</v>
      </c>
      <c r="L889" s="8">
        <v>79.08</v>
      </c>
      <c r="M889" s="9"/>
      <c r="N889" s="6">
        <f t="shared" si="47"/>
        <v>0</v>
      </c>
      <c r="O889" s="10">
        <f>0.088*M889</f>
        <v>0</v>
      </c>
      <c r="P889" s="14">
        <f>0.0002*M889</f>
        <v>0</v>
      </c>
      <c r="Q889" s="12"/>
      <c r="R889" s="13" t="s">
        <v>2849</v>
      </c>
      <c r="S889" s="13" t="s">
        <v>97</v>
      </c>
      <c r="T889" s="3" t="str">
        <f>HYPERLINK("https://kanzpp.ru/api/getInfo/image/6066e232-f2ae-11f0-a28d-00155d82e908")</f>
        <v>https://kanzpp.ru/api/getInfo/image/6066e232-f2ae-11f0-a28d-00155d82e908</v>
      </c>
      <c r="U889" s="3"/>
    </row>
    <row r="890" spans="2:21" ht="21" customHeight="1" outlineLevel="5" x14ac:dyDescent="0.2">
      <c r="B890" s="2">
        <v>654</v>
      </c>
      <c r="C890" s="3" t="s">
        <v>2850</v>
      </c>
      <c r="D890" s="3" t="s">
        <v>2851</v>
      </c>
      <c r="E890" s="4" t="s">
        <v>2852</v>
      </c>
      <c r="F890" s="5"/>
      <c r="G890" s="6"/>
      <c r="H890" s="6"/>
      <c r="I890" s="7">
        <v>40</v>
      </c>
      <c r="J890" s="6" t="s">
        <v>30</v>
      </c>
      <c r="K890" s="2">
        <v>10</v>
      </c>
      <c r="L890" s="8">
        <v>79.08</v>
      </c>
      <c r="M890" s="9"/>
      <c r="N890" s="6">
        <f t="shared" si="47"/>
        <v>0</v>
      </c>
      <c r="O890" s="10">
        <f>0.087*M890</f>
        <v>0</v>
      </c>
      <c r="P890" s="11">
        <f>0.00013*M890</f>
        <v>0</v>
      </c>
      <c r="Q890" s="12"/>
      <c r="R890" s="13" t="s">
        <v>2853</v>
      </c>
      <c r="S890" s="13" t="s">
        <v>97</v>
      </c>
      <c r="T890" s="3" t="str">
        <f>HYPERLINK("https://kanzpp.ru/api/getInfo/image/87229954-aa8c-11f0-a286-00155d82e908")</f>
        <v>https://kanzpp.ru/api/getInfo/image/87229954-aa8c-11f0-a286-00155d82e908</v>
      </c>
      <c r="U890" s="3"/>
    </row>
    <row r="891" spans="2:21" ht="21" customHeight="1" outlineLevel="5" x14ac:dyDescent="0.2">
      <c r="B891" s="2">
        <v>655</v>
      </c>
      <c r="C891" s="3" t="s">
        <v>2854</v>
      </c>
      <c r="D891" s="3" t="s">
        <v>2855</v>
      </c>
      <c r="E891" s="4" t="s">
        <v>2856</v>
      </c>
      <c r="F891" s="5"/>
      <c r="G891" s="6"/>
      <c r="H891" s="6"/>
      <c r="I891" s="7">
        <v>40</v>
      </c>
      <c r="J891" s="7">
        <v>412</v>
      </c>
      <c r="K891" s="2">
        <v>10</v>
      </c>
      <c r="L891" s="8">
        <v>79.08</v>
      </c>
      <c r="M891" s="9"/>
      <c r="N891" s="6">
        <f t="shared" si="47"/>
        <v>0</v>
      </c>
      <c r="O891" s="10">
        <f>0.092*M891</f>
        <v>0</v>
      </c>
      <c r="P891" s="14">
        <f>0.0001*M891</f>
        <v>0</v>
      </c>
      <c r="Q891" s="12"/>
      <c r="R891" s="13" t="s">
        <v>2857</v>
      </c>
      <c r="S891" s="13" t="s">
        <v>97</v>
      </c>
      <c r="T891" s="3" t="str">
        <f>HYPERLINK("https://kanzpp.ru/api/getInfo/image/adf118e2-aa8d-11f0-a286-00155d82e908")</f>
        <v>https://kanzpp.ru/api/getInfo/image/adf118e2-aa8d-11f0-a286-00155d82e908</v>
      </c>
      <c r="U891" s="3"/>
    </row>
    <row r="892" spans="2:21" ht="21" customHeight="1" outlineLevel="5" x14ac:dyDescent="0.2">
      <c r="B892" s="2">
        <v>656</v>
      </c>
      <c r="C892" s="3" t="s">
        <v>2858</v>
      </c>
      <c r="D892" s="3" t="s">
        <v>2859</v>
      </c>
      <c r="E892" s="4" t="s">
        <v>2860</v>
      </c>
      <c r="F892" s="5"/>
      <c r="G892" s="6"/>
      <c r="H892" s="6"/>
      <c r="I892" s="7">
        <v>40</v>
      </c>
      <c r="J892" s="7">
        <v>843</v>
      </c>
      <c r="K892" s="2">
        <v>10</v>
      </c>
      <c r="L892" s="8">
        <v>79.08</v>
      </c>
      <c r="M892" s="9"/>
      <c r="N892" s="6">
        <f t="shared" si="47"/>
        <v>0</v>
      </c>
      <c r="O892" s="10">
        <f>0.077*M892</f>
        <v>0</v>
      </c>
      <c r="P892" s="11">
        <f>0.00008*M892</f>
        <v>0</v>
      </c>
      <c r="Q892" s="12"/>
      <c r="R892" s="13" t="s">
        <v>2861</v>
      </c>
      <c r="S892" s="13" t="s">
        <v>97</v>
      </c>
      <c r="T892" s="3" t="str">
        <f>HYPERLINK("https://kanzpp.ru/api/getInfo/image/33161b35-6c67-11f0-a283-00155d82e908")</f>
        <v>https://kanzpp.ru/api/getInfo/image/33161b35-6c67-11f0-a283-00155d82e908</v>
      </c>
      <c r="U892" s="3"/>
    </row>
    <row r="893" spans="2:21" ht="21" customHeight="1" outlineLevel="5" x14ac:dyDescent="0.2">
      <c r="B893" s="2">
        <v>657</v>
      </c>
      <c r="C893" s="3" t="s">
        <v>2862</v>
      </c>
      <c r="D893" s="3" t="s">
        <v>2863</v>
      </c>
      <c r="E893" s="4" t="s">
        <v>2864</v>
      </c>
      <c r="F893" s="5"/>
      <c r="G893" s="6"/>
      <c r="H893" s="6"/>
      <c r="I893" s="7">
        <v>40</v>
      </c>
      <c r="J893" s="6" t="s">
        <v>30</v>
      </c>
      <c r="K893" s="2">
        <v>10</v>
      </c>
      <c r="L893" s="8">
        <v>79.08</v>
      </c>
      <c r="M893" s="9"/>
      <c r="N893" s="6">
        <f t="shared" si="47"/>
        <v>0</v>
      </c>
      <c r="O893" s="10">
        <f>0.086*M893</f>
        <v>0</v>
      </c>
      <c r="P893" s="11">
        <f>0.00017*M893</f>
        <v>0</v>
      </c>
      <c r="Q893" s="12"/>
      <c r="R893" s="13" t="s">
        <v>2865</v>
      </c>
      <c r="S893" s="13" t="s">
        <v>97</v>
      </c>
      <c r="T893" s="3" t="str">
        <f>HYPERLINK("https://kanzpp.ru/api/getInfo/image/c0fdfac1-d755-11f0-a28c-00155d82e908")</f>
        <v>https://kanzpp.ru/api/getInfo/image/c0fdfac1-d755-11f0-a28c-00155d82e908</v>
      </c>
      <c r="U893" s="3"/>
    </row>
    <row r="894" spans="2:21" ht="21" customHeight="1" outlineLevel="5" x14ac:dyDescent="0.2">
      <c r="B894" s="2">
        <v>658</v>
      </c>
      <c r="C894" s="3" t="s">
        <v>2866</v>
      </c>
      <c r="D894" s="3" t="s">
        <v>2867</v>
      </c>
      <c r="E894" s="4" t="s">
        <v>2868</v>
      </c>
      <c r="F894" s="5"/>
      <c r="G894" s="6"/>
      <c r="H894" s="6"/>
      <c r="I894" s="7">
        <v>40</v>
      </c>
      <c r="J894" s="7">
        <v>994</v>
      </c>
      <c r="K894" s="2">
        <v>10</v>
      </c>
      <c r="L894" s="8">
        <v>79.08</v>
      </c>
      <c r="M894" s="9"/>
      <c r="N894" s="6">
        <f t="shared" si="47"/>
        <v>0</v>
      </c>
      <c r="O894" s="10">
        <f>0.087*M894</f>
        <v>0</v>
      </c>
      <c r="P894" s="11">
        <f>0.00013*M894</f>
        <v>0</v>
      </c>
      <c r="Q894" s="12"/>
      <c r="R894" s="13" t="s">
        <v>2869</v>
      </c>
      <c r="S894" s="13" t="s">
        <v>97</v>
      </c>
      <c r="T894" s="3" t="str">
        <f>HYPERLINK("https://kanzpp.ru/api/getInfo/image/b29df4a2-aa8b-11f0-a286-00155d82e908")</f>
        <v>https://kanzpp.ru/api/getInfo/image/b29df4a2-aa8b-11f0-a286-00155d82e908</v>
      </c>
      <c r="U894" s="3"/>
    </row>
    <row r="895" spans="2:21" ht="21" customHeight="1" outlineLevel="5" x14ac:dyDescent="0.2">
      <c r="B895" s="2">
        <v>659</v>
      </c>
      <c r="C895" s="3" t="s">
        <v>2870</v>
      </c>
      <c r="D895" s="3" t="s">
        <v>2871</v>
      </c>
      <c r="E895" s="4" t="s">
        <v>2872</v>
      </c>
      <c r="F895" s="5"/>
      <c r="G895" s="6"/>
      <c r="H895" s="6"/>
      <c r="I895" s="7">
        <v>40</v>
      </c>
      <c r="J895" s="6" t="s">
        <v>30</v>
      </c>
      <c r="K895" s="2">
        <v>10</v>
      </c>
      <c r="L895" s="8">
        <v>79.08</v>
      </c>
      <c r="M895" s="9"/>
      <c r="N895" s="6">
        <f t="shared" si="47"/>
        <v>0</v>
      </c>
      <c r="O895" s="10">
        <f>0.087*M895</f>
        <v>0</v>
      </c>
      <c r="P895" s="11">
        <f>0.00013*M895</f>
        <v>0</v>
      </c>
      <c r="Q895" s="12"/>
      <c r="R895" s="13" t="s">
        <v>2873</v>
      </c>
      <c r="S895" s="13" t="s">
        <v>97</v>
      </c>
      <c r="T895" s="3" t="str">
        <f>HYPERLINK("https://kanzpp.ru/api/getInfo/image/548bd153-aa8d-11f0-a286-00155d82e908")</f>
        <v>https://kanzpp.ru/api/getInfo/image/548bd153-aa8d-11f0-a286-00155d82e908</v>
      </c>
      <c r="U895" s="3"/>
    </row>
    <row r="896" spans="2:21" ht="21" customHeight="1" outlineLevel="5" x14ac:dyDescent="0.2">
      <c r="B896" s="2">
        <v>660</v>
      </c>
      <c r="C896" s="3" t="s">
        <v>2874</v>
      </c>
      <c r="D896" s="3" t="s">
        <v>2875</v>
      </c>
      <c r="E896" s="4" t="s">
        <v>2876</v>
      </c>
      <c r="F896" s="5"/>
      <c r="G896" s="6"/>
      <c r="H896" s="6"/>
      <c r="I896" s="7">
        <v>40</v>
      </c>
      <c r="J896" s="6" t="s">
        <v>30</v>
      </c>
      <c r="K896" s="2">
        <v>10</v>
      </c>
      <c r="L896" s="8">
        <v>79.08</v>
      </c>
      <c r="M896" s="9"/>
      <c r="N896" s="6">
        <f t="shared" si="47"/>
        <v>0</v>
      </c>
      <c r="O896" s="10">
        <f>0.077*M896</f>
        <v>0</v>
      </c>
      <c r="P896" s="11">
        <f>0.00008*M896</f>
        <v>0</v>
      </c>
      <c r="Q896" s="12"/>
      <c r="R896" s="13" t="s">
        <v>2877</v>
      </c>
      <c r="S896" s="13" t="s">
        <v>97</v>
      </c>
      <c r="T896" s="3" t="str">
        <f>HYPERLINK("https://kanzpp.ru/api/getInfo/image/808206f3-6c67-11f0-a283-00155d82e908")</f>
        <v>https://kanzpp.ru/api/getInfo/image/808206f3-6c67-11f0-a283-00155d82e908</v>
      </c>
      <c r="U896" s="3"/>
    </row>
    <row r="897" spans="2:21" ht="21" customHeight="1" outlineLevel="5" x14ac:dyDescent="0.2">
      <c r="B897" s="2">
        <v>661</v>
      </c>
      <c r="C897" s="3" t="s">
        <v>2878</v>
      </c>
      <c r="D897" s="3" t="s">
        <v>2879</v>
      </c>
      <c r="E897" s="4" t="s">
        <v>2880</v>
      </c>
      <c r="F897" s="5"/>
      <c r="G897" s="6"/>
      <c r="H897" s="6"/>
      <c r="I897" s="7">
        <v>40</v>
      </c>
      <c r="J897" s="6" t="s">
        <v>30</v>
      </c>
      <c r="K897" s="2">
        <v>10</v>
      </c>
      <c r="L897" s="8">
        <v>79.08</v>
      </c>
      <c r="M897" s="9"/>
      <c r="N897" s="6">
        <f t="shared" si="47"/>
        <v>0</v>
      </c>
      <c r="O897" s="10">
        <f>0.077*M897</f>
        <v>0</v>
      </c>
      <c r="P897" s="11">
        <f>0.00008*M897</f>
        <v>0</v>
      </c>
      <c r="Q897" s="12"/>
      <c r="R897" s="13" t="s">
        <v>2881</v>
      </c>
      <c r="S897" s="13" t="s">
        <v>97</v>
      </c>
      <c r="T897" s="3" t="str">
        <f>HYPERLINK("https://kanzpp.ru/api/getInfo/image/5a0ab08e-6c68-11f0-a283-00155d82e908")</f>
        <v>https://kanzpp.ru/api/getInfo/image/5a0ab08e-6c68-11f0-a283-00155d82e908</v>
      </c>
      <c r="U897" s="3"/>
    </row>
    <row r="898" spans="2:21" ht="21" customHeight="1" outlineLevel="5" x14ac:dyDescent="0.2">
      <c r="B898" s="2">
        <v>662</v>
      </c>
      <c r="C898" s="3" t="s">
        <v>2882</v>
      </c>
      <c r="D898" s="3" t="s">
        <v>2883</v>
      </c>
      <c r="E898" s="4" t="s">
        <v>2884</v>
      </c>
      <c r="F898" s="5"/>
      <c r="G898" s="6"/>
      <c r="H898" s="6"/>
      <c r="I898" s="7">
        <v>40</v>
      </c>
      <c r="J898" s="6" t="s">
        <v>30</v>
      </c>
      <c r="K898" s="2">
        <v>10</v>
      </c>
      <c r="L898" s="8">
        <v>79.08</v>
      </c>
      <c r="M898" s="9"/>
      <c r="N898" s="6">
        <f t="shared" si="47"/>
        <v>0</v>
      </c>
      <c r="O898" s="10">
        <f>0.091*M898</f>
        <v>0</v>
      </c>
      <c r="P898" s="11">
        <f>0.00014*M898</f>
        <v>0</v>
      </c>
      <c r="Q898" s="12"/>
      <c r="R898" s="13" t="s">
        <v>2885</v>
      </c>
      <c r="S898" s="13" t="s">
        <v>97</v>
      </c>
      <c r="T898" s="3" t="str">
        <f>HYPERLINK("https://kanzpp.ru/api/getInfo/image/6011eca7-aa8c-11f0-a286-00155d82e908")</f>
        <v>https://kanzpp.ru/api/getInfo/image/6011eca7-aa8c-11f0-a286-00155d82e908</v>
      </c>
      <c r="U898" s="3"/>
    </row>
    <row r="899" spans="2:21" ht="21" customHeight="1" outlineLevel="5" x14ac:dyDescent="0.2">
      <c r="B899" s="2">
        <v>663</v>
      </c>
      <c r="C899" s="3" t="s">
        <v>2886</v>
      </c>
      <c r="D899" s="3" t="s">
        <v>2887</v>
      </c>
      <c r="E899" s="4" t="s">
        <v>2888</v>
      </c>
      <c r="F899" s="5"/>
      <c r="G899" s="6"/>
      <c r="H899" s="6"/>
      <c r="I899" s="7">
        <v>40</v>
      </c>
      <c r="J899" s="7">
        <v>600</v>
      </c>
      <c r="K899" s="2">
        <v>10</v>
      </c>
      <c r="L899" s="8">
        <v>79.08</v>
      </c>
      <c r="M899" s="9"/>
      <c r="N899" s="6">
        <f t="shared" si="47"/>
        <v>0</v>
      </c>
      <c r="O899" s="10">
        <f>0.077*M899</f>
        <v>0</v>
      </c>
      <c r="P899" s="11">
        <f>0.00008*M899</f>
        <v>0</v>
      </c>
      <c r="Q899" s="12"/>
      <c r="R899" s="13" t="s">
        <v>2889</v>
      </c>
      <c r="S899" s="13" t="s">
        <v>97</v>
      </c>
      <c r="T899" s="3" t="str">
        <f>HYPERLINK("https://kanzpp.ru/api/getInfo/image/dfef5f6c-6c66-11f0-a283-00155d82e908")</f>
        <v>https://kanzpp.ru/api/getInfo/image/dfef5f6c-6c66-11f0-a283-00155d82e908</v>
      </c>
      <c r="U899" s="3"/>
    </row>
    <row r="900" spans="2:21" ht="22.95" customHeight="1" outlineLevel="4" x14ac:dyDescent="0.2">
      <c r="B900" s="60" t="s">
        <v>2890</v>
      </c>
      <c r="C900" s="60"/>
      <c r="D900" s="60"/>
    </row>
    <row r="901" spans="2:21" ht="21" customHeight="1" outlineLevel="5" x14ac:dyDescent="0.2">
      <c r="B901" s="2">
        <v>664</v>
      </c>
      <c r="C901" s="3" t="s">
        <v>2891</v>
      </c>
      <c r="D901" s="3" t="s">
        <v>2892</v>
      </c>
      <c r="E901" s="4" t="s">
        <v>2893</v>
      </c>
      <c r="F901" s="5"/>
      <c r="G901" s="6"/>
      <c r="H901" s="6"/>
      <c r="I901" s="7">
        <v>20</v>
      </c>
      <c r="J901" s="6" t="s">
        <v>30</v>
      </c>
      <c r="K901" s="2">
        <v>10</v>
      </c>
      <c r="L901" s="8">
        <v>88.173333333333332</v>
      </c>
      <c r="M901" s="9"/>
      <c r="N901" s="6">
        <f>L901*M901</f>
        <v>0</v>
      </c>
      <c r="O901" s="10">
        <f>0.117*M901</f>
        <v>0</v>
      </c>
      <c r="P901" s="11">
        <f>0.00015*M901</f>
        <v>0</v>
      </c>
      <c r="Q901" s="12"/>
      <c r="R901" s="13" t="s">
        <v>2894</v>
      </c>
      <c r="S901" s="13" t="s">
        <v>97</v>
      </c>
      <c r="T901" s="3" t="str">
        <f>HYPERLINK("https://kanzpp.ru/api/getInfo/image/fa8f237c-baf3-11f0-a288-00155d82e908")</f>
        <v>https://kanzpp.ru/api/getInfo/image/fa8f237c-baf3-11f0-a288-00155d82e908</v>
      </c>
      <c r="U901" s="3"/>
    </row>
    <row r="902" spans="2:21" ht="21" customHeight="1" outlineLevel="5" x14ac:dyDescent="0.2">
      <c r="B902" s="2">
        <v>665</v>
      </c>
      <c r="C902" s="3" t="s">
        <v>2895</v>
      </c>
      <c r="D902" s="3" t="s">
        <v>2896</v>
      </c>
      <c r="E902" s="4" t="s">
        <v>2897</v>
      </c>
      <c r="F902" s="5"/>
      <c r="G902" s="6"/>
      <c r="H902" s="6"/>
      <c r="I902" s="7">
        <v>20</v>
      </c>
      <c r="J902" s="6" t="s">
        <v>30</v>
      </c>
      <c r="K902" s="2">
        <v>10</v>
      </c>
      <c r="L902" s="8">
        <v>88.173333333333332</v>
      </c>
      <c r="M902" s="9"/>
      <c r="N902" s="6">
        <f>L902*M902</f>
        <v>0</v>
      </c>
      <c r="O902" s="10">
        <f>0.117*M902</f>
        <v>0</v>
      </c>
      <c r="P902" s="11">
        <f>0.00015*M902</f>
        <v>0</v>
      </c>
      <c r="Q902" s="12"/>
      <c r="R902" s="13" t="s">
        <v>2898</v>
      </c>
      <c r="S902" s="13" t="s">
        <v>97</v>
      </c>
      <c r="T902" s="3" t="str">
        <f>HYPERLINK("https://kanzpp.ru/api/getInfo/image/3ab11722-baf4-11f0-a288-00155d82e908")</f>
        <v>https://kanzpp.ru/api/getInfo/image/3ab11722-baf4-11f0-a288-00155d82e908</v>
      </c>
      <c r="U902" s="3"/>
    </row>
    <row r="903" spans="2:21" ht="21" customHeight="1" outlineLevel="5" x14ac:dyDescent="0.2">
      <c r="B903" s="2">
        <v>666</v>
      </c>
      <c r="C903" s="3" t="s">
        <v>2899</v>
      </c>
      <c r="D903" s="3" t="s">
        <v>2900</v>
      </c>
      <c r="E903" s="4" t="s">
        <v>2901</v>
      </c>
      <c r="F903" s="5"/>
      <c r="G903" s="6"/>
      <c r="H903" s="6"/>
      <c r="I903" s="7">
        <v>20</v>
      </c>
      <c r="J903" s="7">
        <v>993</v>
      </c>
      <c r="K903" s="2">
        <v>10</v>
      </c>
      <c r="L903" s="8">
        <v>88.173333333333332</v>
      </c>
      <c r="M903" s="9"/>
      <c r="N903" s="6">
        <f>L903*M903</f>
        <v>0</v>
      </c>
      <c r="O903" s="10">
        <f>0.117*M903</f>
        <v>0</v>
      </c>
      <c r="P903" s="11">
        <f>0.00015*M903</f>
        <v>0</v>
      </c>
      <c r="Q903" s="12"/>
      <c r="R903" s="13" t="s">
        <v>2902</v>
      </c>
      <c r="S903" s="13" t="s">
        <v>97</v>
      </c>
      <c r="T903" s="3" t="str">
        <f>HYPERLINK("https://kanzpp.ru/api/getInfo/image/206e2d6e-baf4-11f0-a288-00155d82e908")</f>
        <v>https://kanzpp.ru/api/getInfo/image/206e2d6e-baf4-11f0-a288-00155d82e908</v>
      </c>
      <c r="U903" s="3"/>
    </row>
    <row r="904" spans="2:21" ht="21" customHeight="1" outlineLevel="5" x14ac:dyDescent="0.2">
      <c r="B904" s="2">
        <v>667</v>
      </c>
      <c r="C904" s="3" t="s">
        <v>2903</v>
      </c>
      <c r="D904" s="3" t="s">
        <v>2904</v>
      </c>
      <c r="E904" s="4" t="s">
        <v>2905</v>
      </c>
      <c r="F904" s="5"/>
      <c r="G904" s="6"/>
      <c r="H904" s="6"/>
      <c r="I904" s="7">
        <v>20</v>
      </c>
      <c r="J904" s="6" t="s">
        <v>30</v>
      </c>
      <c r="K904" s="2">
        <v>10</v>
      </c>
      <c r="L904" s="8">
        <v>88.173333333333332</v>
      </c>
      <c r="M904" s="9"/>
      <c r="N904" s="6">
        <f>L904*M904</f>
        <v>0</v>
      </c>
      <c r="O904" s="10">
        <f>0.117*M904</f>
        <v>0</v>
      </c>
      <c r="P904" s="11">
        <f>0.00015*M904</f>
        <v>0</v>
      </c>
      <c r="Q904" s="12"/>
      <c r="R904" s="13" t="s">
        <v>2906</v>
      </c>
      <c r="S904" s="13" t="s">
        <v>97</v>
      </c>
      <c r="T904" s="3" t="str">
        <f>HYPERLINK("https://kanzpp.ru/api/getInfo/image/ca3fa3b4-baf3-11f0-a288-00155d82e908")</f>
        <v>https://kanzpp.ru/api/getInfo/image/ca3fa3b4-baf3-11f0-a288-00155d82e908</v>
      </c>
      <c r="U904" s="3"/>
    </row>
    <row r="905" spans="2:21" ht="21" customHeight="1" outlineLevel="5" x14ac:dyDescent="0.2">
      <c r="B905" s="2">
        <v>668</v>
      </c>
      <c r="C905" s="3" t="s">
        <v>2907</v>
      </c>
      <c r="D905" s="3" t="s">
        <v>2908</v>
      </c>
      <c r="E905" s="4" t="s">
        <v>2909</v>
      </c>
      <c r="F905" s="5"/>
      <c r="G905" s="6"/>
      <c r="H905" s="6"/>
      <c r="I905" s="7">
        <v>20</v>
      </c>
      <c r="J905" s="6" t="s">
        <v>30</v>
      </c>
      <c r="K905" s="2">
        <v>10</v>
      </c>
      <c r="L905" s="8">
        <v>88.173333333333332</v>
      </c>
      <c r="M905" s="9"/>
      <c r="N905" s="6">
        <f>L905*M905</f>
        <v>0</v>
      </c>
      <c r="O905" s="10">
        <f>0.117*M905</f>
        <v>0</v>
      </c>
      <c r="P905" s="11">
        <f>0.00015*M905</f>
        <v>0</v>
      </c>
      <c r="Q905" s="12"/>
      <c r="R905" s="13" t="s">
        <v>2910</v>
      </c>
      <c r="S905" s="13" t="s">
        <v>97</v>
      </c>
      <c r="T905" s="3" t="str">
        <f>HYPERLINK("https://kanzpp.ru/api/getInfo/image/549d5525-baf4-11f0-a288-00155d82e908")</f>
        <v>https://kanzpp.ru/api/getInfo/image/549d5525-baf4-11f0-a288-00155d82e908</v>
      </c>
      <c r="U905" s="3"/>
    </row>
    <row r="906" spans="2:21" ht="22.95" customHeight="1" outlineLevel="4" x14ac:dyDescent="0.2">
      <c r="B906" s="60" t="s">
        <v>2911</v>
      </c>
      <c r="C906" s="60"/>
      <c r="D906" s="60"/>
    </row>
    <row r="907" spans="2:21" ht="21" customHeight="1" outlineLevel="5" x14ac:dyDescent="0.2">
      <c r="B907" s="2">
        <v>669</v>
      </c>
      <c r="C907" s="3" t="s">
        <v>2912</v>
      </c>
      <c r="D907" s="3" t="s">
        <v>2913</v>
      </c>
      <c r="E907" s="4" t="s">
        <v>2914</v>
      </c>
      <c r="F907" s="5"/>
      <c r="G907" s="6"/>
      <c r="H907" s="6"/>
      <c r="I907" s="7">
        <v>20</v>
      </c>
      <c r="J907" s="7">
        <v>965</v>
      </c>
      <c r="K907" s="2">
        <v>10</v>
      </c>
      <c r="L907" s="8">
        <v>89.853333333333339</v>
      </c>
      <c r="M907" s="9"/>
      <c r="N907" s="6">
        <f t="shared" ref="N907:N913" si="48">L907*M907</f>
        <v>0</v>
      </c>
      <c r="O907" s="10">
        <f>0.107*M907</f>
        <v>0</v>
      </c>
      <c r="P907" s="11">
        <f>0.00016*M907</f>
        <v>0</v>
      </c>
      <c r="Q907" s="12"/>
      <c r="R907" s="13" t="s">
        <v>2915</v>
      </c>
      <c r="S907" s="13" t="s">
        <v>97</v>
      </c>
      <c r="T907" s="3" t="str">
        <f>HYPERLINK("https://kanzpp.ru/api/getInfo/image/1e32d5a5-baf6-11f0-a288-00155d82e908")</f>
        <v>https://kanzpp.ru/api/getInfo/image/1e32d5a5-baf6-11f0-a288-00155d82e908</v>
      </c>
      <c r="U907" s="3"/>
    </row>
    <row r="908" spans="2:21" ht="21" customHeight="1" outlineLevel="5" x14ac:dyDescent="0.2">
      <c r="B908" s="2">
        <v>670</v>
      </c>
      <c r="C908" s="3" t="s">
        <v>2916</v>
      </c>
      <c r="D908" s="3" t="s">
        <v>2917</v>
      </c>
      <c r="E908" s="4" t="s">
        <v>2918</v>
      </c>
      <c r="F908" s="5"/>
      <c r="G908" s="6"/>
      <c r="H908" s="6"/>
      <c r="I908" s="7">
        <v>20</v>
      </c>
      <c r="J908" s="6" t="s">
        <v>30</v>
      </c>
      <c r="K908" s="2">
        <v>10</v>
      </c>
      <c r="L908" s="8">
        <v>89.853333333333339</v>
      </c>
      <c r="M908" s="9"/>
      <c r="N908" s="6">
        <f t="shared" si="48"/>
        <v>0</v>
      </c>
      <c r="O908" s="10">
        <f>0.117*M908</f>
        <v>0</v>
      </c>
      <c r="P908" s="11">
        <f>0.00026*M908</f>
        <v>0</v>
      </c>
      <c r="Q908" s="12"/>
      <c r="R908" s="13" t="s">
        <v>2919</v>
      </c>
      <c r="S908" s="13" t="s">
        <v>97</v>
      </c>
      <c r="T908" s="3" t="str">
        <f>HYPERLINK("https://kanzpp.ru/api/getInfo/image/e95237c1-baf5-11f0-a288-00155d82e908")</f>
        <v>https://kanzpp.ru/api/getInfo/image/e95237c1-baf5-11f0-a288-00155d82e908</v>
      </c>
      <c r="U908" s="3"/>
    </row>
    <row r="909" spans="2:21" ht="21" customHeight="1" outlineLevel="5" x14ac:dyDescent="0.2">
      <c r="B909" s="2">
        <v>671</v>
      </c>
      <c r="C909" s="3" t="s">
        <v>2920</v>
      </c>
      <c r="D909" s="3" t="s">
        <v>2921</v>
      </c>
      <c r="E909" s="4" t="s">
        <v>2922</v>
      </c>
      <c r="F909" s="5"/>
      <c r="G909" s="6"/>
      <c r="H909" s="6"/>
      <c r="I909" s="7">
        <v>20</v>
      </c>
      <c r="J909" s="7">
        <v>10</v>
      </c>
      <c r="K909" s="2">
        <v>10</v>
      </c>
      <c r="L909" s="8">
        <v>89.853333333333339</v>
      </c>
      <c r="M909" s="9"/>
      <c r="N909" s="6">
        <f t="shared" si="48"/>
        <v>0</v>
      </c>
      <c r="O909" s="15">
        <f>0.12*M909</f>
        <v>0</v>
      </c>
      <c r="P909" s="11">
        <f>0.00016*M909</f>
        <v>0</v>
      </c>
      <c r="Q909" s="12"/>
      <c r="R909" s="13" t="s">
        <v>2923</v>
      </c>
      <c r="S909" s="13" t="s">
        <v>97</v>
      </c>
      <c r="T909" s="3" t="str">
        <f>HYPERLINK("https://kanzpp.ru/api/getInfo/image/e4043429-1e78-11f0-a279-00155d82e908")</f>
        <v>https://kanzpp.ru/api/getInfo/image/e4043429-1e78-11f0-a279-00155d82e908</v>
      </c>
      <c r="U909" s="3"/>
    </row>
    <row r="910" spans="2:21" ht="21" customHeight="1" outlineLevel="5" x14ac:dyDescent="0.2">
      <c r="B910" s="2">
        <v>672</v>
      </c>
      <c r="C910" s="3" t="s">
        <v>2924</v>
      </c>
      <c r="D910" s="3" t="s">
        <v>2925</v>
      </c>
      <c r="E910" s="4" t="s">
        <v>2926</v>
      </c>
      <c r="F910" s="5"/>
      <c r="G910" s="6"/>
      <c r="H910" s="6"/>
      <c r="I910" s="7">
        <v>20</v>
      </c>
      <c r="J910" s="7">
        <v>685</v>
      </c>
      <c r="K910" s="2">
        <v>10</v>
      </c>
      <c r="L910" s="8">
        <v>89.853333333333339</v>
      </c>
      <c r="M910" s="9"/>
      <c r="N910" s="6">
        <f t="shared" si="48"/>
        <v>0</v>
      </c>
      <c r="O910" s="10">
        <f>0.117*M910</f>
        <v>0</v>
      </c>
      <c r="P910" s="11">
        <f>0.00027*M910</f>
        <v>0</v>
      </c>
      <c r="Q910" s="12"/>
      <c r="R910" s="13" t="s">
        <v>2927</v>
      </c>
      <c r="S910" s="13" t="s">
        <v>97</v>
      </c>
      <c r="T910" s="3" t="str">
        <f>HYPERLINK("https://kanzpp.ru/api/getInfo/image/0488346b-baf6-11f0-a288-00155d82e908")</f>
        <v>https://kanzpp.ru/api/getInfo/image/0488346b-baf6-11f0-a288-00155d82e908</v>
      </c>
      <c r="U910" s="3"/>
    </row>
    <row r="911" spans="2:21" ht="21" customHeight="1" outlineLevel="5" x14ac:dyDescent="0.2">
      <c r="B911" s="2">
        <v>673</v>
      </c>
      <c r="C911" s="3" t="s">
        <v>2928</v>
      </c>
      <c r="D911" s="3" t="s">
        <v>2929</v>
      </c>
      <c r="E911" s="4" t="s">
        <v>2930</v>
      </c>
      <c r="F911" s="5"/>
      <c r="G911" s="6"/>
      <c r="H911" s="6"/>
      <c r="I911" s="7">
        <v>20</v>
      </c>
      <c r="J911" s="6" t="s">
        <v>30</v>
      </c>
      <c r="K911" s="2">
        <v>10</v>
      </c>
      <c r="L911" s="8">
        <v>89.853333333333339</v>
      </c>
      <c r="M911" s="9"/>
      <c r="N911" s="6">
        <f t="shared" si="48"/>
        <v>0</v>
      </c>
      <c r="O911" s="10">
        <f>0.114*M911</f>
        <v>0</v>
      </c>
      <c r="P911" s="11">
        <f>0.00022*M911</f>
        <v>0</v>
      </c>
      <c r="Q911" s="12"/>
      <c r="R911" s="13" t="s">
        <v>2931</v>
      </c>
      <c r="S911" s="13" t="s">
        <v>97</v>
      </c>
      <c r="T911" s="3" t="str">
        <f>HYPERLINK("https://kanzpp.ru/api/getInfo/image/cd2d46c6-baf5-11f0-a288-00155d82e908")</f>
        <v>https://kanzpp.ru/api/getInfo/image/cd2d46c6-baf5-11f0-a288-00155d82e908</v>
      </c>
      <c r="U911" s="3"/>
    </row>
    <row r="912" spans="2:21" ht="21" customHeight="1" outlineLevel="5" x14ac:dyDescent="0.2">
      <c r="B912" s="2">
        <v>674</v>
      </c>
      <c r="C912" s="3" t="s">
        <v>2932</v>
      </c>
      <c r="D912" s="3" t="s">
        <v>2933</v>
      </c>
      <c r="E912" s="4" t="s">
        <v>2934</v>
      </c>
      <c r="F912" s="5"/>
      <c r="G912" s="6"/>
      <c r="H912" s="6"/>
      <c r="I912" s="7">
        <v>20</v>
      </c>
      <c r="J912" s="7">
        <v>559</v>
      </c>
      <c r="K912" s="2">
        <v>10</v>
      </c>
      <c r="L912" s="8">
        <v>89.853333333333339</v>
      </c>
      <c r="M912" s="9"/>
      <c r="N912" s="6">
        <f t="shared" si="48"/>
        <v>0</v>
      </c>
      <c r="O912" s="10">
        <f>0.112*M912</f>
        <v>0</v>
      </c>
      <c r="P912" s="11">
        <f>0.00023*M912</f>
        <v>0</v>
      </c>
      <c r="Q912" s="12"/>
      <c r="R912" s="13" t="s">
        <v>2935</v>
      </c>
      <c r="S912" s="13" t="s">
        <v>97</v>
      </c>
      <c r="T912" s="3" t="str">
        <f>HYPERLINK("https://kanzpp.ru/api/getInfo/image/2c684611-1e79-11f0-a279-00155d82e908")</f>
        <v>https://kanzpp.ru/api/getInfo/image/2c684611-1e79-11f0-a279-00155d82e908</v>
      </c>
      <c r="U912" s="3"/>
    </row>
    <row r="913" spans="2:21" ht="21" customHeight="1" outlineLevel="5" x14ac:dyDescent="0.2">
      <c r="B913" s="2">
        <v>675</v>
      </c>
      <c r="C913" s="3" t="s">
        <v>2936</v>
      </c>
      <c r="D913" s="3" t="s">
        <v>2937</v>
      </c>
      <c r="E913" s="4" t="s">
        <v>2938</v>
      </c>
      <c r="F913" s="5"/>
      <c r="G913" s="6"/>
      <c r="H913" s="6"/>
      <c r="I913" s="7">
        <v>20</v>
      </c>
      <c r="J913" s="7">
        <v>777</v>
      </c>
      <c r="K913" s="2">
        <v>10</v>
      </c>
      <c r="L913" s="8">
        <v>89.853333333333339</v>
      </c>
      <c r="M913" s="9"/>
      <c r="N913" s="6">
        <f t="shared" si="48"/>
        <v>0</v>
      </c>
      <c r="O913" s="10">
        <f>0.118*M913</f>
        <v>0</v>
      </c>
      <c r="P913" s="11">
        <f>0.00014*M913</f>
        <v>0</v>
      </c>
      <c r="Q913" s="12"/>
      <c r="R913" s="13" t="s">
        <v>2939</v>
      </c>
      <c r="S913" s="13" t="s">
        <v>97</v>
      </c>
      <c r="T913" s="3" t="str">
        <f>HYPERLINK("https://kanzpp.ru/api/getInfo/image/370e6dd7-1e7a-11f0-a279-00155d82e908")</f>
        <v>https://kanzpp.ru/api/getInfo/image/370e6dd7-1e7a-11f0-a279-00155d82e908</v>
      </c>
      <c r="U913" s="3"/>
    </row>
    <row r="914" spans="2:21" ht="22.95" customHeight="1" outlineLevel="4" x14ac:dyDescent="0.2">
      <c r="B914" s="60" t="s">
        <v>2940</v>
      </c>
      <c r="C914" s="60"/>
      <c r="D914" s="60"/>
    </row>
    <row r="915" spans="2:21" ht="21" customHeight="1" outlineLevel="5" x14ac:dyDescent="0.2">
      <c r="B915" s="2">
        <v>676</v>
      </c>
      <c r="C915" s="3" t="s">
        <v>2941</v>
      </c>
      <c r="D915" s="3" t="s">
        <v>2942</v>
      </c>
      <c r="E915" s="4" t="s">
        <v>2943</v>
      </c>
      <c r="F915" s="5"/>
      <c r="G915" s="6"/>
      <c r="H915" s="6"/>
      <c r="I915" s="7">
        <v>14</v>
      </c>
      <c r="J915" s="7">
        <v>953</v>
      </c>
      <c r="K915" s="2">
        <v>7</v>
      </c>
      <c r="L915" s="8">
        <v>113.09333333333332</v>
      </c>
      <c r="M915" s="9"/>
      <c r="N915" s="6">
        <f>L915*M915</f>
        <v>0</v>
      </c>
      <c r="O915" s="10">
        <f>0.165*M915</f>
        <v>0</v>
      </c>
      <c r="P915" s="11">
        <f>0.00026*M915</f>
        <v>0</v>
      </c>
      <c r="Q915" s="12"/>
      <c r="R915" s="13" t="s">
        <v>2944</v>
      </c>
      <c r="S915" s="13" t="s">
        <v>97</v>
      </c>
      <c r="T915" s="3" t="str">
        <f>HYPERLINK("https://kanzpp.ru/api/getInfo/image/984ae7d6-baf6-11f0-a288-00155d82e908")</f>
        <v>https://kanzpp.ru/api/getInfo/image/984ae7d6-baf6-11f0-a288-00155d82e908</v>
      </c>
      <c r="U915" s="3"/>
    </row>
    <row r="916" spans="2:21" ht="21" customHeight="1" outlineLevel="5" x14ac:dyDescent="0.2">
      <c r="B916" s="2">
        <v>677</v>
      </c>
      <c r="C916" s="3" t="s">
        <v>2945</v>
      </c>
      <c r="D916" s="3" t="s">
        <v>2946</v>
      </c>
      <c r="E916" s="4" t="s">
        <v>2947</v>
      </c>
      <c r="F916" s="5"/>
      <c r="G916" s="6"/>
      <c r="H916" s="6"/>
      <c r="I916" s="7">
        <v>14</v>
      </c>
      <c r="J916" s="6" t="s">
        <v>30</v>
      </c>
      <c r="K916" s="2">
        <v>7</v>
      </c>
      <c r="L916" s="8">
        <v>113.09333333333332</v>
      </c>
      <c r="M916" s="9"/>
      <c r="N916" s="6">
        <f>L916*M916</f>
        <v>0</v>
      </c>
      <c r="O916" s="10">
        <f>0.165*M916</f>
        <v>0</v>
      </c>
      <c r="P916" s="11">
        <f>0.00026*M916</f>
        <v>0</v>
      </c>
      <c r="Q916" s="12"/>
      <c r="R916" s="13" t="s">
        <v>2948</v>
      </c>
      <c r="S916" s="13" t="s">
        <v>97</v>
      </c>
      <c r="T916" s="3" t="str">
        <f>HYPERLINK("https://kanzpp.ru/api/getInfo/image/d90bbee0-baf6-11f0-a288-00155d82e908")</f>
        <v>https://kanzpp.ru/api/getInfo/image/d90bbee0-baf6-11f0-a288-00155d82e908</v>
      </c>
      <c r="U916" s="3"/>
    </row>
    <row r="917" spans="2:21" ht="21" customHeight="1" outlineLevel="5" x14ac:dyDescent="0.2">
      <c r="B917" s="2">
        <v>678</v>
      </c>
      <c r="C917" s="3" t="s">
        <v>2949</v>
      </c>
      <c r="D917" s="3" t="s">
        <v>2950</v>
      </c>
      <c r="E917" s="4" t="s">
        <v>2951</v>
      </c>
      <c r="F917" s="5"/>
      <c r="G917" s="6"/>
      <c r="H917" s="6"/>
      <c r="I917" s="7">
        <v>14</v>
      </c>
      <c r="J917" s="7">
        <v>875</v>
      </c>
      <c r="K917" s="2">
        <v>7</v>
      </c>
      <c r="L917" s="8">
        <v>113.09333333333332</v>
      </c>
      <c r="M917" s="9"/>
      <c r="N917" s="6">
        <f>L917*M917</f>
        <v>0</v>
      </c>
      <c r="O917" s="10">
        <f>0.168*M917</f>
        <v>0</v>
      </c>
      <c r="P917" s="11">
        <f>0.00019*M917</f>
        <v>0</v>
      </c>
      <c r="Q917" s="12"/>
      <c r="R917" s="13" t="s">
        <v>2952</v>
      </c>
      <c r="S917" s="13" t="s">
        <v>97</v>
      </c>
      <c r="T917" s="3" t="str">
        <f>HYPERLINK("https://kanzpp.ru/api/getInfo/image/d5790178-13ab-11f0-a279-00155d82e908")</f>
        <v>https://kanzpp.ru/api/getInfo/image/d5790178-13ab-11f0-a279-00155d82e908</v>
      </c>
      <c r="U917" s="3"/>
    </row>
    <row r="918" spans="2:21" ht="21" customHeight="1" outlineLevel="5" x14ac:dyDescent="0.2">
      <c r="B918" s="2">
        <v>679</v>
      </c>
      <c r="C918" s="3" t="s">
        <v>2953</v>
      </c>
      <c r="D918" s="3" t="s">
        <v>2954</v>
      </c>
      <c r="E918" s="4" t="s">
        <v>2955</v>
      </c>
      <c r="F918" s="5"/>
      <c r="G918" s="6"/>
      <c r="H918" s="6"/>
      <c r="I918" s="7">
        <v>14</v>
      </c>
      <c r="J918" s="6" t="s">
        <v>30</v>
      </c>
      <c r="K918" s="2">
        <v>7</v>
      </c>
      <c r="L918" s="8">
        <v>113.09333333333332</v>
      </c>
      <c r="M918" s="9"/>
      <c r="N918" s="6">
        <f>L918*M918</f>
        <v>0</v>
      </c>
      <c r="O918" s="10">
        <f>0.167*M918</f>
        <v>0</v>
      </c>
      <c r="P918" s="11">
        <f>0.00022*M918</f>
        <v>0</v>
      </c>
      <c r="Q918" s="12"/>
      <c r="R918" s="13" t="s">
        <v>2956</v>
      </c>
      <c r="S918" s="13" t="s">
        <v>97</v>
      </c>
      <c r="T918" s="3" t="str">
        <f>HYPERLINK("https://kanzpp.ru/api/getInfo/image/b02fded4-13ab-11f0-a279-00155d82e908")</f>
        <v>https://kanzpp.ru/api/getInfo/image/b02fded4-13ab-11f0-a279-00155d82e908</v>
      </c>
      <c r="U918" s="3"/>
    </row>
    <row r="919" spans="2:21" ht="22.95" customHeight="1" outlineLevel="4" x14ac:dyDescent="0.2">
      <c r="B919" s="60" t="s">
        <v>2957</v>
      </c>
      <c r="C919" s="60"/>
      <c r="D919" s="60"/>
    </row>
    <row r="920" spans="2:21" ht="21" customHeight="1" outlineLevel="5" x14ac:dyDescent="0.2">
      <c r="B920" s="2">
        <v>680</v>
      </c>
      <c r="C920" s="3" t="s">
        <v>2958</v>
      </c>
      <c r="D920" s="3" t="s">
        <v>2959</v>
      </c>
      <c r="E920" s="4" t="s">
        <v>2960</v>
      </c>
      <c r="F920" s="5"/>
      <c r="G920" s="6"/>
      <c r="H920" s="6"/>
      <c r="I920" s="7">
        <v>14</v>
      </c>
      <c r="J920" s="6" t="s">
        <v>30</v>
      </c>
      <c r="K920" s="2">
        <v>7</v>
      </c>
      <c r="L920" s="8">
        <v>119.54666666666667</v>
      </c>
      <c r="M920" s="9"/>
      <c r="N920" s="6">
        <f t="shared" ref="N920:N927" si="49">L920*M920</f>
        <v>0</v>
      </c>
      <c r="O920" s="10">
        <f>0.167*M920</f>
        <v>0</v>
      </c>
      <c r="P920" s="11">
        <f>0.00025*M920</f>
        <v>0</v>
      </c>
      <c r="Q920" s="12"/>
      <c r="R920" s="13" t="s">
        <v>2961</v>
      </c>
      <c r="S920" s="13" t="s">
        <v>97</v>
      </c>
      <c r="T920" s="3" t="str">
        <f>HYPERLINK("https://kanzpp.ru/api/getInfo/image/50a3736f-9519-11f0-a284-00155d82e908")</f>
        <v>https://kanzpp.ru/api/getInfo/image/50a3736f-9519-11f0-a284-00155d82e908</v>
      </c>
      <c r="U920" s="3"/>
    </row>
    <row r="921" spans="2:21" ht="21" customHeight="1" outlineLevel="5" x14ac:dyDescent="0.2">
      <c r="B921" s="2">
        <v>681</v>
      </c>
      <c r="C921" s="3" t="s">
        <v>2962</v>
      </c>
      <c r="D921" s="3" t="s">
        <v>2963</v>
      </c>
      <c r="E921" s="4" t="s">
        <v>2964</v>
      </c>
      <c r="F921" s="5"/>
      <c r="G921" s="6"/>
      <c r="H921" s="6"/>
      <c r="I921" s="7">
        <v>14</v>
      </c>
      <c r="J921" s="7">
        <v>480</v>
      </c>
      <c r="K921" s="2">
        <v>7</v>
      </c>
      <c r="L921" s="8">
        <v>119.54666666666667</v>
      </c>
      <c r="M921" s="9"/>
      <c r="N921" s="6">
        <f t="shared" si="49"/>
        <v>0</v>
      </c>
      <c r="O921" s="15">
        <f>0.16*M921</f>
        <v>0</v>
      </c>
      <c r="P921" s="11">
        <f>0.00027*M921</f>
        <v>0</v>
      </c>
      <c r="Q921" s="12"/>
      <c r="R921" s="13" t="s">
        <v>2965</v>
      </c>
      <c r="S921" s="13" t="s">
        <v>97</v>
      </c>
      <c r="T921" s="3" t="str">
        <f>HYPERLINK("https://kanzpp.ru/api/getInfo/image/c8c6a6ad-9519-11f0-a284-00155d82e908")</f>
        <v>https://kanzpp.ru/api/getInfo/image/c8c6a6ad-9519-11f0-a284-00155d82e908</v>
      </c>
      <c r="U921" s="3"/>
    </row>
    <row r="922" spans="2:21" ht="21" customHeight="1" outlineLevel="5" x14ac:dyDescent="0.2">
      <c r="B922" s="2">
        <v>682</v>
      </c>
      <c r="C922" s="3" t="s">
        <v>2966</v>
      </c>
      <c r="D922" s="3" t="s">
        <v>2967</v>
      </c>
      <c r="E922" s="4" t="s">
        <v>2968</v>
      </c>
      <c r="F922" s="5"/>
      <c r="G922" s="6"/>
      <c r="H922" s="6"/>
      <c r="I922" s="7">
        <v>14</v>
      </c>
      <c r="J922" s="7">
        <v>688</v>
      </c>
      <c r="K922" s="2">
        <v>7</v>
      </c>
      <c r="L922" s="8">
        <v>119.54666666666667</v>
      </c>
      <c r="M922" s="9"/>
      <c r="N922" s="6">
        <f t="shared" si="49"/>
        <v>0</v>
      </c>
      <c r="O922" s="10">
        <f>0.168*M922</f>
        <v>0</v>
      </c>
      <c r="P922" s="11">
        <f>0.00028*M922</f>
        <v>0</v>
      </c>
      <c r="Q922" s="12"/>
      <c r="R922" s="13" t="s">
        <v>2969</v>
      </c>
      <c r="S922" s="13" t="s">
        <v>97</v>
      </c>
      <c r="T922" s="3" t="str">
        <f>HYPERLINK("https://kanzpp.ru/api/getInfo/image/1bbbd048-951a-11f0-a284-00155d82e908")</f>
        <v>https://kanzpp.ru/api/getInfo/image/1bbbd048-951a-11f0-a284-00155d82e908</v>
      </c>
      <c r="U922" s="3"/>
    </row>
    <row r="923" spans="2:21" ht="21" customHeight="1" outlineLevel="5" x14ac:dyDescent="0.2">
      <c r="B923" s="2">
        <v>683</v>
      </c>
      <c r="C923" s="3" t="s">
        <v>2970</v>
      </c>
      <c r="D923" s="3" t="s">
        <v>2971</v>
      </c>
      <c r="E923" s="4" t="s">
        <v>2972</v>
      </c>
      <c r="F923" s="5"/>
      <c r="G923" s="6"/>
      <c r="H923" s="6"/>
      <c r="I923" s="7">
        <v>14</v>
      </c>
      <c r="J923" s="6" t="s">
        <v>30</v>
      </c>
      <c r="K923" s="2">
        <v>7</v>
      </c>
      <c r="L923" s="8">
        <v>119.54666666666667</v>
      </c>
      <c r="M923" s="9"/>
      <c r="N923" s="6">
        <f t="shared" si="49"/>
        <v>0</v>
      </c>
      <c r="O923" s="10">
        <f>0.158*M923</f>
        <v>0</v>
      </c>
      <c r="P923" s="11">
        <f>0.00025*M923</f>
        <v>0</v>
      </c>
      <c r="Q923" s="12"/>
      <c r="R923" s="13" t="s">
        <v>2973</v>
      </c>
      <c r="S923" s="13" t="s">
        <v>97</v>
      </c>
      <c r="T923" s="3" t="str">
        <f>HYPERLINK("https://kanzpp.ru/api/getInfo/image/920d51e3-9519-11f0-a284-00155d82e908")</f>
        <v>https://kanzpp.ru/api/getInfo/image/920d51e3-9519-11f0-a284-00155d82e908</v>
      </c>
      <c r="U923" s="3"/>
    </row>
    <row r="924" spans="2:21" ht="21" customHeight="1" outlineLevel="5" x14ac:dyDescent="0.2">
      <c r="B924" s="2">
        <v>684</v>
      </c>
      <c r="C924" s="3" t="s">
        <v>2974</v>
      </c>
      <c r="D924" s="3" t="s">
        <v>2975</v>
      </c>
      <c r="E924" s="4" t="s">
        <v>2976</v>
      </c>
      <c r="F924" s="5"/>
      <c r="G924" s="6"/>
      <c r="H924" s="6"/>
      <c r="I924" s="7">
        <v>14</v>
      </c>
      <c r="J924" s="7">
        <v>186</v>
      </c>
      <c r="K924" s="2">
        <v>7</v>
      </c>
      <c r="L924" s="8">
        <v>119.54666666666667</v>
      </c>
      <c r="M924" s="9"/>
      <c r="N924" s="6">
        <f t="shared" si="49"/>
        <v>0</v>
      </c>
      <c r="O924" s="10">
        <f>0.169*M924</f>
        <v>0</v>
      </c>
      <c r="P924" s="11">
        <f>0.00068*M924</f>
        <v>0</v>
      </c>
      <c r="Q924" s="12"/>
      <c r="R924" s="13" t="s">
        <v>2977</v>
      </c>
      <c r="S924" s="13" t="s">
        <v>97</v>
      </c>
      <c r="T924" s="3" t="str">
        <f>HYPERLINK("https://kanzpp.ru/api/getInfo/image/135e0e36-9a1d-11ec-a211-ac1f6b442185")</f>
        <v>https://kanzpp.ru/api/getInfo/image/135e0e36-9a1d-11ec-a211-ac1f6b442185</v>
      </c>
      <c r="U924" s="3"/>
    </row>
    <row r="925" spans="2:21" ht="21" customHeight="1" outlineLevel="5" x14ac:dyDescent="0.2">
      <c r="B925" s="2">
        <v>685</v>
      </c>
      <c r="C925" s="3" t="s">
        <v>2978</v>
      </c>
      <c r="D925" s="3" t="s">
        <v>2979</v>
      </c>
      <c r="E925" s="4" t="s">
        <v>2980</v>
      </c>
      <c r="F925" s="5"/>
      <c r="G925" s="6"/>
      <c r="H925" s="6"/>
      <c r="I925" s="7">
        <v>14</v>
      </c>
      <c r="J925" s="7">
        <v>884</v>
      </c>
      <c r="K925" s="2">
        <v>7</v>
      </c>
      <c r="L925" s="8">
        <v>119.54666666666667</v>
      </c>
      <c r="M925" s="9"/>
      <c r="N925" s="6">
        <f t="shared" si="49"/>
        <v>0</v>
      </c>
      <c r="O925" s="10">
        <f>0.161*M925</f>
        <v>0</v>
      </c>
      <c r="P925" s="11">
        <f>0.00027*M925</f>
        <v>0</v>
      </c>
      <c r="Q925" s="12"/>
      <c r="R925" s="13" t="s">
        <v>2981</v>
      </c>
      <c r="S925" s="13" t="s">
        <v>97</v>
      </c>
      <c r="T925" s="3" t="str">
        <f>HYPERLINK("https://kanzpp.ru/api/getInfo/image/abad8334-9518-11f0-a284-00155d82e908")</f>
        <v>https://kanzpp.ru/api/getInfo/image/abad8334-9518-11f0-a284-00155d82e908</v>
      </c>
      <c r="U925" s="3"/>
    </row>
    <row r="926" spans="2:21" ht="21" customHeight="1" outlineLevel="5" x14ac:dyDescent="0.2">
      <c r="B926" s="2">
        <v>686</v>
      </c>
      <c r="C926" s="3" t="s">
        <v>2982</v>
      </c>
      <c r="D926" s="3" t="s">
        <v>2983</v>
      </c>
      <c r="E926" s="4" t="s">
        <v>2984</v>
      </c>
      <c r="F926" s="5"/>
      <c r="G926" s="6"/>
      <c r="H926" s="6"/>
      <c r="I926" s="7">
        <v>14</v>
      </c>
      <c r="J926" s="6" t="s">
        <v>30</v>
      </c>
      <c r="K926" s="2">
        <v>7</v>
      </c>
      <c r="L926" s="8">
        <v>119.54666666666667</v>
      </c>
      <c r="M926" s="9"/>
      <c r="N926" s="6">
        <f t="shared" si="49"/>
        <v>0</v>
      </c>
      <c r="O926" s="10">
        <f>0.158*M926</f>
        <v>0</v>
      </c>
      <c r="P926" s="11">
        <f>0.00025*M926</f>
        <v>0</v>
      </c>
      <c r="Q926" s="12"/>
      <c r="R926" s="13" t="s">
        <v>2985</v>
      </c>
      <c r="S926" s="13" t="s">
        <v>97</v>
      </c>
      <c r="T926" s="3" t="str">
        <f>HYPERLINK("https://kanzpp.ru/api/getInfo/image/df2cf882-9518-11f0-a284-00155d82e908")</f>
        <v>https://kanzpp.ru/api/getInfo/image/df2cf882-9518-11f0-a284-00155d82e908</v>
      </c>
      <c r="U926" s="3"/>
    </row>
    <row r="927" spans="2:21" ht="21" customHeight="1" outlineLevel="5" x14ac:dyDescent="0.2">
      <c r="B927" s="2">
        <v>687</v>
      </c>
      <c r="C927" s="3" t="s">
        <v>2986</v>
      </c>
      <c r="D927" s="3" t="s">
        <v>2987</v>
      </c>
      <c r="E927" s="4" t="s">
        <v>2988</v>
      </c>
      <c r="F927" s="5"/>
      <c r="G927" s="6"/>
      <c r="H927" s="6"/>
      <c r="I927" s="7">
        <v>14</v>
      </c>
      <c r="J927" s="7">
        <v>569</v>
      </c>
      <c r="K927" s="2">
        <v>7</v>
      </c>
      <c r="L927" s="8">
        <v>119.54666666666667</v>
      </c>
      <c r="M927" s="9"/>
      <c r="N927" s="6">
        <f t="shared" si="49"/>
        <v>0</v>
      </c>
      <c r="O927" s="10">
        <f>0.159*M927</f>
        <v>0</v>
      </c>
      <c r="P927" s="11">
        <f>0.00025*M927</f>
        <v>0</v>
      </c>
      <c r="Q927" s="12"/>
      <c r="R927" s="13" t="s">
        <v>2989</v>
      </c>
      <c r="S927" s="13" t="s">
        <v>97</v>
      </c>
      <c r="T927" s="3" t="str">
        <f>HYPERLINK("https://kanzpp.ru/api/getInfo/image/407fd24a-951a-11f0-a284-00155d82e908")</f>
        <v>https://kanzpp.ru/api/getInfo/image/407fd24a-951a-11f0-a284-00155d82e908</v>
      </c>
      <c r="U927" s="3"/>
    </row>
    <row r="928" spans="2:21" ht="22.95" customHeight="1" outlineLevel="3" x14ac:dyDescent="0.2">
      <c r="B928" s="59" t="s">
        <v>2990</v>
      </c>
      <c r="C928" s="59"/>
      <c r="D928" s="59"/>
    </row>
    <row r="929" spans="2:21" ht="22.95" customHeight="1" outlineLevel="4" x14ac:dyDescent="0.2">
      <c r="B929" s="60" t="s">
        <v>2991</v>
      </c>
      <c r="C929" s="60"/>
      <c r="D929" s="60"/>
    </row>
    <row r="930" spans="2:21" ht="21" customHeight="1" outlineLevel="5" x14ac:dyDescent="0.2">
      <c r="B930" s="2">
        <v>688</v>
      </c>
      <c r="C930" s="3" t="s">
        <v>2992</v>
      </c>
      <c r="D930" s="3" t="s">
        <v>2993</v>
      </c>
      <c r="E930" s="4" t="s">
        <v>2994</v>
      </c>
      <c r="F930" s="5"/>
      <c r="G930" s="6"/>
      <c r="H930" s="6"/>
      <c r="I930" s="7">
        <v>40</v>
      </c>
      <c r="J930" s="16">
        <v>1089</v>
      </c>
      <c r="K930" s="2">
        <v>16</v>
      </c>
      <c r="L930" s="8">
        <v>52.853333333333332</v>
      </c>
      <c r="M930" s="9"/>
      <c r="N930" s="6">
        <f t="shared" ref="N930:N945" si="50">L930*M930</f>
        <v>0</v>
      </c>
      <c r="O930" s="10">
        <f>0.043*M930</f>
        <v>0</v>
      </c>
      <c r="P930" s="11">
        <f>0.00005*M930</f>
        <v>0</v>
      </c>
      <c r="Q930" s="12"/>
      <c r="R930" s="13" t="s">
        <v>2995</v>
      </c>
      <c r="S930" s="13" t="s">
        <v>97</v>
      </c>
      <c r="T930" s="3" t="str">
        <f>HYPERLINK("https://kanzpp.ru/api/getInfo/image/780321ab-f2b0-11f0-a28d-00155d82e908")</f>
        <v>https://kanzpp.ru/api/getInfo/image/780321ab-f2b0-11f0-a28d-00155d82e908</v>
      </c>
      <c r="U930" s="3"/>
    </row>
    <row r="931" spans="2:21" ht="21" customHeight="1" outlineLevel="5" x14ac:dyDescent="0.2">
      <c r="B931" s="2">
        <v>689</v>
      </c>
      <c r="C931" s="3" t="s">
        <v>2996</v>
      </c>
      <c r="D931" s="3" t="s">
        <v>2997</v>
      </c>
      <c r="E931" s="4" t="s">
        <v>2998</v>
      </c>
      <c r="F931" s="5"/>
      <c r="G931" s="6"/>
      <c r="H931" s="6"/>
      <c r="I931" s="7">
        <v>40</v>
      </c>
      <c r="J931" s="7">
        <v>181</v>
      </c>
      <c r="K931" s="2">
        <v>16</v>
      </c>
      <c r="L931" s="8">
        <v>52.853333333333332</v>
      </c>
      <c r="M931" s="9"/>
      <c r="N931" s="6">
        <f t="shared" si="50"/>
        <v>0</v>
      </c>
      <c r="O931" s="10">
        <f>0.041*M931</f>
        <v>0</v>
      </c>
      <c r="P931" s="11">
        <f>0.00009*M931</f>
        <v>0</v>
      </c>
      <c r="Q931" s="12"/>
      <c r="R931" s="13" t="s">
        <v>2999</v>
      </c>
      <c r="S931" s="13" t="s">
        <v>97</v>
      </c>
      <c r="T931" s="3" t="str">
        <f>HYPERLINK("https://kanzpp.ru/api/getInfo/image/78826a80-bb00-11f0-a288-00155d82e908")</f>
        <v>https://kanzpp.ru/api/getInfo/image/78826a80-bb00-11f0-a288-00155d82e908</v>
      </c>
      <c r="U931" s="3"/>
    </row>
    <row r="932" spans="2:21" ht="21" customHeight="1" outlineLevel="5" x14ac:dyDescent="0.2">
      <c r="B932" s="2">
        <v>690</v>
      </c>
      <c r="C932" s="3" t="s">
        <v>3000</v>
      </c>
      <c r="D932" s="3" t="s">
        <v>3001</v>
      </c>
      <c r="E932" s="4" t="s">
        <v>3002</v>
      </c>
      <c r="F932" s="5"/>
      <c r="G932" s="6"/>
      <c r="H932" s="6"/>
      <c r="I932" s="7">
        <v>40</v>
      </c>
      <c r="J932" s="7">
        <v>761</v>
      </c>
      <c r="K932" s="2">
        <v>16</v>
      </c>
      <c r="L932" s="8">
        <v>52.853333333333332</v>
      </c>
      <c r="M932" s="9"/>
      <c r="N932" s="6">
        <f t="shared" si="50"/>
        <v>0</v>
      </c>
      <c r="O932" s="10">
        <f>0.043*M932</f>
        <v>0</v>
      </c>
      <c r="P932" s="11">
        <f>0.00005*M932</f>
        <v>0</v>
      </c>
      <c r="Q932" s="12"/>
      <c r="R932" s="13" t="s">
        <v>3003</v>
      </c>
      <c r="S932" s="13" t="s">
        <v>97</v>
      </c>
      <c r="T932" s="3" t="str">
        <f>HYPERLINK("https://kanzpp.ru/api/getInfo/image/082fefb3-f2b0-11f0-a28d-00155d82e908")</f>
        <v>https://kanzpp.ru/api/getInfo/image/082fefb3-f2b0-11f0-a28d-00155d82e908</v>
      </c>
      <c r="U932" s="3"/>
    </row>
    <row r="933" spans="2:21" ht="21" customHeight="1" outlineLevel="5" x14ac:dyDescent="0.2">
      <c r="B933" s="2">
        <v>691</v>
      </c>
      <c r="C933" s="3" t="s">
        <v>3004</v>
      </c>
      <c r="D933" s="3" t="s">
        <v>3005</v>
      </c>
      <c r="E933" s="4" t="s">
        <v>3006</v>
      </c>
      <c r="F933" s="5"/>
      <c r="G933" s="6"/>
      <c r="H933" s="6"/>
      <c r="I933" s="7">
        <v>40</v>
      </c>
      <c r="J933" s="16">
        <v>1433</v>
      </c>
      <c r="K933" s="2">
        <v>16</v>
      </c>
      <c r="L933" s="8">
        <v>52.853333333333332</v>
      </c>
      <c r="M933" s="9"/>
      <c r="N933" s="6">
        <f t="shared" si="50"/>
        <v>0</v>
      </c>
      <c r="O933" s="10">
        <f>0.036*M933</f>
        <v>0</v>
      </c>
      <c r="P933" s="11">
        <f>0.00007*M933</f>
        <v>0</v>
      </c>
      <c r="Q933" s="12"/>
      <c r="R933" s="13" t="s">
        <v>3007</v>
      </c>
      <c r="S933" s="13" t="s">
        <v>97</v>
      </c>
      <c r="T933" s="3" t="str">
        <f>HYPERLINK("https://kanzpp.ru/api/getInfo/image/a33660f1-4ff5-11f0-a27e-00155d82e908")</f>
        <v>https://kanzpp.ru/api/getInfo/image/a33660f1-4ff5-11f0-a27e-00155d82e908</v>
      </c>
      <c r="U933" s="3"/>
    </row>
    <row r="934" spans="2:21" ht="21" customHeight="1" outlineLevel="5" x14ac:dyDescent="0.2">
      <c r="B934" s="2">
        <v>692</v>
      </c>
      <c r="C934" s="3" t="s">
        <v>3008</v>
      </c>
      <c r="D934" s="3" t="s">
        <v>3009</v>
      </c>
      <c r="E934" s="4" t="s">
        <v>3010</v>
      </c>
      <c r="F934" s="5"/>
      <c r="G934" s="6"/>
      <c r="H934" s="6"/>
      <c r="I934" s="7">
        <v>40</v>
      </c>
      <c r="J934" s="7">
        <v>32</v>
      </c>
      <c r="K934" s="2">
        <v>16</v>
      </c>
      <c r="L934" s="8">
        <v>52.853333333333332</v>
      </c>
      <c r="M934" s="9"/>
      <c r="N934" s="6">
        <f t="shared" si="50"/>
        <v>0</v>
      </c>
      <c r="O934" s="15">
        <f>0.05*M934</f>
        <v>0</v>
      </c>
      <c r="P934" s="11">
        <f>0.00006*M934</f>
        <v>0</v>
      </c>
      <c r="Q934" s="12"/>
      <c r="R934" s="13" t="s">
        <v>3011</v>
      </c>
      <c r="S934" s="13" t="s">
        <v>97</v>
      </c>
      <c r="T934" s="3" t="str">
        <f>HYPERLINK("https://kanzpp.ru/api/getInfo/image/e1c49445-4ff5-11f0-a27e-00155d82e908")</f>
        <v>https://kanzpp.ru/api/getInfo/image/e1c49445-4ff5-11f0-a27e-00155d82e908</v>
      </c>
      <c r="U934" s="3"/>
    </row>
    <row r="935" spans="2:21" ht="21" customHeight="1" outlineLevel="5" x14ac:dyDescent="0.2">
      <c r="B935" s="2">
        <v>693</v>
      </c>
      <c r="C935" s="3" t="s">
        <v>3012</v>
      </c>
      <c r="D935" s="3" t="s">
        <v>3013</v>
      </c>
      <c r="E935" s="4" t="s">
        <v>3014</v>
      </c>
      <c r="F935" s="5"/>
      <c r="G935" s="6"/>
      <c r="H935" s="6"/>
      <c r="I935" s="7">
        <v>40</v>
      </c>
      <c r="J935" s="7">
        <v>160</v>
      </c>
      <c r="K935" s="2">
        <v>16</v>
      </c>
      <c r="L935" s="8">
        <v>52.853333333333332</v>
      </c>
      <c r="M935" s="9"/>
      <c r="N935" s="6">
        <f t="shared" si="50"/>
        <v>0</v>
      </c>
      <c r="O935" s="10">
        <f>0.038*M935</f>
        <v>0</v>
      </c>
      <c r="P935" s="11">
        <f>0.00004*M935</f>
        <v>0</v>
      </c>
      <c r="Q935" s="12"/>
      <c r="R935" s="13" t="s">
        <v>3015</v>
      </c>
      <c r="S935" s="13" t="s">
        <v>97</v>
      </c>
      <c r="T935" s="3" t="str">
        <f>HYPERLINK("https://kanzpp.ru/api/getInfo/image/1e350b3b-4ff3-11f0-a27e-00155d82e908")</f>
        <v>https://kanzpp.ru/api/getInfo/image/1e350b3b-4ff3-11f0-a27e-00155d82e908</v>
      </c>
      <c r="U935" s="3"/>
    </row>
    <row r="936" spans="2:21" ht="21" customHeight="1" outlineLevel="5" x14ac:dyDescent="0.2">
      <c r="B936" s="2">
        <v>694</v>
      </c>
      <c r="C936" s="3" t="s">
        <v>3016</v>
      </c>
      <c r="D936" s="3" t="s">
        <v>3017</v>
      </c>
      <c r="E936" s="4" t="s">
        <v>3018</v>
      </c>
      <c r="F936" s="5"/>
      <c r="G936" s="6"/>
      <c r="H936" s="6"/>
      <c r="I936" s="7">
        <v>40</v>
      </c>
      <c r="J936" s="7">
        <v>241</v>
      </c>
      <c r="K936" s="2">
        <v>16</v>
      </c>
      <c r="L936" s="8">
        <v>52.853333333333332</v>
      </c>
      <c r="M936" s="9"/>
      <c r="N936" s="6">
        <f t="shared" si="50"/>
        <v>0</v>
      </c>
      <c r="O936" s="10">
        <f>0.107*M936</f>
        <v>0</v>
      </c>
      <c r="P936" s="11">
        <f>0.00016*M936</f>
        <v>0</v>
      </c>
      <c r="Q936" s="12"/>
      <c r="R936" s="13" t="s">
        <v>3019</v>
      </c>
      <c r="S936" s="13" t="s">
        <v>97</v>
      </c>
      <c r="T936" s="3" t="str">
        <f>HYPERLINK("https://kanzpp.ru/api/getInfo/image/84afe784-bb01-11f0-a288-00155d82e908")</f>
        <v>https://kanzpp.ru/api/getInfo/image/84afe784-bb01-11f0-a288-00155d82e908</v>
      </c>
      <c r="U936" s="3"/>
    </row>
    <row r="937" spans="2:21" ht="21" customHeight="1" outlineLevel="5" x14ac:dyDescent="0.2">
      <c r="B937" s="2">
        <v>695</v>
      </c>
      <c r="C937" s="3" t="s">
        <v>3020</v>
      </c>
      <c r="D937" s="3" t="s">
        <v>3021</v>
      </c>
      <c r="E937" s="4" t="s">
        <v>3022</v>
      </c>
      <c r="F937" s="5"/>
      <c r="G937" s="6"/>
      <c r="H937" s="6"/>
      <c r="I937" s="7">
        <v>40</v>
      </c>
      <c r="J937" s="16">
        <v>1521</v>
      </c>
      <c r="K937" s="2">
        <v>16</v>
      </c>
      <c r="L937" s="8">
        <v>52.853333333333332</v>
      </c>
      <c r="M937" s="9"/>
      <c r="N937" s="6">
        <f t="shared" si="50"/>
        <v>0</v>
      </c>
      <c r="O937" s="10">
        <f>0.041*M937</f>
        <v>0</v>
      </c>
      <c r="P937" s="11">
        <f>0.00007*M937</f>
        <v>0</v>
      </c>
      <c r="Q937" s="12"/>
      <c r="R937" s="13" t="s">
        <v>3023</v>
      </c>
      <c r="S937" s="13" t="s">
        <v>97</v>
      </c>
      <c r="T937" s="3" t="str">
        <f>HYPERLINK("https://kanzpp.ru/api/getInfo/image/a311ce5d-bb01-11f0-a288-00155d82e908")</f>
        <v>https://kanzpp.ru/api/getInfo/image/a311ce5d-bb01-11f0-a288-00155d82e908</v>
      </c>
      <c r="U937" s="3"/>
    </row>
    <row r="938" spans="2:21" ht="21" customHeight="1" outlineLevel="5" x14ac:dyDescent="0.2">
      <c r="B938" s="2">
        <v>696</v>
      </c>
      <c r="C938" s="3" t="s">
        <v>3024</v>
      </c>
      <c r="D938" s="3" t="s">
        <v>3025</v>
      </c>
      <c r="E938" s="4" t="s">
        <v>3026</v>
      </c>
      <c r="F938" s="5"/>
      <c r="G938" s="6"/>
      <c r="H938" s="6"/>
      <c r="I938" s="7">
        <v>40</v>
      </c>
      <c r="J938" s="16">
        <v>1067</v>
      </c>
      <c r="K938" s="2">
        <v>16</v>
      </c>
      <c r="L938" s="8">
        <v>52.853333333333332</v>
      </c>
      <c r="M938" s="9"/>
      <c r="N938" s="6">
        <f t="shared" si="50"/>
        <v>0</v>
      </c>
      <c r="O938" s="10">
        <f>0.042*M938</f>
        <v>0</v>
      </c>
      <c r="P938" s="11">
        <f>0.00006*M938</f>
        <v>0</v>
      </c>
      <c r="Q938" s="12"/>
      <c r="R938" s="13" t="s">
        <v>3027</v>
      </c>
      <c r="S938" s="13" t="s">
        <v>97</v>
      </c>
      <c r="T938" s="3" t="str">
        <f>HYPERLINK("https://kanzpp.ru/api/getInfo/image/cce4572b-bb01-11f0-a288-00155d82e908")</f>
        <v>https://kanzpp.ru/api/getInfo/image/cce4572b-bb01-11f0-a288-00155d82e908</v>
      </c>
      <c r="U938" s="3"/>
    </row>
    <row r="939" spans="2:21" ht="21" customHeight="1" outlineLevel="5" x14ac:dyDescent="0.2">
      <c r="B939" s="2">
        <v>697</v>
      </c>
      <c r="C939" s="3" t="s">
        <v>3028</v>
      </c>
      <c r="D939" s="3" t="s">
        <v>3029</v>
      </c>
      <c r="E939" s="4" t="s">
        <v>3030</v>
      </c>
      <c r="F939" s="5"/>
      <c r="G939" s="6"/>
      <c r="H939" s="6"/>
      <c r="I939" s="7">
        <v>40</v>
      </c>
      <c r="J939" s="16">
        <v>1805</v>
      </c>
      <c r="K939" s="2">
        <v>16</v>
      </c>
      <c r="L939" s="8">
        <v>52.853333333333332</v>
      </c>
      <c r="M939" s="9"/>
      <c r="N939" s="6">
        <f t="shared" si="50"/>
        <v>0</v>
      </c>
      <c r="O939" s="10">
        <f>0.043*M939</f>
        <v>0</v>
      </c>
      <c r="P939" s="11">
        <f>0.00005*M939</f>
        <v>0</v>
      </c>
      <c r="Q939" s="12"/>
      <c r="R939" s="13" t="s">
        <v>3031</v>
      </c>
      <c r="S939" s="13" t="s">
        <v>97</v>
      </c>
      <c r="T939" s="3" t="str">
        <f>HYPERLINK("https://kanzpp.ru/api/getInfo/image/7e176926-d757-11f0-a28c-00155d82e908")</f>
        <v>https://kanzpp.ru/api/getInfo/image/7e176926-d757-11f0-a28c-00155d82e908</v>
      </c>
      <c r="U939" s="3"/>
    </row>
    <row r="940" spans="2:21" ht="21" customHeight="1" outlineLevel="5" x14ac:dyDescent="0.2">
      <c r="B940" s="2">
        <v>698</v>
      </c>
      <c r="C940" s="3" t="s">
        <v>3032</v>
      </c>
      <c r="D940" s="3" t="s">
        <v>3033</v>
      </c>
      <c r="E940" s="4" t="s">
        <v>3034</v>
      </c>
      <c r="F940" s="5"/>
      <c r="G940" s="6"/>
      <c r="H940" s="6"/>
      <c r="I940" s="7">
        <v>40</v>
      </c>
      <c r="J940" s="7">
        <v>24</v>
      </c>
      <c r="K940" s="2">
        <v>16</v>
      </c>
      <c r="L940" s="8">
        <v>52.853333333333332</v>
      </c>
      <c r="M940" s="9"/>
      <c r="N940" s="6">
        <f t="shared" si="50"/>
        <v>0</v>
      </c>
      <c r="O940" s="10">
        <f>0.043*M940</f>
        <v>0</v>
      </c>
      <c r="P940" s="11">
        <f>0.00005*M940</f>
        <v>0</v>
      </c>
      <c r="Q940" s="12"/>
      <c r="R940" s="13" t="s">
        <v>3035</v>
      </c>
      <c r="S940" s="13" t="s">
        <v>97</v>
      </c>
      <c r="T940" s="3" t="str">
        <f>HYPERLINK("https://kanzpp.ru/api/getInfo/image/cb45598a-f2b0-11f0-a28d-00155d82e908")</f>
        <v>https://kanzpp.ru/api/getInfo/image/cb45598a-f2b0-11f0-a28d-00155d82e908</v>
      </c>
      <c r="U940" s="3"/>
    </row>
    <row r="941" spans="2:21" ht="21" customHeight="1" outlineLevel="5" x14ac:dyDescent="0.2">
      <c r="B941" s="2">
        <v>699</v>
      </c>
      <c r="C941" s="3" t="s">
        <v>3036</v>
      </c>
      <c r="D941" s="3" t="s">
        <v>3037</v>
      </c>
      <c r="E941" s="4" t="s">
        <v>3038</v>
      </c>
      <c r="F941" s="5"/>
      <c r="G941" s="6"/>
      <c r="H941" s="6"/>
      <c r="I941" s="7">
        <v>40</v>
      </c>
      <c r="J941" s="7">
        <v>300</v>
      </c>
      <c r="K941" s="2">
        <v>16</v>
      </c>
      <c r="L941" s="8">
        <v>52.853333333333332</v>
      </c>
      <c r="M941" s="9"/>
      <c r="N941" s="6">
        <f t="shared" si="50"/>
        <v>0</v>
      </c>
      <c r="O941" s="10">
        <f>0.038*M941</f>
        <v>0</v>
      </c>
      <c r="P941" s="11">
        <f>0.00004*M941</f>
        <v>0</v>
      </c>
      <c r="Q941" s="12"/>
      <c r="R941" s="13" t="s">
        <v>3039</v>
      </c>
      <c r="S941" s="13" t="s">
        <v>97</v>
      </c>
      <c r="T941" s="3" t="str">
        <f>HYPERLINK("https://kanzpp.ru/api/getInfo/image/1e331b9f-4ff6-11f0-a27e-00155d82e908")</f>
        <v>https://kanzpp.ru/api/getInfo/image/1e331b9f-4ff6-11f0-a27e-00155d82e908</v>
      </c>
      <c r="U941" s="3"/>
    </row>
    <row r="942" spans="2:21" ht="21" customHeight="1" outlineLevel="5" x14ac:dyDescent="0.2">
      <c r="B942" s="2">
        <v>700</v>
      </c>
      <c r="C942" s="3" t="s">
        <v>3040</v>
      </c>
      <c r="D942" s="3" t="s">
        <v>3041</v>
      </c>
      <c r="E942" s="4" t="s">
        <v>3042</v>
      </c>
      <c r="F942" s="5"/>
      <c r="G942" s="6"/>
      <c r="H942" s="6"/>
      <c r="I942" s="7">
        <v>40</v>
      </c>
      <c r="J942" s="7">
        <v>123</v>
      </c>
      <c r="K942" s="2">
        <v>16</v>
      </c>
      <c r="L942" s="8">
        <v>52.853333333333332</v>
      </c>
      <c r="M942" s="9"/>
      <c r="N942" s="6">
        <f t="shared" si="50"/>
        <v>0</v>
      </c>
      <c r="O942" s="10">
        <f>0.038*M942</f>
        <v>0</v>
      </c>
      <c r="P942" s="11">
        <f>0.00004*M942</f>
        <v>0</v>
      </c>
      <c r="Q942" s="12"/>
      <c r="R942" s="13" t="s">
        <v>3043</v>
      </c>
      <c r="S942" s="13" t="s">
        <v>97</v>
      </c>
      <c r="T942" s="3" t="str">
        <f>HYPERLINK("https://kanzpp.ru/api/getInfo/image/786a5f30-4ff1-11f0-a27e-00155d82e908")</f>
        <v>https://kanzpp.ru/api/getInfo/image/786a5f30-4ff1-11f0-a27e-00155d82e908</v>
      </c>
      <c r="U942" s="3"/>
    </row>
    <row r="943" spans="2:21" ht="21" customHeight="1" outlineLevel="5" x14ac:dyDescent="0.2">
      <c r="B943" s="2">
        <v>701</v>
      </c>
      <c r="C943" s="3" t="s">
        <v>3044</v>
      </c>
      <c r="D943" s="3" t="s">
        <v>3045</v>
      </c>
      <c r="E943" s="4" t="s">
        <v>3046</v>
      </c>
      <c r="F943" s="5"/>
      <c r="G943" s="6"/>
      <c r="H943" s="6"/>
      <c r="I943" s="7">
        <v>40</v>
      </c>
      <c r="J943" s="16">
        <v>1172</v>
      </c>
      <c r="K943" s="2">
        <v>16</v>
      </c>
      <c r="L943" s="8">
        <v>52.853333333333332</v>
      </c>
      <c r="M943" s="9"/>
      <c r="N943" s="6">
        <f t="shared" si="50"/>
        <v>0</v>
      </c>
      <c r="O943" s="10">
        <f>0.043*M943</f>
        <v>0</v>
      </c>
      <c r="P943" s="11">
        <f>0.00005*M943</f>
        <v>0</v>
      </c>
      <c r="Q943" s="12"/>
      <c r="R943" s="13" t="s">
        <v>3047</v>
      </c>
      <c r="S943" s="13" t="s">
        <v>97</v>
      </c>
      <c r="T943" s="3" t="str">
        <f>HYPERLINK("https://kanzpp.ru/api/getInfo/image/473b69af-f2b0-11f0-a28d-00155d82e908")</f>
        <v>https://kanzpp.ru/api/getInfo/image/473b69af-f2b0-11f0-a28d-00155d82e908</v>
      </c>
      <c r="U943" s="3"/>
    </row>
    <row r="944" spans="2:21" ht="21" customHeight="1" outlineLevel="5" x14ac:dyDescent="0.2">
      <c r="B944" s="2">
        <v>702</v>
      </c>
      <c r="C944" s="3" t="s">
        <v>3048</v>
      </c>
      <c r="D944" s="3" t="s">
        <v>3049</v>
      </c>
      <c r="E944" s="4" t="s">
        <v>3050</v>
      </c>
      <c r="F944" s="5"/>
      <c r="G944" s="6"/>
      <c r="H944" s="6"/>
      <c r="I944" s="7">
        <v>40</v>
      </c>
      <c r="J944" s="7">
        <v>356</v>
      </c>
      <c r="K944" s="2">
        <v>16</v>
      </c>
      <c r="L944" s="8">
        <v>52.853333333333332</v>
      </c>
      <c r="M944" s="9"/>
      <c r="N944" s="6">
        <f t="shared" si="50"/>
        <v>0</v>
      </c>
      <c r="O944" s="10">
        <f>0.038*M944</f>
        <v>0</v>
      </c>
      <c r="P944" s="11">
        <f>0.00004*M944</f>
        <v>0</v>
      </c>
      <c r="Q944" s="12"/>
      <c r="R944" s="13" t="s">
        <v>3051</v>
      </c>
      <c r="S944" s="13" t="s">
        <v>97</v>
      </c>
      <c r="T944" s="3" t="str">
        <f>HYPERLINK("https://kanzpp.ru/api/getInfo/image/a7a1a5d6-4ff6-11f0-a27e-00155d82e908")</f>
        <v>https://kanzpp.ru/api/getInfo/image/a7a1a5d6-4ff6-11f0-a27e-00155d82e908</v>
      </c>
      <c r="U944" s="3"/>
    </row>
    <row r="945" spans="2:21" ht="21" customHeight="1" outlineLevel="5" x14ac:dyDescent="0.2">
      <c r="B945" s="2">
        <v>703</v>
      </c>
      <c r="C945" s="3" t="s">
        <v>3052</v>
      </c>
      <c r="D945" s="3" t="s">
        <v>3053</v>
      </c>
      <c r="E945" s="4" t="s">
        <v>3054</v>
      </c>
      <c r="F945" s="5"/>
      <c r="G945" s="6"/>
      <c r="H945" s="6"/>
      <c r="I945" s="7">
        <v>40</v>
      </c>
      <c r="J945" s="7">
        <v>927</v>
      </c>
      <c r="K945" s="2">
        <v>16</v>
      </c>
      <c r="L945" s="8">
        <v>52.853333333333332</v>
      </c>
      <c r="M945" s="9"/>
      <c r="N945" s="6">
        <f t="shared" si="50"/>
        <v>0</v>
      </c>
      <c r="O945" s="10">
        <f>0.042*M945</f>
        <v>0</v>
      </c>
      <c r="P945" s="11">
        <f>0.00008*M945</f>
        <v>0</v>
      </c>
      <c r="Q945" s="12"/>
      <c r="R945" s="13" t="s">
        <v>3055</v>
      </c>
      <c r="S945" s="13" t="s">
        <v>97</v>
      </c>
      <c r="T945" s="3" t="str">
        <f>HYPERLINK("https://kanzpp.ru/api/getInfo/image/3a8e1b5b-4ff4-11f0-a27e-00155d82e908")</f>
        <v>https://kanzpp.ru/api/getInfo/image/3a8e1b5b-4ff4-11f0-a27e-00155d82e908</v>
      </c>
      <c r="U945" s="3"/>
    </row>
    <row r="946" spans="2:21" ht="22.95" customHeight="1" outlineLevel="4" x14ac:dyDescent="0.2">
      <c r="B946" s="60" t="s">
        <v>3056</v>
      </c>
      <c r="C946" s="60"/>
      <c r="D946" s="60"/>
    </row>
    <row r="947" spans="2:21" ht="21" customHeight="1" outlineLevel="5" x14ac:dyDescent="0.2">
      <c r="B947" s="2">
        <v>704</v>
      </c>
      <c r="C947" s="3" t="s">
        <v>3057</v>
      </c>
      <c r="D947" s="3" t="s">
        <v>3058</v>
      </c>
      <c r="E947" s="4" t="s">
        <v>3059</v>
      </c>
      <c r="F947" s="5"/>
      <c r="G947" s="6"/>
      <c r="H947" s="6"/>
      <c r="I947" s="7">
        <v>40</v>
      </c>
      <c r="J947" s="7">
        <v>12</v>
      </c>
      <c r="K947" s="2">
        <v>12</v>
      </c>
      <c r="L947" s="8">
        <v>56.45333333333334</v>
      </c>
      <c r="M947" s="9"/>
      <c r="N947" s="6">
        <f t="shared" ref="N947:N966" si="51">L947*M947</f>
        <v>0</v>
      </c>
      <c r="O947" s="10">
        <f>0.048*M947</f>
        <v>0</v>
      </c>
      <c r="P947" s="11">
        <f>0.00006*M947</f>
        <v>0</v>
      </c>
      <c r="Q947" s="12"/>
      <c r="R947" s="13" t="s">
        <v>3060</v>
      </c>
      <c r="S947" s="13" t="s">
        <v>97</v>
      </c>
      <c r="T947" s="3" t="str">
        <f>HYPERLINK("https://kanzpp.ru/api/getInfo/image/e63a462f-4ffd-11f0-a27e-00155d82e908")</f>
        <v>https://kanzpp.ru/api/getInfo/image/e63a462f-4ffd-11f0-a27e-00155d82e908</v>
      </c>
      <c r="U947" s="3"/>
    </row>
    <row r="948" spans="2:21" ht="21" customHeight="1" outlineLevel="5" x14ac:dyDescent="0.2">
      <c r="B948" s="2">
        <v>705</v>
      </c>
      <c r="C948" s="3" t="s">
        <v>3061</v>
      </c>
      <c r="D948" s="3" t="s">
        <v>3062</v>
      </c>
      <c r="E948" s="4" t="s">
        <v>3063</v>
      </c>
      <c r="F948" s="5"/>
      <c r="G948" s="6"/>
      <c r="H948" s="6"/>
      <c r="I948" s="7">
        <v>40</v>
      </c>
      <c r="J948" s="16">
        <v>1173</v>
      </c>
      <c r="K948" s="2">
        <v>15</v>
      </c>
      <c r="L948" s="8">
        <v>56.45333333333334</v>
      </c>
      <c r="M948" s="9"/>
      <c r="N948" s="6">
        <f t="shared" si="51"/>
        <v>0</v>
      </c>
      <c r="O948" s="10">
        <f>0.043*M948</f>
        <v>0</v>
      </c>
      <c r="P948" s="11">
        <f>0.00005*M948</f>
        <v>0</v>
      </c>
      <c r="Q948" s="12"/>
      <c r="R948" s="13" t="s">
        <v>3064</v>
      </c>
      <c r="S948" s="13" t="s">
        <v>97</v>
      </c>
      <c r="T948" s="3" t="str">
        <f>HYPERLINK("https://kanzpp.ru/api/getInfo/image/2cdb5a64-f2b2-11f0-a28d-00155d82e908")</f>
        <v>https://kanzpp.ru/api/getInfo/image/2cdb5a64-f2b2-11f0-a28d-00155d82e908</v>
      </c>
      <c r="U948" s="3"/>
    </row>
    <row r="949" spans="2:21" ht="21" customHeight="1" outlineLevel="5" x14ac:dyDescent="0.2">
      <c r="B949" s="2">
        <v>706</v>
      </c>
      <c r="C949" s="3" t="s">
        <v>3065</v>
      </c>
      <c r="D949" s="3" t="s">
        <v>3066</v>
      </c>
      <c r="E949" s="4" t="s">
        <v>3067</v>
      </c>
      <c r="F949" s="5"/>
      <c r="G949" s="6"/>
      <c r="H949" s="6"/>
      <c r="I949" s="7">
        <v>40</v>
      </c>
      <c r="J949" s="16">
        <v>1205</v>
      </c>
      <c r="K949" s="2">
        <v>15</v>
      </c>
      <c r="L949" s="8">
        <v>56.45333333333334</v>
      </c>
      <c r="M949" s="9"/>
      <c r="N949" s="6">
        <f t="shared" si="51"/>
        <v>0</v>
      </c>
      <c r="O949" s="10">
        <f>0.048*M949</f>
        <v>0</v>
      </c>
      <c r="P949" s="11">
        <f>0.00007*M949</f>
        <v>0</v>
      </c>
      <c r="Q949" s="12"/>
      <c r="R949" s="13" t="s">
        <v>3068</v>
      </c>
      <c r="S949" s="13" t="s">
        <v>97</v>
      </c>
      <c r="T949" s="3" t="str">
        <f>HYPERLINK("https://kanzpp.ru/api/getInfo/image/6bebece5-bb03-11f0-a288-00155d82e908")</f>
        <v>https://kanzpp.ru/api/getInfo/image/6bebece5-bb03-11f0-a288-00155d82e908</v>
      </c>
      <c r="U949" s="3"/>
    </row>
    <row r="950" spans="2:21" ht="21" customHeight="1" outlineLevel="5" x14ac:dyDescent="0.2">
      <c r="B950" s="2">
        <v>707</v>
      </c>
      <c r="C950" s="3" t="s">
        <v>3069</v>
      </c>
      <c r="D950" s="3" t="s">
        <v>3070</v>
      </c>
      <c r="E950" s="4" t="s">
        <v>3071</v>
      </c>
      <c r="F950" s="5"/>
      <c r="G950" s="6"/>
      <c r="H950" s="6"/>
      <c r="I950" s="7">
        <v>40</v>
      </c>
      <c r="J950" s="16">
        <v>1780</v>
      </c>
      <c r="K950" s="2">
        <v>15</v>
      </c>
      <c r="L950" s="8">
        <v>56.45333333333334</v>
      </c>
      <c r="M950" s="9"/>
      <c r="N950" s="6">
        <f t="shared" si="51"/>
        <v>0</v>
      </c>
      <c r="O950" s="10">
        <f>0.048*M950</f>
        <v>0</v>
      </c>
      <c r="P950" s="11">
        <f>0.00006*M950</f>
        <v>0</v>
      </c>
      <c r="Q950" s="12"/>
      <c r="R950" s="13" t="s">
        <v>3072</v>
      </c>
      <c r="S950" s="13" t="s">
        <v>97</v>
      </c>
      <c r="T950" s="3" t="str">
        <f>HYPERLINK("https://kanzpp.ru/api/getInfo/image/4cf3f00f-4ffe-11f0-a27e-00155d82e908")</f>
        <v>https://kanzpp.ru/api/getInfo/image/4cf3f00f-4ffe-11f0-a27e-00155d82e908</v>
      </c>
      <c r="U950" s="3"/>
    </row>
    <row r="951" spans="2:21" ht="21" customHeight="1" outlineLevel="5" x14ac:dyDescent="0.2">
      <c r="B951" s="2">
        <v>708</v>
      </c>
      <c r="C951" s="3" t="s">
        <v>3073</v>
      </c>
      <c r="D951" s="3" t="s">
        <v>3074</v>
      </c>
      <c r="E951" s="4" t="s">
        <v>3075</v>
      </c>
      <c r="F951" s="5"/>
      <c r="G951" s="6"/>
      <c r="H951" s="6"/>
      <c r="I951" s="7">
        <v>40</v>
      </c>
      <c r="J951" s="16">
        <v>1737</v>
      </c>
      <c r="K951" s="2">
        <v>15</v>
      </c>
      <c r="L951" s="8">
        <v>56.45333333333334</v>
      </c>
      <c r="M951" s="9"/>
      <c r="N951" s="6">
        <f t="shared" si="51"/>
        <v>0</v>
      </c>
      <c r="O951" s="10">
        <f>0.043*M951</f>
        <v>0</v>
      </c>
      <c r="P951" s="11">
        <f>0.00005*M951</f>
        <v>0</v>
      </c>
      <c r="Q951" s="12"/>
      <c r="R951" s="13" t="s">
        <v>3076</v>
      </c>
      <c r="S951" s="13" t="s">
        <v>97</v>
      </c>
      <c r="T951" s="3" t="str">
        <f>HYPERLINK("https://kanzpp.ru/api/getInfo/image/b3634470-f2b1-11f0-a28d-00155d82e908")</f>
        <v>https://kanzpp.ru/api/getInfo/image/b3634470-f2b1-11f0-a28d-00155d82e908</v>
      </c>
      <c r="U951" s="3"/>
    </row>
    <row r="952" spans="2:21" ht="21" customHeight="1" outlineLevel="5" x14ac:dyDescent="0.2">
      <c r="B952" s="2">
        <v>709</v>
      </c>
      <c r="C952" s="3" t="s">
        <v>3077</v>
      </c>
      <c r="D952" s="3" t="s">
        <v>3078</v>
      </c>
      <c r="E952" s="4" t="s">
        <v>3079</v>
      </c>
      <c r="F952" s="5"/>
      <c r="G952" s="6"/>
      <c r="H952" s="6"/>
      <c r="I952" s="7">
        <v>40</v>
      </c>
      <c r="J952" s="16">
        <v>1865</v>
      </c>
      <c r="K952" s="2">
        <v>15</v>
      </c>
      <c r="L952" s="8">
        <v>56.45333333333334</v>
      </c>
      <c r="M952" s="9"/>
      <c r="N952" s="6">
        <f t="shared" si="51"/>
        <v>0</v>
      </c>
      <c r="O952" s="10">
        <f>0.048*M952</f>
        <v>0</v>
      </c>
      <c r="P952" s="11">
        <f>0.00008*M952</f>
        <v>0</v>
      </c>
      <c r="Q952" s="12"/>
      <c r="R952" s="13" t="s">
        <v>3080</v>
      </c>
      <c r="S952" s="13" t="s">
        <v>97</v>
      </c>
      <c r="T952" s="3" t="str">
        <f>HYPERLINK("https://kanzpp.ru/api/getInfo/image/16723a9a-4ffd-11f0-a27e-00155d82e908")</f>
        <v>https://kanzpp.ru/api/getInfo/image/16723a9a-4ffd-11f0-a27e-00155d82e908</v>
      </c>
      <c r="U952" s="3"/>
    </row>
    <row r="953" spans="2:21" ht="21" customHeight="1" outlineLevel="5" x14ac:dyDescent="0.2">
      <c r="B953" s="2">
        <v>710</v>
      </c>
      <c r="C953" s="3" t="s">
        <v>3081</v>
      </c>
      <c r="D953" s="3" t="s">
        <v>3082</v>
      </c>
      <c r="E953" s="4" t="s">
        <v>3083</v>
      </c>
      <c r="F953" s="5"/>
      <c r="G953" s="6"/>
      <c r="H953" s="6"/>
      <c r="I953" s="7">
        <v>40</v>
      </c>
      <c r="J953" s="16">
        <v>1580</v>
      </c>
      <c r="K953" s="2">
        <v>15</v>
      </c>
      <c r="L953" s="8">
        <v>56.45333333333334</v>
      </c>
      <c r="M953" s="9"/>
      <c r="N953" s="6">
        <f t="shared" si="51"/>
        <v>0</v>
      </c>
      <c r="O953" s="10">
        <f>0.047*M953</f>
        <v>0</v>
      </c>
      <c r="P953" s="11">
        <f>0.00007*M953</f>
        <v>0</v>
      </c>
      <c r="Q953" s="12"/>
      <c r="R953" s="13" t="s">
        <v>3084</v>
      </c>
      <c r="S953" s="13" t="s">
        <v>97</v>
      </c>
      <c r="T953" s="3" t="str">
        <f>HYPERLINK("https://kanzpp.ru/api/getInfo/image/637e0797-1f1d-11ef-a25f-00155d82e908")</f>
        <v>https://kanzpp.ru/api/getInfo/image/637e0797-1f1d-11ef-a25f-00155d82e908</v>
      </c>
      <c r="U953" s="3"/>
    </row>
    <row r="954" spans="2:21" ht="21" customHeight="1" outlineLevel="5" x14ac:dyDescent="0.2">
      <c r="B954" s="2">
        <v>711</v>
      </c>
      <c r="C954" s="3" t="s">
        <v>3085</v>
      </c>
      <c r="D954" s="3" t="s">
        <v>3086</v>
      </c>
      <c r="E954" s="4" t="s">
        <v>3087</v>
      </c>
      <c r="F954" s="5"/>
      <c r="G954" s="6"/>
      <c r="H954" s="6"/>
      <c r="I954" s="7">
        <v>40</v>
      </c>
      <c r="J954" s="7">
        <v>29</v>
      </c>
      <c r="K954" s="2">
        <v>15</v>
      </c>
      <c r="L954" s="8">
        <v>56.45333333333334</v>
      </c>
      <c r="M954" s="9"/>
      <c r="N954" s="6">
        <f t="shared" si="51"/>
        <v>0</v>
      </c>
      <c r="O954" s="10">
        <f>0.041*M954</f>
        <v>0</v>
      </c>
      <c r="P954" s="11">
        <f>0.00006*M954</f>
        <v>0</v>
      </c>
      <c r="Q954" s="12"/>
      <c r="R954" s="13" t="s">
        <v>3088</v>
      </c>
      <c r="S954" s="13" t="s">
        <v>97</v>
      </c>
      <c r="T954" s="3" t="str">
        <f>HYPERLINK("https://kanzpp.ru/api/getInfo/image/17f0c091-bb03-11f0-a288-00155d82e908")</f>
        <v>https://kanzpp.ru/api/getInfo/image/17f0c091-bb03-11f0-a288-00155d82e908</v>
      </c>
      <c r="U954" s="3"/>
    </row>
    <row r="955" spans="2:21" ht="21" customHeight="1" outlineLevel="5" x14ac:dyDescent="0.2">
      <c r="B955" s="2">
        <v>712</v>
      </c>
      <c r="C955" s="3" t="s">
        <v>3089</v>
      </c>
      <c r="D955" s="3" t="s">
        <v>3090</v>
      </c>
      <c r="E955" s="4" t="s">
        <v>3091</v>
      </c>
      <c r="F955" s="5"/>
      <c r="G955" s="6"/>
      <c r="H955" s="6"/>
      <c r="I955" s="7">
        <v>40</v>
      </c>
      <c r="J955" s="16">
        <v>1540</v>
      </c>
      <c r="K955" s="2">
        <v>15</v>
      </c>
      <c r="L955" s="8">
        <v>56.45333333333334</v>
      </c>
      <c r="M955" s="9"/>
      <c r="N955" s="6">
        <f t="shared" si="51"/>
        <v>0</v>
      </c>
      <c r="O955" s="10">
        <f>0.047*M955</f>
        <v>0</v>
      </c>
      <c r="P955" s="11">
        <f>0.00007*M955</f>
        <v>0</v>
      </c>
      <c r="Q955" s="12"/>
      <c r="R955" s="13" t="s">
        <v>3092</v>
      </c>
      <c r="S955" s="13" t="s">
        <v>97</v>
      </c>
      <c r="T955" s="3" t="str">
        <f>HYPERLINK("https://kanzpp.ru/api/getInfo/image/a90b3b19-1f1d-11ef-a25f-00155d82e908")</f>
        <v>https://kanzpp.ru/api/getInfo/image/a90b3b19-1f1d-11ef-a25f-00155d82e908</v>
      </c>
      <c r="U955" s="3"/>
    </row>
    <row r="956" spans="2:21" ht="21" customHeight="1" outlineLevel="5" x14ac:dyDescent="0.2">
      <c r="B956" s="2">
        <v>713</v>
      </c>
      <c r="C956" s="3" t="s">
        <v>3093</v>
      </c>
      <c r="D956" s="3" t="s">
        <v>3094</v>
      </c>
      <c r="E956" s="4" t="s">
        <v>3095</v>
      </c>
      <c r="F956" s="5"/>
      <c r="G956" s="6"/>
      <c r="H956" s="6"/>
      <c r="I956" s="7">
        <v>40</v>
      </c>
      <c r="J956" s="7">
        <v>75</v>
      </c>
      <c r="K956" s="2">
        <v>15</v>
      </c>
      <c r="L956" s="8">
        <v>56.45333333333334</v>
      </c>
      <c r="M956" s="9"/>
      <c r="N956" s="6">
        <f t="shared" si="51"/>
        <v>0</v>
      </c>
      <c r="O956" s="10">
        <f>0.047*M956</f>
        <v>0</v>
      </c>
      <c r="P956" s="11">
        <f>0.00007*M956</f>
        <v>0</v>
      </c>
      <c r="Q956" s="12"/>
      <c r="R956" s="13" t="s">
        <v>3096</v>
      </c>
      <c r="S956" s="13" t="s">
        <v>97</v>
      </c>
      <c r="T956" s="3" t="str">
        <f>HYPERLINK("https://kanzpp.ru/api/getInfo/image/1c309317-1f1d-11ef-a25f-00155d82e908")</f>
        <v>https://kanzpp.ru/api/getInfo/image/1c309317-1f1d-11ef-a25f-00155d82e908</v>
      </c>
      <c r="U956" s="3"/>
    </row>
    <row r="957" spans="2:21" ht="21" customHeight="1" outlineLevel="5" x14ac:dyDescent="0.2">
      <c r="B957" s="2">
        <v>714</v>
      </c>
      <c r="C957" s="3" t="s">
        <v>3097</v>
      </c>
      <c r="D957" s="3" t="s">
        <v>3098</v>
      </c>
      <c r="E957" s="4" t="s">
        <v>3099</v>
      </c>
      <c r="F957" s="5"/>
      <c r="G957" s="6"/>
      <c r="H957" s="6"/>
      <c r="I957" s="7">
        <v>40</v>
      </c>
      <c r="J957" s="7">
        <v>368</v>
      </c>
      <c r="K957" s="2">
        <v>15</v>
      </c>
      <c r="L957" s="8">
        <v>56.45333333333334</v>
      </c>
      <c r="M957" s="9"/>
      <c r="N957" s="6">
        <f t="shared" si="51"/>
        <v>0</v>
      </c>
      <c r="O957" s="10">
        <f>0.048*M957</f>
        <v>0</v>
      </c>
      <c r="P957" s="11">
        <f>0.00008*M957</f>
        <v>0</v>
      </c>
      <c r="Q957" s="12"/>
      <c r="R957" s="13" t="s">
        <v>3100</v>
      </c>
      <c r="S957" s="13" t="s">
        <v>97</v>
      </c>
      <c r="T957" s="3" t="str">
        <f>HYPERLINK("https://kanzpp.ru/api/getInfo/image/c398a805-bb02-11f0-a288-00155d82e908")</f>
        <v>https://kanzpp.ru/api/getInfo/image/c398a805-bb02-11f0-a288-00155d82e908</v>
      </c>
      <c r="U957" s="3"/>
    </row>
    <row r="958" spans="2:21" ht="21" customHeight="1" outlineLevel="5" x14ac:dyDescent="0.2">
      <c r="B958" s="2">
        <v>715</v>
      </c>
      <c r="C958" s="3" t="s">
        <v>3101</v>
      </c>
      <c r="D958" s="3" t="s">
        <v>3102</v>
      </c>
      <c r="E958" s="4" t="s">
        <v>3103</v>
      </c>
      <c r="F958" s="5"/>
      <c r="G958" s="6"/>
      <c r="H958" s="6"/>
      <c r="I958" s="7">
        <v>40</v>
      </c>
      <c r="J958" s="6" t="s">
        <v>30</v>
      </c>
      <c r="K958" s="2">
        <v>15</v>
      </c>
      <c r="L958" s="8">
        <v>56.45333333333334</v>
      </c>
      <c r="M958" s="9"/>
      <c r="N958" s="6">
        <f t="shared" si="51"/>
        <v>0</v>
      </c>
      <c r="O958" s="10">
        <f>0.048*M958</f>
        <v>0</v>
      </c>
      <c r="P958" s="14">
        <f>0.0001*M958</f>
        <v>0</v>
      </c>
      <c r="Q958" s="12"/>
      <c r="R958" s="13" t="s">
        <v>3104</v>
      </c>
      <c r="S958" s="13" t="s">
        <v>97</v>
      </c>
      <c r="T958" s="3" t="str">
        <f>HYPERLINK("https://kanzpp.ru/api/getInfo/image/9671b2a5-bb03-11f0-a288-00155d82e908")</f>
        <v>https://kanzpp.ru/api/getInfo/image/9671b2a5-bb03-11f0-a288-00155d82e908</v>
      </c>
      <c r="U958" s="3"/>
    </row>
    <row r="959" spans="2:21" ht="21" customHeight="1" outlineLevel="5" x14ac:dyDescent="0.2">
      <c r="B959" s="2">
        <v>716</v>
      </c>
      <c r="C959" s="3" t="s">
        <v>3105</v>
      </c>
      <c r="D959" s="3" t="s">
        <v>3106</v>
      </c>
      <c r="E959" s="4" t="s">
        <v>3107</v>
      </c>
      <c r="F959" s="5"/>
      <c r="G959" s="6"/>
      <c r="H959" s="6"/>
      <c r="I959" s="7">
        <v>40</v>
      </c>
      <c r="J959" s="16">
        <v>1022</v>
      </c>
      <c r="K959" s="2">
        <v>15</v>
      </c>
      <c r="L959" s="8">
        <v>56.45333333333334</v>
      </c>
      <c r="M959" s="9"/>
      <c r="N959" s="6">
        <f t="shared" si="51"/>
        <v>0</v>
      </c>
      <c r="O959" s="10">
        <f>0.047*M959</f>
        <v>0</v>
      </c>
      <c r="P959" s="11">
        <f>0.00008*M959</f>
        <v>0</v>
      </c>
      <c r="Q959" s="12"/>
      <c r="R959" s="13" t="s">
        <v>3108</v>
      </c>
      <c r="S959" s="13" t="s">
        <v>97</v>
      </c>
      <c r="T959" s="3" t="str">
        <f>HYPERLINK("https://kanzpp.ru/api/getInfo/image/4f82bcdf-4ffb-11f0-a27e-00155d82e908")</f>
        <v>https://kanzpp.ru/api/getInfo/image/4f82bcdf-4ffb-11f0-a27e-00155d82e908</v>
      </c>
      <c r="U959" s="3"/>
    </row>
    <row r="960" spans="2:21" ht="21" customHeight="1" outlineLevel="5" x14ac:dyDescent="0.2">
      <c r="B960" s="2">
        <v>717</v>
      </c>
      <c r="C960" s="3" t="s">
        <v>3109</v>
      </c>
      <c r="D960" s="3" t="s">
        <v>3110</v>
      </c>
      <c r="E960" s="4" t="s">
        <v>3111</v>
      </c>
      <c r="F960" s="5"/>
      <c r="G960" s="6"/>
      <c r="H960" s="6"/>
      <c r="I960" s="7">
        <v>40</v>
      </c>
      <c r="J960" s="16">
        <v>1857</v>
      </c>
      <c r="K960" s="2">
        <v>15</v>
      </c>
      <c r="L960" s="8">
        <v>56.45333333333334</v>
      </c>
      <c r="M960" s="9"/>
      <c r="N960" s="6">
        <f t="shared" si="51"/>
        <v>0</v>
      </c>
      <c r="O960" s="15">
        <f>0.05*M960</f>
        <v>0</v>
      </c>
      <c r="P960" s="11">
        <f>0.00006*M960</f>
        <v>0</v>
      </c>
      <c r="Q960" s="12"/>
      <c r="R960" s="13" t="s">
        <v>3112</v>
      </c>
      <c r="S960" s="13" t="s">
        <v>97</v>
      </c>
      <c r="T960" s="3" t="str">
        <f>HYPERLINK("https://kanzpp.ru/api/getInfo/image/8748f810-4fff-11f0-a27e-00155d82e908")</f>
        <v>https://kanzpp.ru/api/getInfo/image/8748f810-4fff-11f0-a27e-00155d82e908</v>
      </c>
      <c r="U960" s="3"/>
    </row>
    <row r="961" spans="2:21" ht="21" customHeight="1" outlineLevel="5" x14ac:dyDescent="0.2">
      <c r="B961" s="2">
        <v>718</v>
      </c>
      <c r="C961" s="3" t="s">
        <v>3113</v>
      </c>
      <c r="D961" s="3" t="s">
        <v>3114</v>
      </c>
      <c r="E961" s="4" t="s">
        <v>3115</v>
      </c>
      <c r="F961" s="5"/>
      <c r="G961" s="6"/>
      <c r="H961" s="6"/>
      <c r="I961" s="7">
        <v>40</v>
      </c>
      <c r="J961" s="16">
        <v>1689</v>
      </c>
      <c r="K961" s="2">
        <v>15</v>
      </c>
      <c r="L961" s="8">
        <v>56.45333333333334</v>
      </c>
      <c r="M961" s="9"/>
      <c r="N961" s="6">
        <f t="shared" si="51"/>
        <v>0</v>
      </c>
      <c r="O961" s="10">
        <f>0.043*M961</f>
        <v>0</v>
      </c>
      <c r="P961" s="11">
        <f>0.00005*M961</f>
        <v>0</v>
      </c>
      <c r="Q961" s="12"/>
      <c r="R961" s="13" t="s">
        <v>3116</v>
      </c>
      <c r="S961" s="13" t="s">
        <v>97</v>
      </c>
      <c r="T961" s="3" t="str">
        <f>HYPERLINK("https://kanzpp.ru/api/getInfo/image/f62e874d-f2b1-11f0-a28d-00155d82e908")</f>
        <v>https://kanzpp.ru/api/getInfo/image/f62e874d-f2b1-11f0-a28d-00155d82e908</v>
      </c>
      <c r="U961" s="3"/>
    </row>
    <row r="962" spans="2:21" ht="21" customHeight="1" outlineLevel="5" x14ac:dyDescent="0.2">
      <c r="B962" s="2">
        <v>719</v>
      </c>
      <c r="C962" s="3" t="s">
        <v>3117</v>
      </c>
      <c r="D962" s="3" t="s">
        <v>3118</v>
      </c>
      <c r="E962" s="4" t="s">
        <v>3119</v>
      </c>
      <c r="F962" s="5"/>
      <c r="G962" s="6"/>
      <c r="H962" s="6"/>
      <c r="I962" s="7">
        <v>40</v>
      </c>
      <c r="J962" s="7">
        <v>953</v>
      </c>
      <c r="K962" s="2">
        <v>15</v>
      </c>
      <c r="L962" s="8">
        <v>56.45333333333334</v>
      </c>
      <c r="M962" s="9"/>
      <c r="N962" s="6">
        <f t="shared" si="51"/>
        <v>0</v>
      </c>
      <c r="O962" s="10">
        <f>0.047*M962</f>
        <v>0</v>
      </c>
      <c r="P962" s="11">
        <f>0.00008*M962</f>
        <v>0</v>
      </c>
      <c r="Q962" s="12"/>
      <c r="R962" s="13" t="s">
        <v>3120</v>
      </c>
      <c r="S962" s="13" t="s">
        <v>97</v>
      </c>
      <c r="T962" s="3" t="str">
        <f>HYPERLINK("https://kanzpp.ru/api/getInfo/image/411bda55-bb03-11f0-a288-00155d82e908")</f>
        <v>https://kanzpp.ru/api/getInfo/image/411bda55-bb03-11f0-a288-00155d82e908</v>
      </c>
      <c r="U962" s="3"/>
    </row>
    <row r="963" spans="2:21" ht="21" customHeight="1" outlineLevel="5" x14ac:dyDescent="0.2">
      <c r="B963" s="2">
        <v>720</v>
      </c>
      <c r="C963" s="3" t="s">
        <v>3121</v>
      </c>
      <c r="D963" s="3" t="s">
        <v>3122</v>
      </c>
      <c r="E963" s="4" t="s">
        <v>3123</v>
      </c>
      <c r="F963" s="5"/>
      <c r="G963" s="6"/>
      <c r="H963" s="6"/>
      <c r="I963" s="7">
        <v>40</v>
      </c>
      <c r="J963" s="16">
        <v>1235</v>
      </c>
      <c r="K963" s="2">
        <v>15</v>
      </c>
      <c r="L963" s="8">
        <v>56.45333333333334</v>
      </c>
      <c r="M963" s="9"/>
      <c r="N963" s="6">
        <f t="shared" si="51"/>
        <v>0</v>
      </c>
      <c r="O963" s="10">
        <f>0.047*M963</f>
        <v>0</v>
      </c>
      <c r="P963" s="11">
        <f>0.00007*M963</f>
        <v>0</v>
      </c>
      <c r="Q963" s="12"/>
      <c r="R963" s="13" t="s">
        <v>3124</v>
      </c>
      <c r="S963" s="13" t="s">
        <v>97</v>
      </c>
      <c r="T963" s="3" t="str">
        <f>HYPERLINK("https://kanzpp.ru/api/getInfo/image/98bb93a6-1f1c-11ef-a25f-00155d82e908")</f>
        <v>https://kanzpp.ru/api/getInfo/image/98bb93a6-1f1c-11ef-a25f-00155d82e908</v>
      </c>
      <c r="U963" s="3"/>
    </row>
    <row r="964" spans="2:21" ht="21" customHeight="1" outlineLevel="5" x14ac:dyDescent="0.2">
      <c r="B964" s="2">
        <v>721</v>
      </c>
      <c r="C964" s="3" t="s">
        <v>3125</v>
      </c>
      <c r="D964" s="3" t="s">
        <v>3126</v>
      </c>
      <c r="E964" s="4" t="s">
        <v>3127</v>
      </c>
      <c r="F964" s="5"/>
      <c r="G964" s="6"/>
      <c r="H964" s="6"/>
      <c r="I964" s="7">
        <v>40</v>
      </c>
      <c r="J964" s="7">
        <v>27</v>
      </c>
      <c r="K964" s="2">
        <v>15</v>
      </c>
      <c r="L964" s="8">
        <v>56.45333333333334</v>
      </c>
      <c r="M964" s="9"/>
      <c r="N964" s="6">
        <f t="shared" si="51"/>
        <v>0</v>
      </c>
      <c r="O964" s="10">
        <f>0.043*M964</f>
        <v>0</v>
      </c>
      <c r="P964" s="11">
        <f>0.00005*M964</f>
        <v>0</v>
      </c>
      <c r="Q964" s="12"/>
      <c r="R964" s="13" t="s">
        <v>3128</v>
      </c>
      <c r="S964" s="13" t="s">
        <v>97</v>
      </c>
      <c r="T964" s="3" t="str">
        <f>HYPERLINK("https://kanzpp.ru/api/getInfo/image/9c00995c-f2b2-11f0-a28d-00155d82e908")</f>
        <v>https://kanzpp.ru/api/getInfo/image/9c00995c-f2b2-11f0-a28d-00155d82e908</v>
      </c>
      <c r="U964" s="3"/>
    </row>
    <row r="965" spans="2:21" ht="21" customHeight="1" outlineLevel="5" x14ac:dyDescent="0.2">
      <c r="B965" s="2">
        <v>722</v>
      </c>
      <c r="C965" s="3" t="s">
        <v>3129</v>
      </c>
      <c r="D965" s="3" t="s">
        <v>3130</v>
      </c>
      <c r="E965" s="4" t="s">
        <v>3131</v>
      </c>
      <c r="F965" s="5"/>
      <c r="G965" s="6"/>
      <c r="H965" s="6"/>
      <c r="I965" s="7">
        <v>40</v>
      </c>
      <c r="J965" s="7">
        <v>695</v>
      </c>
      <c r="K965" s="2">
        <v>15</v>
      </c>
      <c r="L965" s="8">
        <v>56.45333333333334</v>
      </c>
      <c r="M965" s="9"/>
      <c r="N965" s="6">
        <f t="shared" si="51"/>
        <v>0</v>
      </c>
      <c r="O965" s="10">
        <f>0.046*M965</f>
        <v>0</v>
      </c>
      <c r="P965" s="11">
        <f>0.00008*M965</f>
        <v>0</v>
      </c>
      <c r="Q965" s="12"/>
      <c r="R965" s="13" t="s">
        <v>3132</v>
      </c>
      <c r="S965" s="13" t="s">
        <v>97</v>
      </c>
      <c r="T965" s="3" t="str">
        <f>HYPERLINK("https://kanzpp.ru/api/getInfo/image/ac85d0d3-4ffe-11f0-a27e-00155d82e908")</f>
        <v>https://kanzpp.ru/api/getInfo/image/ac85d0d3-4ffe-11f0-a27e-00155d82e908</v>
      </c>
      <c r="U965" s="3"/>
    </row>
    <row r="966" spans="2:21" ht="21" customHeight="1" outlineLevel="5" x14ac:dyDescent="0.2">
      <c r="B966" s="2">
        <v>723</v>
      </c>
      <c r="C966" s="3" t="s">
        <v>3133</v>
      </c>
      <c r="D966" s="3" t="s">
        <v>3134</v>
      </c>
      <c r="E966" s="4" t="s">
        <v>3135</v>
      </c>
      <c r="F966" s="5"/>
      <c r="G966" s="6"/>
      <c r="H966" s="6"/>
      <c r="I966" s="7">
        <v>40</v>
      </c>
      <c r="J966" s="16">
        <v>1578</v>
      </c>
      <c r="K966" s="2">
        <v>15</v>
      </c>
      <c r="L966" s="8">
        <v>56.45333333333334</v>
      </c>
      <c r="M966" s="9"/>
      <c r="N966" s="6">
        <f t="shared" si="51"/>
        <v>0</v>
      </c>
      <c r="O966" s="10">
        <f>0.043*M966</f>
        <v>0</v>
      </c>
      <c r="P966" s="11">
        <f>0.00005*M966</f>
        <v>0</v>
      </c>
      <c r="Q966" s="12"/>
      <c r="R966" s="13" t="s">
        <v>3136</v>
      </c>
      <c r="S966" s="13" t="s">
        <v>97</v>
      </c>
      <c r="T966" s="3" t="str">
        <f>HYPERLINK("https://kanzpp.ru/api/getInfo/image/66136dc9-f2b2-11f0-a28d-00155d82e908")</f>
        <v>https://kanzpp.ru/api/getInfo/image/66136dc9-f2b2-11f0-a28d-00155d82e908</v>
      </c>
      <c r="U966" s="3"/>
    </row>
    <row r="967" spans="2:21" ht="22.95" customHeight="1" outlineLevel="2" x14ac:dyDescent="0.2">
      <c r="B967" s="58" t="s">
        <v>3137</v>
      </c>
      <c r="C967" s="58"/>
      <c r="D967" s="58"/>
    </row>
    <row r="968" spans="2:21" ht="22.95" customHeight="1" outlineLevel="3" x14ac:dyDescent="0.2">
      <c r="B968" s="59" t="s">
        <v>3138</v>
      </c>
      <c r="C968" s="59"/>
      <c r="D968" s="59"/>
    </row>
    <row r="969" spans="2:21" ht="22.95" customHeight="1" outlineLevel="4" collapsed="1" x14ac:dyDescent="0.2">
      <c r="B969" s="60" t="s">
        <v>3139</v>
      </c>
      <c r="C969" s="60"/>
      <c r="D969" s="60"/>
    </row>
    <row r="970" spans="2:21" ht="21" customHeight="1" outlineLevel="5" x14ac:dyDescent="0.2">
      <c r="B970" s="2">
        <v>724</v>
      </c>
      <c r="C970" s="3" t="s">
        <v>3140</v>
      </c>
      <c r="D970" s="3" t="s">
        <v>3141</v>
      </c>
      <c r="E970" s="4" t="s">
        <v>3142</v>
      </c>
      <c r="F970" s="5"/>
      <c r="G970" s="6"/>
      <c r="H970" s="6"/>
      <c r="I970" s="7">
        <v>10</v>
      </c>
      <c r="J970" s="7">
        <v>29</v>
      </c>
      <c r="K970" s="2">
        <v>4</v>
      </c>
      <c r="L970" s="8">
        <v>216.02666666666667</v>
      </c>
      <c r="M970" s="9"/>
      <c r="N970" s="6">
        <f>L970*M970</f>
        <v>0</v>
      </c>
      <c r="O970" s="10">
        <f>0.422*M970</f>
        <v>0</v>
      </c>
      <c r="P970" s="11">
        <f>0.00058*M970</f>
        <v>0</v>
      </c>
      <c r="Q970" s="12"/>
      <c r="R970" s="13" t="s">
        <v>3143</v>
      </c>
      <c r="S970" s="13" t="s">
        <v>97</v>
      </c>
      <c r="T970" s="3" t="str">
        <f>HYPERLINK("https://kanzpp.ru/api/getInfo/image/e8a35c67-1f28-11ef-a25f-00155d82e908")</f>
        <v>https://kanzpp.ru/api/getInfo/image/e8a35c67-1f28-11ef-a25f-00155d82e908</v>
      </c>
      <c r="U970" s="3"/>
    </row>
    <row r="971" spans="2:21" ht="21" customHeight="1" outlineLevel="5" x14ac:dyDescent="0.2">
      <c r="B971" s="2">
        <v>725</v>
      </c>
      <c r="C971" s="3" t="s">
        <v>3144</v>
      </c>
      <c r="D971" s="3" t="s">
        <v>3145</v>
      </c>
      <c r="E971" s="4" t="s">
        <v>3146</v>
      </c>
      <c r="F971" s="5"/>
      <c r="G971" s="6"/>
      <c r="H971" s="6"/>
      <c r="I971" s="7">
        <v>10</v>
      </c>
      <c r="J971" s="6" t="s">
        <v>30</v>
      </c>
      <c r="K971" s="2">
        <v>4</v>
      </c>
      <c r="L971" s="8">
        <v>216.02666666666667</v>
      </c>
      <c r="M971" s="9"/>
      <c r="N971" s="6">
        <f>L971*M971</f>
        <v>0</v>
      </c>
      <c r="O971" s="10">
        <f>0.421*M971</f>
        <v>0</v>
      </c>
      <c r="P971" s="11">
        <f>0.00051*M971</f>
        <v>0</v>
      </c>
      <c r="Q971" s="12"/>
      <c r="R971" s="13" t="s">
        <v>3147</v>
      </c>
      <c r="S971" s="13" t="s">
        <v>97</v>
      </c>
      <c r="T971" s="3" t="str">
        <f>HYPERLINK("https://kanzpp.ru/api/getInfo/image/b2d41816-d44d-11ed-a231-00155d82e902")</f>
        <v>https://kanzpp.ru/api/getInfo/image/b2d41816-d44d-11ed-a231-00155d82e902</v>
      </c>
      <c r="U971" s="3"/>
    </row>
    <row r="972" spans="2:21" ht="21" customHeight="1" outlineLevel="5" x14ac:dyDescent="0.2">
      <c r="B972" s="2">
        <v>726</v>
      </c>
      <c r="C972" s="3" t="s">
        <v>3148</v>
      </c>
      <c r="D972" s="3" t="s">
        <v>3149</v>
      </c>
      <c r="E972" s="4" t="s">
        <v>3150</v>
      </c>
      <c r="F972" s="5"/>
      <c r="G972" s="6"/>
      <c r="H972" s="6"/>
      <c r="I972" s="7">
        <v>10</v>
      </c>
      <c r="J972" s="7">
        <v>134</v>
      </c>
      <c r="K972" s="2">
        <v>4</v>
      </c>
      <c r="L972" s="8">
        <v>216.02666666666667</v>
      </c>
      <c r="M972" s="9"/>
      <c r="N972" s="6">
        <f>L972*M972</f>
        <v>0</v>
      </c>
      <c r="O972" s="15">
        <f>0.44*M972</f>
        <v>0</v>
      </c>
      <c r="P972" s="11">
        <f>0.00095*M972</f>
        <v>0</v>
      </c>
      <c r="Q972" s="12"/>
      <c r="R972" s="13" t="s">
        <v>3151</v>
      </c>
      <c r="S972" s="13" t="s">
        <v>97</v>
      </c>
      <c r="T972" s="3" t="str">
        <f>HYPERLINK("https://kanzpp.ru/api/getInfo/image/7933cdfb-a462-11ec-a211-ac1f6b442185")</f>
        <v>https://kanzpp.ru/api/getInfo/image/7933cdfb-a462-11ec-a211-ac1f6b442185</v>
      </c>
      <c r="U972" s="3"/>
    </row>
    <row r="973" spans="2:21" ht="21" customHeight="1" outlineLevel="5" x14ac:dyDescent="0.2">
      <c r="B973" s="2">
        <v>727</v>
      </c>
      <c r="C973" s="3" t="s">
        <v>3152</v>
      </c>
      <c r="D973" s="3" t="s">
        <v>3153</v>
      </c>
      <c r="E973" s="4" t="s">
        <v>3154</v>
      </c>
      <c r="F973" s="5"/>
      <c r="G973" s="6"/>
      <c r="H973" s="6"/>
      <c r="I973" s="7">
        <v>10</v>
      </c>
      <c r="J973" s="6" t="s">
        <v>30</v>
      </c>
      <c r="K973" s="2">
        <v>4</v>
      </c>
      <c r="L973" s="8">
        <v>216.02666666666667</v>
      </c>
      <c r="M973" s="9"/>
      <c r="N973" s="6">
        <f>L973*M973</f>
        <v>0</v>
      </c>
      <c r="O973" s="10">
        <f>0.435*M973</f>
        <v>0</v>
      </c>
      <c r="P973" s="11">
        <f>0.00066*M973</f>
        <v>0</v>
      </c>
      <c r="Q973" s="12"/>
      <c r="R973" s="13" t="s">
        <v>3155</v>
      </c>
      <c r="S973" s="13" t="s">
        <v>97</v>
      </c>
      <c r="T973" s="3" t="str">
        <f>HYPERLINK("https://kanzpp.ru/api/getInfo/image/a76238f1-d75a-11f0-a28c-00155d82e908")</f>
        <v>https://kanzpp.ru/api/getInfo/image/a76238f1-d75a-11f0-a28c-00155d82e908</v>
      </c>
      <c r="U973" s="3"/>
    </row>
    <row r="974" spans="2:21" ht="22.95" customHeight="1" outlineLevel="4" collapsed="1" x14ac:dyDescent="0.2">
      <c r="B974" s="60" t="s">
        <v>3156</v>
      </c>
      <c r="C974" s="60"/>
      <c r="D974" s="60"/>
    </row>
    <row r="975" spans="2:21" ht="21" customHeight="1" outlineLevel="5" x14ac:dyDescent="0.2">
      <c r="B975" s="2">
        <v>728</v>
      </c>
      <c r="C975" s="3" t="s">
        <v>3157</v>
      </c>
      <c r="D975" s="3" t="s">
        <v>3158</v>
      </c>
      <c r="E975" s="4" t="s">
        <v>3159</v>
      </c>
      <c r="F975" s="5"/>
      <c r="G975" s="6"/>
      <c r="H975" s="6"/>
      <c r="I975" s="7">
        <v>10</v>
      </c>
      <c r="J975" s="6" t="s">
        <v>30</v>
      </c>
      <c r="K975" s="2">
        <v>3</v>
      </c>
      <c r="L975" s="8">
        <v>293.61333333333334</v>
      </c>
      <c r="M975" s="9"/>
      <c r="N975" s="6">
        <f>L975*M975</f>
        <v>0</v>
      </c>
      <c r="O975" s="10">
        <f>0.551*M975</f>
        <v>0</v>
      </c>
      <c r="P975" s="11">
        <f>0.00072*M975</f>
        <v>0</v>
      </c>
      <c r="Q975" s="12"/>
      <c r="R975" s="13" t="s">
        <v>3160</v>
      </c>
      <c r="S975" s="13" t="s">
        <v>97</v>
      </c>
      <c r="T975" s="3" t="str">
        <f>HYPERLINK("https://kanzpp.ru/api/getInfo/image/b4904892-1f29-11ef-a25f-00155d82e908")</f>
        <v>https://kanzpp.ru/api/getInfo/image/b4904892-1f29-11ef-a25f-00155d82e908</v>
      </c>
      <c r="U975" s="3"/>
    </row>
    <row r="976" spans="2:21" ht="21" customHeight="1" outlineLevel="5" x14ac:dyDescent="0.2">
      <c r="B976" s="2">
        <v>729</v>
      </c>
      <c r="C976" s="3" t="s">
        <v>3161</v>
      </c>
      <c r="D976" s="3" t="s">
        <v>3162</v>
      </c>
      <c r="E976" s="4" t="s">
        <v>3163</v>
      </c>
      <c r="F976" s="5"/>
      <c r="G976" s="6"/>
      <c r="H976" s="6"/>
      <c r="I976" s="7">
        <v>10</v>
      </c>
      <c r="J976" s="7">
        <v>86</v>
      </c>
      <c r="K976" s="2">
        <v>3</v>
      </c>
      <c r="L976" s="8">
        <v>293.61333333333334</v>
      </c>
      <c r="M976" s="9"/>
      <c r="N976" s="6">
        <f>L976*M976</f>
        <v>0</v>
      </c>
      <c r="O976" s="10">
        <f>0.552*M976</f>
        <v>0</v>
      </c>
      <c r="P976" s="11">
        <f>0.00073*M976</f>
        <v>0</v>
      </c>
      <c r="Q976" s="12"/>
      <c r="R976" s="13" t="s">
        <v>3164</v>
      </c>
      <c r="S976" s="13" t="s">
        <v>97</v>
      </c>
      <c r="T976" s="3" t="str">
        <f>HYPERLINK("https://kanzpp.ru/api/getInfo/image/7110f784-06b7-11ee-a23b-00155d82e902")</f>
        <v>https://kanzpp.ru/api/getInfo/image/7110f784-06b7-11ee-a23b-00155d82e902</v>
      </c>
      <c r="U976" s="3"/>
    </row>
    <row r="977" spans="2:21" ht="21" customHeight="1" outlineLevel="5" x14ac:dyDescent="0.2">
      <c r="B977" s="2">
        <v>730</v>
      </c>
      <c r="C977" s="3" t="s">
        <v>3165</v>
      </c>
      <c r="D977" s="3" t="s">
        <v>3166</v>
      </c>
      <c r="E977" s="4" t="s">
        <v>3167</v>
      </c>
      <c r="F977" s="5"/>
      <c r="G977" s="6"/>
      <c r="H977" s="6"/>
      <c r="I977" s="7">
        <v>10</v>
      </c>
      <c r="J977" s="6" t="s">
        <v>30</v>
      </c>
      <c r="K977" s="2">
        <v>3</v>
      </c>
      <c r="L977" s="8">
        <v>293.61333333333334</v>
      </c>
      <c r="M977" s="9"/>
      <c r="N977" s="6">
        <f>L977*M977</f>
        <v>0</v>
      </c>
      <c r="O977" s="10">
        <f>0.561*M977</f>
        <v>0</v>
      </c>
      <c r="P977" s="11">
        <f>0.00073*M977</f>
        <v>0</v>
      </c>
      <c r="Q977" s="12"/>
      <c r="R977" s="13" t="s">
        <v>3168</v>
      </c>
      <c r="S977" s="13" t="s">
        <v>97</v>
      </c>
      <c r="T977" s="3" t="str">
        <f>HYPERLINK("https://kanzpp.ru/api/getInfo/image/41773b91-06b7-11ee-a23b-00155d82e902")</f>
        <v>https://kanzpp.ru/api/getInfo/image/41773b91-06b7-11ee-a23b-00155d82e902</v>
      </c>
      <c r="U977" s="3"/>
    </row>
    <row r="978" spans="2:21" ht="22.95" customHeight="1" outlineLevel="3" x14ac:dyDescent="0.2">
      <c r="B978" s="59" t="s">
        <v>3169</v>
      </c>
      <c r="C978" s="59"/>
      <c r="D978" s="59"/>
    </row>
    <row r="979" spans="2:21" ht="22.95" customHeight="1" outlineLevel="4" collapsed="1" x14ac:dyDescent="0.2">
      <c r="B979" s="60" t="s">
        <v>3170</v>
      </c>
      <c r="C979" s="60"/>
      <c r="D979" s="60"/>
    </row>
    <row r="980" spans="2:21" ht="21" customHeight="1" outlineLevel="5" x14ac:dyDescent="0.2">
      <c r="B980" s="2">
        <v>731</v>
      </c>
      <c r="C980" s="3" t="s">
        <v>3171</v>
      </c>
      <c r="D980" s="3" t="s">
        <v>3172</v>
      </c>
      <c r="E980" s="4" t="s">
        <v>3173</v>
      </c>
      <c r="F980" s="5"/>
      <c r="G980" s="6"/>
      <c r="H980" s="6"/>
      <c r="I980" s="7">
        <v>16</v>
      </c>
      <c r="J980" s="6" t="s">
        <v>30</v>
      </c>
      <c r="K980" s="2">
        <v>6</v>
      </c>
      <c r="L980" s="8">
        <v>136.74666666666667</v>
      </c>
      <c r="M980" s="9"/>
      <c r="N980" s="6">
        <f>L980*M980</f>
        <v>0</v>
      </c>
      <c r="O980" s="10">
        <f>0.208*M980</f>
        <v>0</v>
      </c>
      <c r="P980" s="11">
        <f>0.00029*M980</f>
        <v>0</v>
      </c>
      <c r="Q980" s="12"/>
      <c r="R980" s="13" t="s">
        <v>3174</v>
      </c>
      <c r="S980" s="13" t="s">
        <v>97</v>
      </c>
      <c r="T980" s="3" t="str">
        <f>HYPERLINK("https://kanzpp.ru/api/getInfo/image/8edf352d-6c5c-11f0-a283-00155d82e908")</f>
        <v>https://kanzpp.ru/api/getInfo/image/8edf352d-6c5c-11f0-a283-00155d82e908</v>
      </c>
      <c r="U980" s="3"/>
    </row>
    <row r="981" spans="2:21" ht="21" customHeight="1" outlineLevel="5" x14ac:dyDescent="0.2">
      <c r="B981" s="2">
        <v>732</v>
      </c>
      <c r="C981" s="3" t="s">
        <v>3175</v>
      </c>
      <c r="D981" s="3" t="s">
        <v>3176</v>
      </c>
      <c r="E981" s="4" t="s">
        <v>3177</v>
      </c>
      <c r="F981" s="5"/>
      <c r="G981" s="6"/>
      <c r="H981" s="6"/>
      <c r="I981" s="7">
        <v>16</v>
      </c>
      <c r="J981" s="6" t="s">
        <v>30</v>
      </c>
      <c r="K981" s="2">
        <v>6</v>
      </c>
      <c r="L981" s="8">
        <v>136.74666666666667</v>
      </c>
      <c r="M981" s="9"/>
      <c r="N981" s="6">
        <f>L981*M981</f>
        <v>0</v>
      </c>
      <c r="O981" s="10">
        <f>0.203*M981</f>
        <v>0</v>
      </c>
      <c r="P981" s="11">
        <f>0.00026*M981</f>
        <v>0</v>
      </c>
      <c r="Q981" s="12"/>
      <c r="R981" s="13" t="s">
        <v>3178</v>
      </c>
      <c r="S981" s="13" t="s">
        <v>97</v>
      </c>
      <c r="T981" s="3" t="str">
        <f>HYPERLINK("https://kanzpp.ru/api/getInfo/image/d8bdf8d1-d455-11ed-a231-00155d82e902")</f>
        <v>https://kanzpp.ru/api/getInfo/image/d8bdf8d1-d455-11ed-a231-00155d82e902</v>
      </c>
      <c r="U981" s="3"/>
    </row>
    <row r="982" spans="2:21" ht="21" customHeight="1" outlineLevel="5" x14ac:dyDescent="0.2">
      <c r="B982" s="2">
        <v>733</v>
      </c>
      <c r="C982" s="3" t="s">
        <v>3179</v>
      </c>
      <c r="D982" s="3" t="s">
        <v>3180</v>
      </c>
      <c r="E982" s="4" t="s">
        <v>3181</v>
      </c>
      <c r="F982" s="5"/>
      <c r="G982" s="6"/>
      <c r="H982" s="6"/>
      <c r="I982" s="7">
        <v>16</v>
      </c>
      <c r="J982" s="7">
        <v>59</v>
      </c>
      <c r="K982" s="2">
        <v>6</v>
      </c>
      <c r="L982" s="8">
        <v>136.74666666666667</v>
      </c>
      <c r="M982" s="9"/>
      <c r="N982" s="6">
        <f>L982*M982</f>
        <v>0</v>
      </c>
      <c r="O982" s="10">
        <f>0.202*M982</f>
        <v>0</v>
      </c>
      <c r="P982" s="11">
        <f>0.00029*M982</f>
        <v>0</v>
      </c>
      <c r="Q982" s="12"/>
      <c r="R982" s="13" t="s">
        <v>3182</v>
      </c>
      <c r="S982" s="13" t="s">
        <v>97</v>
      </c>
      <c r="T982" s="3" t="str">
        <f>HYPERLINK("https://kanzpp.ru/api/getInfo/image/73e6df3a-6c5f-11f0-a283-00155d82e908")</f>
        <v>https://kanzpp.ru/api/getInfo/image/73e6df3a-6c5f-11f0-a283-00155d82e908</v>
      </c>
      <c r="U982" s="3"/>
    </row>
    <row r="983" spans="2:21" ht="21" customHeight="1" outlineLevel="5" x14ac:dyDescent="0.2">
      <c r="B983" s="2">
        <v>734</v>
      </c>
      <c r="C983" s="3" t="s">
        <v>3183</v>
      </c>
      <c r="D983" s="3" t="s">
        <v>3184</v>
      </c>
      <c r="E983" s="4" t="s">
        <v>3185</v>
      </c>
      <c r="F983" s="5"/>
      <c r="G983" s="6"/>
      <c r="H983" s="6"/>
      <c r="I983" s="7">
        <v>16</v>
      </c>
      <c r="J983" s="7">
        <v>217</v>
      </c>
      <c r="K983" s="2">
        <v>6</v>
      </c>
      <c r="L983" s="8">
        <v>136.74666666666667</v>
      </c>
      <c r="M983" s="9"/>
      <c r="N983" s="6">
        <f>L983*M983</f>
        <v>0</v>
      </c>
      <c r="O983" s="47">
        <f>0.2*M983</f>
        <v>0</v>
      </c>
      <c r="P983" s="11">
        <f>0.00032*M983</f>
        <v>0</v>
      </c>
      <c r="Q983" s="12"/>
      <c r="R983" s="13" t="s">
        <v>3186</v>
      </c>
      <c r="S983" s="13" t="s">
        <v>97</v>
      </c>
      <c r="T983" s="3" t="str">
        <f>HYPERLINK("https://kanzpp.ru/api/getInfo/image/180ce097-6c5c-11f0-a283-00155d82e908")</f>
        <v>https://kanzpp.ru/api/getInfo/image/180ce097-6c5c-11f0-a283-00155d82e908</v>
      </c>
      <c r="U983" s="3"/>
    </row>
    <row r="984" spans="2:21" ht="22.95" customHeight="1" outlineLevel="4" collapsed="1" x14ac:dyDescent="0.2">
      <c r="B984" s="60" t="s">
        <v>3187</v>
      </c>
      <c r="C984" s="60"/>
      <c r="D984" s="60"/>
    </row>
    <row r="985" spans="2:21" ht="21" customHeight="1" outlineLevel="5" x14ac:dyDescent="0.2">
      <c r="B985" s="2">
        <v>735</v>
      </c>
      <c r="C985" s="3" t="s">
        <v>3188</v>
      </c>
      <c r="D985" s="3" t="s">
        <v>3189</v>
      </c>
      <c r="E985" s="4" t="s">
        <v>3190</v>
      </c>
      <c r="F985" s="5"/>
      <c r="G985" s="6"/>
      <c r="H985" s="6"/>
      <c r="I985" s="7">
        <v>16</v>
      </c>
      <c r="J985" s="6" t="s">
        <v>30</v>
      </c>
      <c r="K985" s="2">
        <v>5</v>
      </c>
      <c r="L985" s="8">
        <v>151.57333333333335</v>
      </c>
      <c r="M985" s="9"/>
      <c r="N985" s="6">
        <f>L985*M985</f>
        <v>0</v>
      </c>
      <c r="O985" s="10">
        <f>0.231*M985</f>
        <v>0</v>
      </c>
      <c r="P985" s="11">
        <f>0.00028*M985</f>
        <v>0</v>
      </c>
      <c r="Q985" s="12"/>
      <c r="R985" s="13" t="s">
        <v>3191</v>
      </c>
      <c r="S985" s="13" t="s">
        <v>97</v>
      </c>
      <c r="T985" s="3" t="str">
        <f>HYPERLINK("https://kanzpp.ru/api/getInfo/image/cd4a9801-d456-11ed-a231-00155d82e902")</f>
        <v>https://kanzpp.ru/api/getInfo/image/cd4a9801-d456-11ed-a231-00155d82e902</v>
      </c>
      <c r="U985" s="3"/>
    </row>
    <row r="986" spans="2:21" ht="21" customHeight="1" outlineLevel="5" x14ac:dyDescent="0.2">
      <c r="B986" s="2">
        <v>736</v>
      </c>
      <c r="C986" s="3" t="s">
        <v>3192</v>
      </c>
      <c r="D986" s="3" t="s">
        <v>3193</v>
      </c>
      <c r="E986" s="4" t="s">
        <v>3194</v>
      </c>
      <c r="F986" s="5"/>
      <c r="G986" s="6"/>
      <c r="H986" s="6"/>
      <c r="I986" s="7">
        <v>16</v>
      </c>
      <c r="J986" s="7">
        <v>169</v>
      </c>
      <c r="K986" s="2">
        <v>5</v>
      </c>
      <c r="L986" s="8">
        <v>151.57333333333335</v>
      </c>
      <c r="M986" s="9"/>
      <c r="N986" s="6">
        <f>L986*M986</f>
        <v>0</v>
      </c>
      <c r="O986" s="10">
        <f>0.238*M986</f>
        <v>0</v>
      </c>
      <c r="P986" s="11">
        <f>0.00035*M986</f>
        <v>0</v>
      </c>
      <c r="Q986" s="12"/>
      <c r="R986" s="13" t="s">
        <v>3195</v>
      </c>
      <c r="S986" s="13" t="s">
        <v>97</v>
      </c>
      <c r="T986" s="3" t="str">
        <f>HYPERLINK("https://kanzpp.ru/api/getInfo/image/0ccf5656-0a3d-11f0-a279-00155d82e908")</f>
        <v>https://kanzpp.ru/api/getInfo/image/0ccf5656-0a3d-11f0-a279-00155d82e908</v>
      </c>
      <c r="U986" s="3"/>
    </row>
    <row r="987" spans="2:21" ht="21" customHeight="1" outlineLevel="5" x14ac:dyDescent="0.2">
      <c r="B987" s="2">
        <v>737</v>
      </c>
      <c r="C987" s="3" t="s">
        <v>3196</v>
      </c>
      <c r="D987" s="3" t="s">
        <v>3197</v>
      </c>
      <c r="E987" s="4" t="s">
        <v>3198</v>
      </c>
      <c r="F987" s="5"/>
      <c r="G987" s="6"/>
      <c r="H987" s="6"/>
      <c r="I987" s="7">
        <v>16</v>
      </c>
      <c r="J987" s="6" t="s">
        <v>30</v>
      </c>
      <c r="K987" s="2">
        <v>5</v>
      </c>
      <c r="L987" s="8">
        <v>151.57333333333335</v>
      </c>
      <c r="M987" s="9"/>
      <c r="N987" s="6">
        <f>L987*M987</f>
        <v>0</v>
      </c>
      <c r="O987" s="10">
        <f>0.238*M987</f>
        <v>0</v>
      </c>
      <c r="P987" s="11">
        <f>0.00028*M987</f>
        <v>0</v>
      </c>
      <c r="Q987" s="12"/>
      <c r="R987" s="13" t="s">
        <v>3199</v>
      </c>
      <c r="S987" s="13" t="s">
        <v>97</v>
      </c>
      <c r="T987" s="3" t="str">
        <f>HYPERLINK("https://kanzpp.ru/api/getInfo/image/04f4f557-d457-11ed-a231-00155d82e902")</f>
        <v>https://kanzpp.ru/api/getInfo/image/04f4f557-d457-11ed-a231-00155d82e902</v>
      </c>
      <c r="U987" s="3"/>
    </row>
    <row r="988" spans="2:21" ht="22.95" customHeight="1" outlineLevel="4" collapsed="1" x14ac:dyDescent="0.2">
      <c r="B988" s="60" t="s">
        <v>3200</v>
      </c>
      <c r="C988" s="60"/>
      <c r="D988" s="60"/>
    </row>
    <row r="989" spans="2:21" ht="21" customHeight="1" outlineLevel="5" x14ac:dyDescent="0.2">
      <c r="B989" s="2">
        <v>738</v>
      </c>
      <c r="C989" s="3" t="s">
        <v>3201</v>
      </c>
      <c r="D989" s="3" t="s">
        <v>3202</v>
      </c>
      <c r="E989" s="4" t="s">
        <v>3203</v>
      </c>
      <c r="F989" s="5"/>
      <c r="G989" s="6"/>
      <c r="H989" s="6"/>
      <c r="I989" s="7">
        <v>16</v>
      </c>
      <c r="J989" s="6" t="s">
        <v>30</v>
      </c>
      <c r="K989" s="2">
        <v>5</v>
      </c>
      <c r="L989" s="8">
        <v>180.51999999999998</v>
      </c>
      <c r="M989" s="9"/>
      <c r="N989" s="6">
        <f>L989*M989</f>
        <v>0</v>
      </c>
      <c r="O989" s="10">
        <f>0.276*M989</f>
        <v>0</v>
      </c>
      <c r="P989" s="11">
        <f>0.00041*M989</f>
        <v>0</v>
      </c>
      <c r="Q989" s="12"/>
      <c r="R989" s="13" t="s">
        <v>3204</v>
      </c>
      <c r="S989" s="13" t="s">
        <v>97</v>
      </c>
      <c r="T989" s="3" t="str">
        <f>HYPERLINK("https://kanzpp.ru/api/getInfo/image/cecf31f0-1613-11f0-a279-00155d82e908")</f>
        <v>https://kanzpp.ru/api/getInfo/image/cecf31f0-1613-11f0-a279-00155d82e908</v>
      </c>
      <c r="U989" s="3"/>
    </row>
    <row r="990" spans="2:21" ht="21" customHeight="1" outlineLevel="5" x14ac:dyDescent="0.2">
      <c r="B990" s="2">
        <v>739</v>
      </c>
      <c r="C990" s="3" t="s">
        <v>3205</v>
      </c>
      <c r="D990" s="3" t="s">
        <v>3206</v>
      </c>
      <c r="E990" s="4" t="s">
        <v>3207</v>
      </c>
      <c r="F990" s="5"/>
      <c r="G990" s="6"/>
      <c r="H990" s="6"/>
      <c r="I990" s="7">
        <v>16</v>
      </c>
      <c r="J990" s="6" t="s">
        <v>30</v>
      </c>
      <c r="K990" s="2">
        <v>5</v>
      </c>
      <c r="L990" s="8">
        <v>180.51999999999998</v>
      </c>
      <c r="M990" s="9"/>
      <c r="N990" s="6">
        <f>L990*M990</f>
        <v>0</v>
      </c>
      <c r="O990" s="10">
        <f>0.271*M990</f>
        <v>0</v>
      </c>
      <c r="P990" s="11">
        <f>0.00038*M990</f>
        <v>0</v>
      </c>
      <c r="Q990" s="12"/>
      <c r="R990" s="13" t="s">
        <v>3208</v>
      </c>
      <c r="S990" s="13" t="s">
        <v>97</v>
      </c>
      <c r="T990" s="3" t="str">
        <f>HYPERLINK("https://kanzpp.ru/api/getInfo/image/9d1c78ca-a9dc-11ec-a211-ac1f6b442185")</f>
        <v>https://kanzpp.ru/api/getInfo/image/9d1c78ca-a9dc-11ec-a211-ac1f6b442185</v>
      </c>
      <c r="U990" s="3"/>
    </row>
    <row r="991" spans="2:21" ht="22.95" customHeight="1" outlineLevel="3" x14ac:dyDescent="0.2">
      <c r="B991" s="59" t="s">
        <v>3209</v>
      </c>
      <c r="C991" s="59"/>
      <c r="D991" s="59"/>
    </row>
    <row r="992" spans="2:21" ht="22.95" customHeight="1" outlineLevel="4" collapsed="1" x14ac:dyDescent="0.2">
      <c r="B992" s="60" t="s">
        <v>3210</v>
      </c>
      <c r="C992" s="60"/>
      <c r="D992" s="60"/>
    </row>
    <row r="993" spans="2:21" ht="21" customHeight="1" outlineLevel="5" x14ac:dyDescent="0.2">
      <c r="B993" s="2">
        <v>740</v>
      </c>
      <c r="C993" s="3" t="s">
        <v>3211</v>
      </c>
      <c r="D993" s="3" t="s">
        <v>3212</v>
      </c>
      <c r="E993" s="4" t="s">
        <v>3213</v>
      </c>
      <c r="F993" s="5"/>
      <c r="G993" s="6"/>
      <c r="H993" s="6"/>
      <c r="I993" s="7">
        <v>20</v>
      </c>
      <c r="J993" s="6" t="s">
        <v>30</v>
      </c>
      <c r="K993" s="2">
        <v>10</v>
      </c>
      <c r="L993" s="8">
        <v>87.2</v>
      </c>
      <c r="M993" s="9"/>
      <c r="N993" s="6">
        <f>L993*M993</f>
        <v>0</v>
      </c>
      <c r="O993" s="15">
        <f>0.11*M993</f>
        <v>0</v>
      </c>
      <c r="P993" s="11">
        <f>0.00016*M993</f>
        <v>0</v>
      </c>
      <c r="Q993" s="12"/>
      <c r="R993" s="13" t="s">
        <v>3214</v>
      </c>
      <c r="S993" s="13" t="s">
        <v>97</v>
      </c>
      <c r="T993" s="3" t="str">
        <f>HYPERLINK("https://kanzpp.ru/api/getInfo/image/9db5af87-951b-11f0-a284-00155d82e908")</f>
        <v>https://kanzpp.ru/api/getInfo/image/9db5af87-951b-11f0-a284-00155d82e908</v>
      </c>
      <c r="U993" s="3"/>
    </row>
    <row r="994" spans="2:21" ht="21" customHeight="1" outlineLevel="5" x14ac:dyDescent="0.2">
      <c r="B994" s="2">
        <v>741</v>
      </c>
      <c r="C994" s="3" t="s">
        <v>3215</v>
      </c>
      <c r="D994" s="3" t="s">
        <v>3216</v>
      </c>
      <c r="E994" s="4" t="s">
        <v>3217</v>
      </c>
      <c r="F994" s="5"/>
      <c r="G994" s="6"/>
      <c r="H994" s="6"/>
      <c r="I994" s="7">
        <v>20</v>
      </c>
      <c r="J994" s="6" t="s">
        <v>30</v>
      </c>
      <c r="K994" s="2">
        <v>10</v>
      </c>
      <c r="L994" s="8">
        <v>87.2</v>
      </c>
      <c r="M994" s="9"/>
      <c r="N994" s="6">
        <f>L994*M994</f>
        <v>0</v>
      </c>
      <c r="O994" s="15">
        <f>0.11*M994</f>
        <v>0</v>
      </c>
      <c r="P994" s="11">
        <f>0.00016*M994</f>
        <v>0</v>
      </c>
      <c r="Q994" s="12"/>
      <c r="R994" s="13" t="s">
        <v>3218</v>
      </c>
      <c r="S994" s="13" t="s">
        <v>97</v>
      </c>
      <c r="T994" s="3" t="str">
        <f>HYPERLINK("https://kanzpp.ru/api/getInfo/image/01586fee-951c-11f0-a284-00155d82e908")</f>
        <v>https://kanzpp.ru/api/getInfo/image/01586fee-951c-11f0-a284-00155d82e908</v>
      </c>
      <c r="U994" s="3"/>
    </row>
    <row r="995" spans="2:21" ht="21" customHeight="1" outlineLevel="5" x14ac:dyDescent="0.2">
      <c r="B995" s="2">
        <v>742</v>
      </c>
      <c r="C995" s="3" t="s">
        <v>3219</v>
      </c>
      <c r="D995" s="3" t="s">
        <v>3220</v>
      </c>
      <c r="E995" s="4" t="s">
        <v>3221</v>
      </c>
      <c r="F995" s="5"/>
      <c r="G995" s="6"/>
      <c r="H995" s="6"/>
      <c r="I995" s="7">
        <v>20</v>
      </c>
      <c r="J995" s="6" t="s">
        <v>30</v>
      </c>
      <c r="K995" s="2">
        <v>10</v>
      </c>
      <c r="L995" s="8">
        <v>87.2</v>
      </c>
      <c r="M995" s="9"/>
      <c r="N995" s="6">
        <f>L995*M995</f>
        <v>0</v>
      </c>
      <c r="O995" s="15">
        <f>0.11*M995</f>
        <v>0</v>
      </c>
      <c r="P995" s="11">
        <f>0.00016*M995</f>
        <v>0</v>
      </c>
      <c r="Q995" s="12"/>
      <c r="R995" s="13" t="s">
        <v>3222</v>
      </c>
      <c r="S995" s="13" t="s">
        <v>97</v>
      </c>
      <c r="T995" s="3" t="str">
        <f>HYPERLINK("https://kanzpp.ru/api/getInfo/image/1fba0c44-951b-11f0-a284-00155d82e908")</f>
        <v>https://kanzpp.ru/api/getInfo/image/1fba0c44-951b-11f0-a284-00155d82e908</v>
      </c>
      <c r="U995" s="3"/>
    </row>
    <row r="996" spans="2:21" ht="22.95" customHeight="1" outlineLevel="2" x14ac:dyDescent="0.2">
      <c r="B996" s="58" t="s">
        <v>3223</v>
      </c>
      <c r="C996" s="58"/>
      <c r="D996" s="58"/>
    </row>
    <row r="997" spans="2:21" ht="22.95" customHeight="1" outlineLevel="3" x14ac:dyDescent="0.2">
      <c r="B997" s="59" t="s">
        <v>3224</v>
      </c>
      <c r="C997" s="59"/>
      <c r="D997" s="59"/>
    </row>
    <row r="998" spans="2:21" ht="22.95" customHeight="1" outlineLevel="4" x14ac:dyDescent="0.2">
      <c r="B998" s="60" t="s">
        <v>3225</v>
      </c>
      <c r="C998" s="60"/>
      <c r="D998" s="60"/>
    </row>
    <row r="999" spans="2:21" ht="22.95" customHeight="1" outlineLevel="5" collapsed="1" x14ac:dyDescent="0.2">
      <c r="B999" s="61" t="s">
        <v>3226</v>
      </c>
      <c r="C999" s="61"/>
      <c r="D999" s="61"/>
    </row>
    <row r="1000" spans="2:21" ht="21" customHeight="1" outlineLevel="6" x14ac:dyDescent="0.2">
      <c r="B1000" s="2">
        <v>743</v>
      </c>
      <c r="C1000" s="3" t="s">
        <v>3227</v>
      </c>
      <c r="D1000" s="3" t="s">
        <v>3228</v>
      </c>
      <c r="E1000" s="4" t="s">
        <v>3229</v>
      </c>
      <c r="F1000" s="5"/>
      <c r="G1000" s="6"/>
      <c r="H1000" s="6"/>
      <c r="I1000" s="7">
        <v>20</v>
      </c>
      <c r="J1000" s="7">
        <v>27</v>
      </c>
      <c r="K1000" s="2">
        <v>5</v>
      </c>
      <c r="L1000" s="8">
        <v>154.13333333333333</v>
      </c>
      <c r="M1000" s="9"/>
      <c r="N1000" s="6">
        <f>L1000*M1000</f>
        <v>0</v>
      </c>
      <c r="O1000" s="10">
        <f>0.263*M1000</f>
        <v>0</v>
      </c>
      <c r="P1000" s="11">
        <f>0.00035*M1000</f>
        <v>0</v>
      </c>
      <c r="Q1000" s="12"/>
      <c r="R1000" s="13" t="s">
        <v>3230</v>
      </c>
      <c r="S1000" s="13" t="s">
        <v>97</v>
      </c>
      <c r="T1000" s="3" t="str">
        <f>HYPERLINK("https://kanzpp.ru/api/getInfo/image/0648d605-06b6-11ee-a23b-00155d82e902")</f>
        <v>https://kanzpp.ru/api/getInfo/image/0648d605-06b6-11ee-a23b-00155d82e902</v>
      </c>
      <c r="U1000" s="3"/>
    </row>
    <row r="1001" spans="2:21" ht="21" customHeight="1" outlineLevel="6" x14ac:dyDescent="0.2">
      <c r="B1001" s="2">
        <v>744</v>
      </c>
      <c r="C1001" s="3" t="s">
        <v>3231</v>
      </c>
      <c r="D1001" s="3" t="s">
        <v>3232</v>
      </c>
      <c r="E1001" s="4" t="s">
        <v>3233</v>
      </c>
      <c r="F1001" s="5"/>
      <c r="G1001" s="6"/>
      <c r="H1001" s="6"/>
      <c r="I1001" s="7">
        <v>20</v>
      </c>
      <c r="J1001" s="7">
        <v>110</v>
      </c>
      <c r="K1001" s="2">
        <v>5</v>
      </c>
      <c r="L1001" s="8">
        <v>154.13333333333333</v>
      </c>
      <c r="M1001" s="9"/>
      <c r="N1001" s="6">
        <f>L1001*M1001</f>
        <v>0</v>
      </c>
      <c r="O1001" s="10">
        <f>0.263*M1001</f>
        <v>0</v>
      </c>
      <c r="P1001" s="11">
        <f>0.00035*M1001</f>
        <v>0</v>
      </c>
      <c r="Q1001" s="12"/>
      <c r="R1001" s="13" t="s">
        <v>3234</v>
      </c>
      <c r="S1001" s="13" t="s">
        <v>97</v>
      </c>
      <c r="T1001" s="3" t="str">
        <f>HYPERLINK("https://kanzpp.ru/api/getInfo/image/db8013fb-8c55-11ef-a265-00155d82e908")</f>
        <v>https://kanzpp.ru/api/getInfo/image/db8013fb-8c55-11ef-a265-00155d82e908</v>
      </c>
      <c r="U1001" s="3"/>
    </row>
    <row r="1002" spans="2:21" ht="21" customHeight="1" outlineLevel="6" x14ac:dyDescent="0.2">
      <c r="B1002" s="2">
        <v>745</v>
      </c>
      <c r="C1002" s="3" t="s">
        <v>3235</v>
      </c>
      <c r="D1002" s="3" t="s">
        <v>3236</v>
      </c>
      <c r="E1002" s="4" t="s">
        <v>3237</v>
      </c>
      <c r="F1002" s="5"/>
      <c r="G1002" s="6"/>
      <c r="H1002" s="6"/>
      <c r="I1002" s="7">
        <v>20</v>
      </c>
      <c r="J1002" s="7">
        <v>1</v>
      </c>
      <c r="K1002" s="2">
        <v>1</v>
      </c>
      <c r="L1002" s="8">
        <v>154.13333333333333</v>
      </c>
      <c r="M1002" s="9"/>
      <c r="N1002" s="6">
        <f>L1002*M1002</f>
        <v>0</v>
      </c>
      <c r="O1002" s="10">
        <f>0.263*M1002</f>
        <v>0</v>
      </c>
      <c r="P1002" s="11">
        <f>0.00035*M1002</f>
        <v>0</v>
      </c>
      <c r="Q1002" s="12"/>
      <c r="R1002" s="13" t="s">
        <v>3238</v>
      </c>
      <c r="S1002" s="13" t="s">
        <v>97</v>
      </c>
      <c r="T1002" s="3" t="str">
        <f>HYPERLINK("https://kanzpp.ru/api/getInfo/image/b08cc215-8c55-11ef-a265-00155d82e908")</f>
        <v>https://kanzpp.ru/api/getInfo/image/b08cc215-8c55-11ef-a265-00155d82e908</v>
      </c>
      <c r="U1002" s="3"/>
    </row>
    <row r="1003" spans="2:21" ht="22.95" customHeight="1" outlineLevel="1" x14ac:dyDescent="0.2">
      <c r="B1003" s="57" t="s">
        <v>3239</v>
      </c>
      <c r="C1003" s="57"/>
      <c r="D1003" s="57"/>
    </row>
    <row r="1004" spans="2:21" ht="22.95" customHeight="1" outlineLevel="2" x14ac:dyDescent="0.2">
      <c r="B1004" s="58" t="s">
        <v>3240</v>
      </c>
      <c r="C1004" s="58"/>
      <c r="D1004" s="58"/>
    </row>
    <row r="1005" spans="2:21" ht="22.95" customHeight="1" outlineLevel="3" collapsed="1" x14ac:dyDescent="0.2">
      <c r="B1005" s="59" t="s">
        <v>3241</v>
      </c>
      <c r="C1005" s="59"/>
      <c r="D1005" s="59"/>
    </row>
    <row r="1006" spans="2:21" ht="21" customHeight="1" outlineLevel="4" x14ac:dyDescent="0.2">
      <c r="B1006" s="2">
        <v>746</v>
      </c>
      <c r="C1006" s="3" t="s">
        <v>3242</v>
      </c>
      <c r="D1006" s="3" t="s">
        <v>3243</v>
      </c>
      <c r="E1006" s="4" t="s">
        <v>3244</v>
      </c>
      <c r="F1006" s="5"/>
      <c r="G1006" s="6"/>
      <c r="H1006" s="7">
        <v>40</v>
      </c>
      <c r="I1006" s="6"/>
      <c r="J1006" s="6" t="s">
        <v>30</v>
      </c>
      <c r="K1006" s="2">
        <v>10</v>
      </c>
      <c r="L1006" s="8">
        <v>79.986666666666665</v>
      </c>
      <c r="M1006" s="9"/>
      <c r="N1006" s="6">
        <f>L1006*M1006</f>
        <v>0</v>
      </c>
      <c r="O1006" s="10">
        <f>0.175*M1006</f>
        <v>0</v>
      </c>
      <c r="P1006" s="11">
        <f>0.00028*M1006</f>
        <v>0</v>
      </c>
      <c r="Q1006" s="12"/>
      <c r="R1006" s="13" t="s">
        <v>3245</v>
      </c>
      <c r="S1006" s="13" t="s">
        <v>97</v>
      </c>
      <c r="T1006" s="3" t="str">
        <f>HYPERLINK("https://kanzpp.ru/api/getInfo/image/77b6e778-a527-11e4-bc0b-5cf3fc4a2490")</f>
        <v>https://kanzpp.ru/api/getInfo/image/77b6e778-a527-11e4-bc0b-5cf3fc4a2490</v>
      </c>
      <c r="U1006" s="3"/>
    </row>
    <row r="1007" spans="2:21" ht="21" customHeight="1" outlineLevel="4" x14ac:dyDescent="0.2">
      <c r="B1007" s="2">
        <v>747</v>
      </c>
      <c r="C1007" s="3" t="s">
        <v>3246</v>
      </c>
      <c r="D1007" s="3" t="s">
        <v>3247</v>
      </c>
      <c r="E1007" s="4" t="s">
        <v>3248</v>
      </c>
      <c r="F1007" s="5"/>
      <c r="G1007" s="6"/>
      <c r="H1007" s="7">
        <v>40</v>
      </c>
      <c r="I1007" s="6"/>
      <c r="J1007" s="7">
        <v>306</v>
      </c>
      <c r="K1007" s="2">
        <v>10</v>
      </c>
      <c r="L1007" s="8">
        <v>79.986666666666665</v>
      </c>
      <c r="M1007" s="9"/>
      <c r="N1007" s="6">
        <f>L1007*M1007</f>
        <v>0</v>
      </c>
      <c r="O1007" s="10">
        <f>0.175*M1007</f>
        <v>0</v>
      </c>
      <c r="P1007" s="11">
        <f>0.00028*M1007</f>
        <v>0</v>
      </c>
      <c r="Q1007" s="12"/>
      <c r="R1007" s="13" t="s">
        <v>3249</v>
      </c>
      <c r="S1007" s="13" t="s">
        <v>97</v>
      </c>
      <c r="T1007" s="3" t="str">
        <f>HYPERLINK("https://kanzpp.ru/api/getInfo/image/f0663f3d-a88a-11e5-9e78-5cf3fc4a2490")</f>
        <v>https://kanzpp.ru/api/getInfo/image/f0663f3d-a88a-11e5-9e78-5cf3fc4a2490</v>
      </c>
      <c r="U1007" s="3"/>
    </row>
    <row r="1008" spans="2:21" ht="21" customHeight="1" outlineLevel="4" x14ac:dyDescent="0.2">
      <c r="B1008" s="2">
        <v>748</v>
      </c>
      <c r="C1008" s="3" t="s">
        <v>3250</v>
      </c>
      <c r="D1008" s="3" t="s">
        <v>3251</v>
      </c>
      <c r="E1008" s="4" t="s">
        <v>3252</v>
      </c>
      <c r="F1008" s="5"/>
      <c r="G1008" s="6"/>
      <c r="H1008" s="7">
        <v>40</v>
      </c>
      <c r="I1008" s="6"/>
      <c r="J1008" s="7">
        <v>33</v>
      </c>
      <c r="K1008" s="2">
        <v>10</v>
      </c>
      <c r="L1008" s="8">
        <v>79.986666666666665</v>
      </c>
      <c r="M1008" s="9"/>
      <c r="N1008" s="6">
        <f>L1008*M1008</f>
        <v>0</v>
      </c>
      <c r="O1008" s="10">
        <f>0.175*M1008</f>
        <v>0</v>
      </c>
      <c r="P1008" s="11">
        <f>0.00028*M1008</f>
        <v>0</v>
      </c>
      <c r="Q1008" s="12"/>
      <c r="R1008" s="13" t="s">
        <v>3253</v>
      </c>
      <c r="S1008" s="13" t="s">
        <v>97</v>
      </c>
      <c r="T1008" s="3" t="str">
        <f>HYPERLINK("https://kanzpp.ru/api/getInfo/image/6193833e-a88a-11e5-9e78-5cf3fc4a2490")</f>
        <v>https://kanzpp.ru/api/getInfo/image/6193833e-a88a-11e5-9e78-5cf3fc4a2490</v>
      </c>
      <c r="U1008" s="3"/>
    </row>
    <row r="1009" spans="2:21" ht="22.95" customHeight="1" outlineLevel="3" collapsed="1" x14ac:dyDescent="0.2">
      <c r="B1009" s="59" t="s">
        <v>3254</v>
      </c>
      <c r="C1009" s="59"/>
      <c r="D1009" s="59"/>
    </row>
    <row r="1010" spans="2:21" ht="21" customHeight="1" outlineLevel="4" x14ac:dyDescent="0.2">
      <c r="B1010" s="2">
        <v>749</v>
      </c>
      <c r="C1010" s="3" t="s">
        <v>3255</v>
      </c>
      <c r="D1010" s="3" t="s">
        <v>3256</v>
      </c>
      <c r="E1010" s="4" t="s">
        <v>3257</v>
      </c>
      <c r="F1010" s="5"/>
      <c r="G1010" s="6"/>
      <c r="H1010" s="7">
        <v>30</v>
      </c>
      <c r="I1010" s="6"/>
      <c r="J1010" s="7">
        <v>670</v>
      </c>
      <c r="K1010" s="2">
        <v>6</v>
      </c>
      <c r="L1010" s="8">
        <v>143.4</v>
      </c>
      <c r="M1010" s="9"/>
      <c r="N1010" s="6">
        <f>L1010*M1010</f>
        <v>0</v>
      </c>
      <c r="O1010" s="10">
        <f>0.318*M1010</f>
        <v>0</v>
      </c>
      <c r="P1010" s="11">
        <f>0.00055*M1010</f>
        <v>0</v>
      </c>
      <c r="Q1010" s="12"/>
      <c r="R1010" s="13" t="s">
        <v>3258</v>
      </c>
      <c r="S1010" s="13" t="s">
        <v>97</v>
      </c>
      <c r="T1010" s="3" t="str">
        <f>HYPERLINK("https://kanzpp.ru/api/getInfo/image/aadd285e-a527-11e4-bc0b-5cf3fc4a2490")</f>
        <v>https://kanzpp.ru/api/getInfo/image/aadd285e-a527-11e4-bc0b-5cf3fc4a2490</v>
      </c>
      <c r="U1010" s="3"/>
    </row>
    <row r="1011" spans="2:21" ht="21" customHeight="1" outlineLevel="4" x14ac:dyDescent="0.2">
      <c r="B1011" s="2">
        <v>750</v>
      </c>
      <c r="C1011" s="3" t="s">
        <v>3259</v>
      </c>
      <c r="D1011" s="3" t="s">
        <v>3260</v>
      </c>
      <c r="E1011" s="4" t="s">
        <v>3261</v>
      </c>
      <c r="F1011" s="5"/>
      <c r="G1011" s="6"/>
      <c r="H1011" s="7">
        <v>30</v>
      </c>
      <c r="I1011" s="6"/>
      <c r="J1011" s="6" t="s">
        <v>30</v>
      </c>
      <c r="K1011" s="2">
        <v>6</v>
      </c>
      <c r="L1011" s="8">
        <v>143.4</v>
      </c>
      <c r="M1011" s="9"/>
      <c r="N1011" s="6">
        <f>L1011*M1011</f>
        <v>0</v>
      </c>
      <c r="O1011" s="15">
        <f>0.34*M1011</f>
        <v>0</v>
      </c>
      <c r="P1011" s="11">
        <f>0.00057*M1011</f>
        <v>0</v>
      </c>
      <c r="Q1011" s="12"/>
      <c r="R1011" s="13" t="s">
        <v>3262</v>
      </c>
      <c r="S1011" s="13" t="s">
        <v>97</v>
      </c>
      <c r="T1011" s="3" t="str">
        <f>HYPERLINK("https://kanzpp.ru/api/getInfo/image/8ac8ca2d-6868-11f0-a283-00155d82e908")</f>
        <v>https://kanzpp.ru/api/getInfo/image/8ac8ca2d-6868-11f0-a283-00155d82e908</v>
      </c>
      <c r="U1011" s="3"/>
    </row>
    <row r="1012" spans="2:21" ht="21" customHeight="1" outlineLevel="4" x14ac:dyDescent="0.2">
      <c r="B1012" s="2">
        <v>751</v>
      </c>
      <c r="C1012" s="3" t="s">
        <v>3263</v>
      </c>
      <c r="D1012" s="3" t="s">
        <v>3264</v>
      </c>
      <c r="E1012" s="4" t="s">
        <v>3265</v>
      </c>
      <c r="F1012" s="5"/>
      <c r="G1012" s="6"/>
      <c r="H1012" s="7">
        <v>30</v>
      </c>
      <c r="I1012" s="6"/>
      <c r="J1012" s="6" t="s">
        <v>30</v>
      </c>
      <c r="K1012" s="2">
        <v>6</v>
      </c>
      <c r="L1012" s="8">
        <v>143.4</v>
      </c>
      <c r="M1012" s="9"/>
      <c r="N1012" s="6">
        <f>L1012*M1012</f>
        <v>0</v>
      </c>
      <c r="O1012" s="15">
        <f>0.34*M1012</f>
        <v>0</v>
      </c>
      <c r="P1012" s="11">
        <f>0.00057*M1012</f>
        <v>0</v>
      </c>
      <c r="Q1012" s="12"/>
      <c r="R1012" s="13" t="s">
        <v>3266</v>
      </c>
      <c r="S1012" s="13" t="s">
        <v>97</v>
      </c>
      <c r="T1012" s="3" t="str">
        <f>HYPERLINK("https://kanzpp.ru/api/getInfo/image/f242ff3e-6868-11f0-a283-00155d82e908")</f>
        <v>https://kanzpp.ru/api/getInfo/image/f242ff3e-6868-11f0-a283-00155d82e908</v>
      </c>
      <c r="U1012" s="3"/>
    </row>
    <row r="1013" spans="2:21" ht="21" customHeight="1" outlineLevel="4" x14ac:dyDescent="0.2">
      <c r="B1013" s="2">
        <v>752</v>
      </c>
      <c r="C1013" s="3" t="s">
        <v>3267</v>
      </c>
      <c r="D1013" s="3" t="s">
        <v>3268</v>
      </c>
      <c r="E1013" s="4" t="s">
        <v>3269</v>
      </c>
      <c r="F1013" s="5"/>
      <c r="G1013" s="6"/>
      <c r="H1013" s="7">
        <v>30</v>
      </c>
      <c r="I1013" s="6"/>
      <c r="J1013" s="6" t="s">
        <v>30</v>
      </c>
      <c r="K1013" s="2">
        <v>6</v>
      </c>
      <c r="L1013" s="8">
        <v>143.4</v>
      </c>
      <c r="M1013" s="9"/>
      <c r="N1013" s="6">
        <f>L1013*M1013</f>
        <v>0</v>
      </c>
      <c r="O1013" s="15">
        <f>0.34*M1013</f>
        <v>0</v>
      </c>
      <c r="P1013" s="11">
        <f>0.00057*M1013</f>
        <v>0</v>
      </c>
      <c r="Q1013" s="12"/>
      <c r="R1013" s="13" t="s">
        <v>3270</v>
      </c>
      <c r="S1013" s="13" t="s">
        <v>97</v>
      </c>
      <c r="T1013" s="3" t="str">
        <f>HYPERLINK("https://kanzpp.ru/api/getInfo/image/2ae2754c-6868-11f0-a283-00155d82e908")</f>
        <v>https://kanzpp.ru/api/getInfo/image/2ae2754c-6868-11f0-a283-00155d82e908</v>
      </c>
      <c r="U1013" s="3"/>
    </row>
    <row r="1014" spans="2:21" ht="21" customHeight="1" outlineLevel="4" x14ac:dyDescent="0.2">
      <c r="B1014" s="2">
        <v>753</v>
      </c>
      <c r="C1014" s="3" t="s">
        <v>3271</v>
      </c>
      <c r="D1014" s="3" t="s">
        <v>3272</v>
      </c>
      <c r="E1014" s="4" t="s">
        <v>3273</v>
      </c>
      <c r="F1014" s="5"/>
      <c r="G1014" s="6"/>
      <c r="H1014" s="7">
        <v>30</v>
      </c>
      <c r="I1014" s="6"/>
      <c r="J1014" s="7">
        <v>12</v>
      </c>
      <c r="K1014" s="2">
        <v>6</v>
      </c>
      <c r="L1014" s="8">
        <v>143.4</v>
      </c>
      <c r="M1014" s="9"/>
      <c r="N1014" s="6">
        <f>L1014*M1014</f>
        <v>0</v>
      </c>
      <c r="O1014" s="10">
        <f>0.318*M1014</f>
        <v>0</v>
      </c>
      <c r="P1014" s="11">
        <f>0.00055*M1014</f>
        <v>0</v>
      </c>
      <c r="Q1014" s="12"/>
      <c r="R1014" s="13" t="s">
        <v>3274</v>
      </c>
      <c r="S1014" s="13" t="s">
        <v>97</v>
      </c>
      <c r="T1014" s="3" t="str">
        <f>HYPERLINK("https://kanzpp.ru/api/getInfo/image/9467f643-a7bb-11e5-9e78-5cf3fc4a2490")</f>
        <v>https://kanzpp.ru/api/getInfo/image/9467f643-a7bb-11e5-9e78-5cf3fc4a2490</v>
      </c>
      <c r="U1014" s="3"/>
    </row>
    <row r="1015" spans="2:21" ht="22.95" customHeight="1" outlineLevel="2" x14ac:dyDescent="0.2">
      <c r="B1015" s="58" t="s">
        <v>3275</v>
      </c>
      <c r="C1015" s="58"/>
      <c r="D1015" s="58"/>
    </row>
    <row r="1016" spans="2:21" ht="22.95" customHeight="1" outlineLevel="3" collapsed="1" x14ac:dyDescent="0.2">
      <c r="B1016" s="59" t="s">
        <v>3276</v>
      </c>
      <c r="C1016" s="59"/>
      <c r="D1016" s="59"/>
    </row>
    <row r="1017" spans="2:21" ht="21" customHeight="1" outlineLevel="4" x14ac:dyDescent="0.2">
      <c r="B1017" s="2">
        <v>754</v>
      </c>
      <c r="C1017" s="3" t="s">
        <v>3277</v>
      </c>
      <c r="D1017" s="3" t="s">
        <v>3278</v>
      </c>
      <c r="E1017" s="4" t="s">
        <v>3279</v>
      </c>
      <c r="F1017" s="5"/>
      <c r="G1017" s="6"/>
      <c r="H1017" s="6"/>
      <c r="I1017" s="7">
        <v>14</v>
      </c>
      <c r="J1017" s="6" t="s">
        <v>30</v>
      </c>
      <c r="K1017" s="2">
        <v>4</v>
      </c>
      <c r="L1017" s="8">
        <v>211.29333333333332</v>
      </c>
      <c r="M1017" s="9"/>
      <c r="N1017" s="6">
        <f>L1017*M1017</f>
        <v>0</v>
      </c>
      <c r="O1017" s="47">
        <f>0.4*M1017</f>
        <v>0</v>
      </c>
      <c r="P1017" s="11">
        <f>0.00063*M1017</f>
        <v>0</v>
      </c>
      <c r="Q1017" s="12"/>
      <c r="R1017" s="13" t="s">
        <v>3280</v>
      </c>
      <c r="S1017" s="13" t="s">
        <v>97</v>
      </c>
      <c r="T1017" s="3" t="str">
        <f>HYPERLINK("https://kanzpp.ru/api/getInfo/image/8a785e64-e703-11e3-98b8-5cf3fc4a2490")</f>
        <v>https://kanzpp.ru/api/getInfo/image/8a785e64-e703-11e3-98b8-5cf3fc4a2490</v>
      </c>
      <c r="U1017" s="3"/>
    </row>
    <row r="1018" spans="2:21" ht="21" customHeight="1" outlineLevel="4" x14ac:dyDescent="0.2">
      <c r="B1018" s="2">
        <v>755</v>
      </c>
      <c r="C1018" s="3" t="s">
        <v>3281</v>
      </c>
      <c r="D1018" s="3" t="s">
        <v>3282</v>
      </c>
      <c r="E1018" s="4" t="s">
        <v>3283</v>
      </c>
      <c r="F1018" s="5"/>
      <c r="G1018" s="6"/>
      <c r="H1018" s="6"/>
      <c r="I1018" s="7">
        <v>14</v>
      </c>
      <c r="J1018" s="16">
        <v>1013</v>
      </c>
      <c r="K1018" s="2">
        <v>4</v>
      </c>
      <c r="L1018" s="8">
        <v>211.29333333333332</v>
      </c>
      <c r="M1018" s="9"/>
      <c r="N1018" s="6">
        <f>L1018*M1018</f>
        <v>0</v>
      </c>
      <c r="O1018" s="10">
        <f>0.353*M1018</f>
        <v>0</v>
      </c>
      <c r="P1018" s="11">
        <f>0.00062*M1018</f>
        <v>0</v>
      </c>
      <c r="Q1018" s="12"/>
      <c r="R1018" s="13" t="s">
        <v>3284</v>
      </c>
      <c r="S1018" s="13" t="s">
        <v>97</v>
      </c>
      <c r="T1018" s="3" t="str">
        <f>HYPERLINK("https://kanzpp.ru/api/getInfo/image/5a3c7f90-779e-11ec-a210-ac1f6b442185")</f>
        <v>https://kanzpp.ru/api/getInfo/image/5a3c7f90-779e-11ec-a210-ac1f6b442185</v>
      </c>
      <c r="U1018" s="3"/>
    </row>
    <row r="1019" spans="2:21" ht="21" customHeight="1" outlineLevel="4" x14ac:dyDescent="0.2">
      <c r="B1019" s="2">
        <v>756</v>
      </c>
      <c r="C1019" s="3" t="s">
        <v>3285</v>
      </c>
      <c r="D1019" s="3" t="s">
        <v>3286</v>
      </c>
      <c r="E1019" s="4" t="s">
        <v>3287</v>
      </c>
      <c r="F1019" s="5"/>
      <c r="G1019" s="6"/>
      <c r="H1019" s="6"/>
      <c r="I1019" s="7">
        <v>14</v>
      </c>
      <c r="J1019" s="16">
        <v>1360</v>
      </c>
      <c r="K1019" s="2">
        <v>4</v>
      </c>
      <c r="L1019" s="8">
        <v>211.29333333333332</v>
      </c>
      <c r="M1019" s="9"/>
      <c r="N1019" s="6">
        <f>L1019*M1019</f>
        <v>0</v>
      </c>
      <c r="O1019" s="10">
        <f>0.353*M1019</f>
        <v>0</v>
      </c>
      <c r="P1019" s="11">
        <f>0.00062*M1019</f>
        <v>0</v>
      </c>
      <c r="Q1019" s="12"/>
      <c r="R1019" s="13" t="s">
        <v>3288</v>
      </c>
      <c r="S1019" s="13" t="s">
        <v>97</v>
      </c>
      <c r="T1019" s="3" t="str">
        <f>HYPERLINK("https://kanzpp.ru/api/getInfo/image/f4e132c6-779d-11ec-a210-ac1f6b442185")</f>
        <v>https://kanzpp.ru/api/getInfo/image/f4e132c6-779d-11ec-a210-ac1f6b442185</v>
      </c>
      <c r="U1019" s="3"/>
    </row>
    <row r="1020" spans="2:21" ht="21" customHeight="1" outlineLevel="4" x14ac:dyDescent="0.2">
      <c r="B1020" s="2">
        <v>757</v>
      </c>
      <c r="C1020" s="3" t="s">
        <v>3289</v>
      </c>
      <c r="D1020" s="3" t="s">
        <v>3290</v>
      </c>
      <c r="E1020" s="4" t="s">
        <v>3291</v>
      </c>
      <c r="F1020" s="5"/>
      <c r="G1020" s="6"/>
      <c r="H1020" s="6"/>
      <c r="I1020" s="7">
        <v>14</v>
      </c>
      <c r="J1020" s="6" t="s">
        <v>30</v>
      </c>
      <c r="K1020" s="2">
        <v>4</v>
      </c>
      <c r="L1020" s="8">
        <v>211.29333333333332</v>
      </c>
      <c r="M1020" s="9"/>
      <c r="N1020" s="6">
        <f>L1020*M1020</f>
        <v>0</v>
      </c>
      <c r="O1020" s="10">
        <f>0.353*M1020</f>
        <v>0</v>
      </c>
      <c r="P1020" s="11">
        <f>0.00062*M1020</f>
        <v>0</v>
      </c>
      <c r="Q1020" s="12"/>
      <c r="R1020" s="13" t="s">
        <v>3292</v>
      </c>
      <c r="S1020" s="13" t="s">
        <v>97</v>
      </c>
      <c r="T1020" s="3" t="str">
        <f>HYPERLINK("https://kanzpp.ru/api/getInfo/image/1b9485e7-f6ed-11e3-98b8-5cf3fc4a2490")</f>
        <v>https://kanzpp.ru/api/getInfo/image/1b9485e7-f6ed-11e3-98b8-5cf3fc4a2490</v>
      </c>
      <c r="U1020" s="3"/>
    </row>
    <row r="1021" spans="2:21" ht="21" customHeight="1" outlineLevel="4" x14ac:dyDescent="0.2">
      <c r="B1021" s="2">
        <v>758</v>
      </c>
      <c r="C1021" s="3" t="s">
        <v>3293</v>
      </c>
      <c r="D1021" s="3" t="s">
        <v>3294</v>
      </c>
      <c r="E1021" s="4" t="s">
        <v>3295</v>
      </c>
      <c r="F1021" s="5"/>
      <c r="G1021" s="6"/>
      <c r="H1021" s="6"/>
      <c r="I1021" s="7">
        <v>10</v>
      </c>
      <c r="J1021" s="16">
        <v>1325</v>
      </c>
      <c r="K1021" s="2">
        <v>4</v>
      </c>
      <c r="L1021" s="8">
        <v>211.29333333333332</v>
      </c>
      <c r="M1021" s="9"/>
      <c r="N1021" s="6">
        <f>L1021*M1021</f>
        <v>0</v>
      </c>
      <c r="O1021" s="10">
        <f>0.401*M1021</f>
        <v>0</v>
      </c>
      <c r="P1021" s="11">
        <f>0.00076*M1021</f>
        <v>0</v>
      </c>
      <c r="Q1021" s="12"/>
      <c r="R1021" s="13" t="s">
        <v>3296</v>
      </c>
      <c r="S1021" s="13" t="s">
        <v>97</v>
      </c>
      <c r="T1021" s="3" t="str">
        <f>HYPERLINK("https://kanzpp.ru/api/getInfo/image/d78bde52-8738-11f0-a284-00155d82e908")</f>
        <v>https://kanzpp.ru/api/getInfo/image/d78bde52-8738-11f0-a284-00155d82e908</v>
      </c>
      <c r="U1021" s="3"/>
    </row>
    <row r="1022" spans="2:21" ht="22.95" customHeight="1" outlineLevel="3" x14ac:dyDescent="0.2">
      <c r="B1022" s="59" t="s">
        <v>3297</v>
      </c>
      <c r="C1022" s="59"/>
      <c r="D1022" s="59"/>
    </row>
    <row r="1023" spans="2:21" ht="21" customHeight="1" outlineLevel="4" x14ac:dyDescent="0.2">
      <c r="B1023" s="2">
        <v>759</v>
      </c>
      <c r="C1023" s="3" t="s">
        <v>3298</v>
      </c>
      <c r="D1023" s="3" t="s">
        <v>3299</v>
      </c>
      <c r="E1023" s="4" t="s">
        <v>3300</v>
      </c>
      <c r="F1023" s="5"/>
      <c r="G1023" s="6"/>
      <c r="H1023" s="6"/>
      <c r="I1023" s="7">
        <v>10</v>
      </c>
      <c r="J1023" s="16">
        <v>1532</v>
      </c>
      <c r="K1023" s="2">
        <v>4</v>
      </c>
      <c r="L1023" s="8">
        <v>215.62666666666667</v>
      </c>
      <c r="M1023" s="9"/>
      <c r="N1023" s="6">
        <f t="shared" ref="N1023:N1032" si="52">L1023*M1023</f>
        <v>0</v>
      </c>
      <c r="O1023" s="10">
        <f>0.413*M1023</f>
        <v>0</v>
      </c>
      <c r="P1023" s="14">
        <f>0.0006*M1023</f>
        <v>0</v>
      </c>
      <c r="Q1023" s="12"/>
      <c r="R1023" s="13" t="s">
        <v>3301</v>
      </c>
      <c r="S1023" s="13" t="s">
        <v>97</v>
      </c>
      <c r="T1023" s="3" t="str">
        <f>HYPERLINK("https://kanzpp.ru/api/getInfo/image/6044e098-c338-11e5-9e79-5cf3fc4a2490")</f>
        <v>https://kanzpp.ru/api/getInfo/image/6044e098-c338-11e5-9e79-5cf3fc4a2490</v>
      </c>
      <c r="U1023" s="3"/>
    </row>
    <row r="1024" spans="2:21" ht="21" customHeight="1" outlineLevel="4" x14ac:dyDescent="0.2">
      <c r="B1024" s="2">
        <v>760</v>
      </c>
      <c r="C1024" s="3" t="s">
        <v>3302</v>
      </c>
      <c r="D1024" s="3" t="s">
        <v>3303</v>
      </c>
      <c r="E1024" s="4" t="s">
        <v>3304</v>
      </c>
      <c r="F1024" s="5"/>
      <c r="G1024" s="6"/>
      <c r="H1024" s="6"/>
      <c r="I1024" s="7">
        <v>10</v>
      </c>
      <c r="J1024" s="6" t="s">
        <v>30</v>
      </c>
      <c r="K1024" s="2">
        <v>4</v>
      </c>
      <c r="L1024" s="8">
        <v>215.62666666666667</v>
      </c>
      <c r="M1024" s="9"/>
      <c r="N1024" s="6">
        <f t="shared" si="52"/>
        <v>0</v>
      </c>
      <c r="O1024" s="10">
        <f>0.494*M1024</f>
        <v>0</v>
      </c>
      <c r="P1024" s="14">
        <f>0.0006*M1024</f>
        <v>0</v>
      </c>
      <c r="Q1024" s="12"/>
      <c r="R1024" s="13" t="s">
        <v>3305</v>
      </c>
      <c r="S1024" s="13" t="s">
        <v>97</v>
      </c>
      <c r="T1024" s="3" t="str">
        <f>HYPERLINK("https://kanzpp.ru/api/getInfo/image/d2d88353-8cd5-11e4-9a91-5cf3fc4a2490")</f>
        <v>https://kanzpp.ru/api/getInfo/image/d2d88353-8cd5-11e4-9a91-5cf3fc4a2490</v>
      </c>
      <c r="U1024" s="3"/>
    </row>
    <row r="1025" spans="2:21" ht="21" customHeight="1" outlineLevel="4" x14ac:dyDescent="0.2">
      <c r="B1025" s="2">
        <v>761</v>
      </c>
      <c r="C1025" s="3" t="s">
        <v>3306</v>
      </c>
      <c r="D1025" s="3" t="s">
        <v>3307</v>
      </c>
      <c r="E1025" s="4" t="s">
        <v>3308</v>
      </c>
      <c r="F1025" s="5"/>
      <c r="G1025" s="6"/>
      <c r="H1025" s="6"/>
      <c r="I1025" s="7">
        <v>10</v>
      </c>
      <c r="J1025" s="7">
        <v>654</v>
      </c>
      <c r="K1025" s="2">
        <v>4</v>
      </c>
      <c r="L1025" s="8">
        <v>215.62666666666667</v>
      </c>
      <c r="M1025" s="9"/>
      <c r="N1025" s="6">
        <f t="shared" si="52"/>
        <v>0</v>
      </c>
      <c r="O1025" s="10">
        <f>0.494*M1025</f>
        <v>0</v>
      </c>
      <c r="P1025" s="14">
        <f>0.0006*M1025</f>
        <v>0</v>
      </c>
      <c r="Q1025" s="12"/>
      <c r="R1025" s="13" t="s">
        <v>3309</v>
      </c>
      <c r="S1025" s="13" t="s">
        <v>97</v>
      </c>
      <c r="T1025" s="3" t="str">
        <f>HYPERLINK("https://kanzpp.ru/api/getInfo/image/cb2481ac-779f-11ec-a210-ac1f6b442185")</f>
        <v>https://kanzpp.ru/api/getInfo/image/cb2481ac-779f-11ec-a210-ac1f6b442185</v>
      </c>
      <c r="U1025" s="3"/>
    </row>
    <row r="1026" spans="2:21" ht="21" customHeight="1" outlineLevel="4" x14ac:dyDescent="0.2">
      <c r="B1026" s="2">
        <v>762</v>
      </c>
      <c r="C1026" s="3" t="s">
        <v>3310</v>
      </c>
      <c r="D1026" s="3" t="s">
        <v>3311</v>
      </c>
      <c r="E1026" s="4" t="s">
        <v>3312</v>
      </c>
      <c r="F1026" s="5"/>
      <c r="G1026" s="6"/>
      <c r="H1026" s="6"/>
      <c r="I1026" s="7">
        <v>10</v>
      </c>
      <c r="J1026" s="7">
        <v>444</v>
      </c>
      <c r="K1026" s="2">
        <v>4</v>
      </c>
      <c r="L1026" s="8">
        <v>215.62666666666667</v>
      </c>
      <c r="M1026" s="9"/>
      <c r="N1026" s="6">
        <f t="shared" si="52"/>
        <v>0</v>
      </c>
      <c r="O1026" s="10">
        <f>0.456*M1026</f>
        <v>0</v>
      </c>
      <c r="P1026" s="11">
        <f>0.00076*M1026</f>
        <v>0</v>
      </c>
      <c r="Q1026" s="12"/>
      <c r="R1026" s="13" t="s">
        <v>3313</v>
      </c>
      <c r="S1026" s="13" t="s">
        <v>97</v>
      </c>
      <c r="T1026" s="3" t="str">
        <f>HYPERLINK("https://kanzpp.ru/api/getInfo/image/43984879-4d00-11f0-a27e-00155d82e908")</f>
        <v>https://kanzpp.ru/api/getInfo/image/43984879-4d00-11f0-a27e-00155d82e908</v>
      </c>
      <c r="U1026" s="3"/>
    </row>
    <row r="1027" spans="2:21" ht="21" customHeight="1" outlineLevel="4" x14ac:dyDescent="0.2">
      <c r="B1027" s="2">
        <v>763</v>
      </c>
      <c r="C1027" s="3" t="s">
        <v>3314</v>
      </c>
      <c r="D1027" s="3" t="s">
        <v>3315</v>
      </c>
      <c r="E1027" s="4" t="s">
        <v>3316</v>
      </c>
      <c r="F1027" s="5"/>
      <c r="G1027" s="6"/>
      <c r="H1027" s="6"/>
      <c r="I1027" s="7">
        <v>10</v>
      </c>
      <c r="J1027" s="7">
        <v>386</v>
      </c>
      <c r="K1027" s="2">
        <v>4</v>
      </c>
      <c r="L1027" s="8">
        <v>215.62666666666667</v>
      </c>
      <c r="M1027" s="9"/>
      <c r="N1027" s="6">
        <f t="shared" si="52"/>
        <v>0</v>
      </c>
      <c r="O1027" s="10">
        <f>0.456*M1027</f>
        <v>0</v>
      </c>
      <c r="P1027" s="11">
        <f>0.00076*M1027</f>
        <v>0</v>
      </c>
      <c r="Q1027" s="12"/>
      <c r="R1027" s="13" t="s">
        <v>3317</v>
      </c>
      <c r="S1027" s="13" t="s">
        <v>97</v>
      </c>
      <c r="T1027" s="3" t="str">
        <f>HYPERLINK("https://kanzpp.ru/api/getInfo/image/a8b77153-873a-11f0-a284-00155d82e908")</f>
        <v>https://kanzpp.ru/api/getInfo/image/a8b77153-873a-11f0-a284-00155d82e908</v>
      </c>
      <c r="U1027" s="3"/>
    </row>
    <row r="1028" spans="2:21" ht="21" customHeight="1" outlineLevel="4" x14ac:dyDescent="0.2">
      <c r="B1028" s="2">
        <v>764</v>
      </c>
      <c r="C1028" s="3" t="s">
        <v>3318</v>
      </c>
      <c r="D1028" s="3" t="s">
        <v>3319</v>
      </c>
      <c r="E1028" s="4" t="s">
        <v>3320</v>
      </c>
      <c r="F1028" s="5"/>
      <c r="G1028" s="6"/>
      <c r="H1028" s="6"/>
      <c r="I1028" s="7">
        <v>10</v>
      </c>
      <c r="J1028" s="6" t="s">
        <v>30</v>
      </c>
      <c r="K1028" s="2">
        <v>4</v>
      </c>
      <c r="L1028" s="8">
        <v>215.62666666666667</v>
      </c>
      <c r="M1028" s="9"/>
      <c r="N1028" s="6">
        <f t="shared" si="52"/>
        <v>0</v>
      </c>
      <c r="O1028" s="10">
        <f>0.494*M1028</f>
        <v>0</v>
      </c>
      <c r="P1028" s="14">
        <f>0.0006*M1028</f>
        <v>0</v>
      </c>
      <c r="Q1028" s="12"/>
      <c r="R1028" s="13" t="s">
        <v>3321</v>
      </c>
      <c r="S1028" s="13" t="s">
        <v>97</v>
      </c>
      <c r="T1028" s="3" t="str">
        <f>HYPERLINK("https://kanzpp.ru/api/getInfo/image/19b911d1-8ccd-11e4-9a91-5cf3fc4a2490")</f>
        <v>https://kanzpp.ru/api/getInfo/image/19b911d1-8ccd-11e4-9a91-5cf3fc4a2490</v>
      </c>
      <c r="U1028" s="3"/>
    </row>
    <row r="1029" spans="2:21" ht="21" customHeight="1" outlineLevel="4" x14ac:dyDescent="0.2">
      <c r="B1029" s="2">
        <v>765</v>
      </c>
      <c r="C1029" s="3" t="s">
        <v>3322</v>
      </c>
      <c r="D1029" s="3" t="s">
        <v>3323</v>
      </c>
      <c r="E1029" s="4" t="s">
        <v>3324</v>
      </c>
      <c r="F1029" s="5"/>
      <c r="G1029" s="6"/>
      <c r="H1029" s="6"/>
      <c r="I1029" s="7">
        <v>10</v>
      </c>
      <c r="J1029" s="7">
        <v>730</v>
      </c>
      <c r="K1029" s="2">
        <v>4</v>
      </c>
      <c r="L1029" s="8">
        <v>215.62666666666667</v>
      </c>
      <c r="M1029" s="9"/>
      <c r="N1029" s="6">
        <f t="shared" si="52"/>
        <v>0</v>
      </c>
      <c r="O1029" s="10">
        <f>0.494*M1029</f>
        <v>0</v>
      </c>
      <c r="P1029" s="14">
        <f>0.0006*M1029</f>
        <v>0</v>
      </c>
      <c r="Q1029" s="12"/>
      <c r="R1029" s="13" t="s">
        <v>3325</v>
      </c>
      <c r="S1029" s="13" t="s">
        <v>97</v>
      </c>
      <c r="T1029" s="3" t="str">
        <f>HYPERLINK("https://kanzpp.ru/api/getInfo/image/7c5f5772-779f-11ec-a210-ac1f6b442185")</f>
        <v>https://kanzpp.ru/api/getInfo/image/7c5f5772-779f-11ec-a210-ac1f6b442185</v>
      </c>
      <c r="U1029" s="3"/>
    </row>
    <row r="1030" spans="2:21" ht="21" customHeight="1" outlineLevel="4" x14ac:dyDescent="0.2">
      <c r="B1030" s="2">
        <v>766</v>
      </c>
      <c r="C1030" s="3" t="s">
        <v>3326</v>
      </c>
      <c r="D1030" s="3" t="s">
        <v>3327</v>
      </c>
      <c r="E1030" s="4" t="s">
        <v>3328</v>
      </c>
      <c r="F1030" s="5"/>
      <c r="G1030" s="6"/>
      <c r="H1030" s="6"/>
      <c r="I1030" s="7">
        <v>10</v>
      </c>
      <c r="J1030" s="16">
        <v>1159</v>
      </c>
      <c r="K1030" s="2">
        <v>4</v>
      </c>
      <c r="L1030" s="8">
        <v>215.62666666666667</v>
      </c>
      <c r="M1030" s="9"/>
      <c r="N1030" s="6">
        <f t="shared" si="52"/>
        <v>0</v>
      </c>
      <c r="O1030" s="10">
        <f>0.442*M1030</f>
        <v>0</v>
      </c>
      <c r="P1030" s="11">
        <f>0.00076*M1030</f>
        <v>0</v>
      </c>
      <c r="Q1030" s="12"/>
      <c r="R1030" s="13" t="s">
        <v>3329</v>
      </c>
      <c r="S1030" s="13" t="s">
        <v>97</v>
      </c>
      <c r="T1030" s="3" t="str">
        <f>HYPERLINK("https://kanzpp.ru/api/getInfo/image/23294b14-779f-11ec-a210-ac1f6b442185")</f>
        <v>https://kanzpp.ru/api/getInfo/image/23294b14-779f-11ec-a210-ac1f6b442185</v>
      </c>
      <c r="U1030" s="3"/>
    </row>
    <row r="1031" spans="2:21" ht="21" customHeight="1" outlineLevel="4" x14ac:dyDescent="0.2">
      <c r="B1031" s="2">
        <v>767</v>
      </c>
      <c r="C1031" s="3" t="s">
        <v>3330</v>
      </c>
      <c r="D1031" s="3" t="s">
        <v>3331</v>
      </c>
      <c r="E1031" s="4" t="s">
        <v>3332</v>
      </c>
      <c r="F1031" s="5"/>
      <c r="G1031" s="6"/>
      <c r="H1031" s="6"/>
      <c r="I1031" s="7">
        <v>10</v>
      </c>
      <c r="J1031" s="16">
        <v>1430</v>
      </c>
      <c r="K1031" s="2">
        <v>4</v>
      </c>
      <c r="L1031" s="8">
        <v>215.62666666666667</v>
      </c>
      <c r="M1031" s="9"/>
      <c r="N1031" s="6">
        <f t="shared" si="52"/>
        <v>0</v>
      </c>
      <c r="O1031" s="10">
        <f>0.494*M1031</f>
        <v>0</v>
      </c>
      <c r="P1031" s="14">
        <f>0.0006*M1031</f>
        <v>0</v>
      </c>
      <c r="Q1031" s="12"/>
      <c r="R1031" s="13" t="s">
        <v>3333</v>
      </c>
      <c r="S1031" s="13" t="s">
        <v>97</v>
      </c>
      <c r="T1031" s="3" t="str">
        <f>HYPERLINK("https://kanzpp.ru/api/getInfo/image/fb13a6cd-f520-11e3-98b8-5cf3fc4a2490")</f>
        <v>https://kanzpp.ru/api/getInfo/image/fb13a6cd-f520-11e3-98b8-5cf3fc4a2490</v>
      </c>
      <c r="U1031" s="3"/>
    </row>
    <row r="1032" spans="2:21" ht="21" customHeight="1" outlineLevel="4" x14ac:dyDescent="0.2">
      <c r="B1032" s="2">
        <v>768</v>
      </c>
      <c r="C1032" s="3" t="s">
        <v>3334</v>
      </c>
      <c r="D1032" s="3" t="s">
        <v>3335</v>
      </c>
      <c r="E1032" s="4" t="s">
        <v>3336</v>
      </c>
      <c r="F1032" s="5"/>
      <c r="G1032" s="6"/>
      <c r="H1032" s="6"/>
      <c r="I1032" s="7">
        <v>10</v>
      </c>
      <c r="J1032" s="16">
        <v>1269</v>
      </c>
      <c r="K1032" s="2">
        <v>4</v>
      </c>
      <c r="L1032" s="8">
        <v>215.62666666666667</v>
      </c>
      <c r="M1032" s="9"/>
      <c r="N1032" s="6">
        <f t="shared" si="52"/>
        <v>0</v>
      </c>
      <c r="O1032" s="15">
        <f>0.45*M1032</f>
        <v>0</v>
      </c>
      <c r="P1032" s="11">
        <f>0.00065*M1032</f>
        <v>0</v>
      </c>
      <c r="Q1032" s="12"/>
      <c r="R1032" s="13" t="s">
        <v>3337</v>
      </c>
      <c r="S1032" s="13" t="s">
        <v>97</v>
      </c>
      <c r="T1032" s="3" t="str">
        <f>HYPERLINK("https://kanzpp.ru/api/getInfo/image/857cafcd-8739-11f0-a284-00155d82e908")</f>
        <v>https://kanzpp.ru/api/getInfo/image/857cafcd-8739-11f0-a284-00155d82e908</v>
      </c>
      <c r="U1032" s="3"/>
    </row>
    <row r="1033" spans="2:21" ht="22.95" customHeight="1" outlineLevel="3" x14ac:dyDescent="0.2">
      <c r="B1033" s="59" t="s">
        <v>3338</v>
      </c>
      <c r="C1033" s="59"/>
      <c r="D1033" s="59"/>
    </row>
    <row r="1034" spans="2:21" ht="21" customHeight="1" outlineLevel="4" x14ac:dyDescent="0.2">
      <c r="B1034" s="2">
        <v>769</v>
      </c>
      <c r="C1034" s="3" t="s">
        <v>3339</v>
      </c>
      <c r="D1034" s="3" t="s">
        <v>3340</v>
      </c>
      <c r="E1034" s="4" t="s">
        <v>3341</v>
      </c>
      <c r="F1034" s="5"/>
      <c r="G1034" s="6"/>
      <c r="H1034" s="6"/>
      <c r="I1034" s="7">
        <v>10</v>
      </c>
      <c r="J1034" s="16">
        <v>1161</v>
      </c>
      <c r="K1034" s="2">
        <v>3</v>
      </c>
      <c r="L1034" s="8">
        <v>287.26666666666665</v>
      </c>
      <c r="M1034" s="9"/>
      <c r="N1034" s="6">
        <f>L1034*M1034</f>
        <v>0</v>
      </c>
      <c r="O1034" s="10">
        <f>0.582*M1034</f>
        <v>0</v>
      </c>
      <c r="P1034" s="11">
        <f>0.00074*M1034</f>
        <v>0</v>
      </c>
      <c r="Q1034" s="12"/>
      <c r="R1034" s="13" t="s">
        <v>3342</v>
      </c>
      <c r="S1034" s="13" t="s">
        <v>97</v>
      </c>
      <c r="T1034" s="3" t="str">
        <f>HYPERLINK("https://kanzpp.ru/api/getInfo/image/309f9400-0387-11e5-aad1-5cf3fc4a2490")</f>
        <v>https://kanzpp.ru/api/getInfo/image/309f9400-0387-11e5-aad1-5cf3fc4a2490</v>
      </c>
      <c r="U1034" s="3"/>
    </row>
    <row r="1035" spans="2:21" ht="21" customHeight="1" outlineLevel="4" x14ac:dyDescent="0.2">
      <c r="B1035" s="2">
        <v>770</v>
      </c>
      <c r="C1035" s="3" t="s">
        <v>3343</v>
      </c>
      <c r="D1035" s="3" t="s">
        <v>3344</v>
      </c>
      <c r="E1035" s="4" t="s">
        <v>3345</v>
      </c>
      <c r="F1035" s="5"/>
      <c r="G1035" s="6"/>
      <c r="H1035" s="6"/>
      <c r="I1035" s="7">
        <v>10</v>
      </c>
      <c r="J1035" s="6" t="s">
        <v>30</v>
      </c>
      <c r="K1035" s="2">
        <v>3</v>
      </c>
      <c r="L1035" s="8">
        <v>287.26666666666665</v>
      </c>
      <c r="M1035" s="9"/>
      <c r="N1035" s="6">
        <f>L1035*M1035</f>
        <v>0</v>
      </c>
      <c r="O1035" s="10">
        <f>0.582*M1035</f>
        <v>0</v>
      </c>
      <c r="P1035" s="11">
        <f>0.00074*M1035</f>
        <v>0</v>
      </c>
      <c r="Q1035" s="12"/>
      <c r="R1035" s="13" t="s">
        <v>3346</v>
      </c>
      <c r="S1035" s="13" t="s">
        <v>97</v>
      </c>
      <c r="T1035" s="3" t="str">
        <f>HYPERLINK("https://kanzpp.ru/api/getInfo/image/5f00cb04-0387-11e5-aad1-5cf3fc4a2490")</f>
        <v>https://kanzpp.ru/api/getInfo/image/5f00cb04-0387-11e5-aad1-5cf3fc4a2490</v>
      </c>
      <c r="U1035" s="3"/>
    </row>
    <row r="1036" spans="2:21" ht="21" customHeight="1" outlineLevel="4" x14ac:dyDescent="0.2">
      <c r="B1036" s="2">
        <v>771</v>
      </c>
      <c r="C1036" s="3" t="s">
        <v>3347</v>
      </c>
      <c r="D1036" s="3" t="s">
        <v>3348</v>
      </c>
      <c r="E1036" s="4" t="s">
        <v>3349</v>
      </c>
      <c r="F1036" s="5"/>
      <c r="G1036" s="6"/>
      <c r="H1036" s="6"/>
      <c r="I1036" s="7">
        <v>10</v>
      </c>
      <c r="J1036" s="7">
        <v>893</v>
      </c>
      <c r="K1036" s="2">
        <v>3</v>
      </c>
      <c r="L1036" s="8">
        <v>287.26666666666665</v>
      </c>
      <c r="M1036" s="9"/>
      <c r="N1036" s="6">
        <f>L1036*M1036</f>
        <v>0</v>
      </c>
      <c r="O1036" s="10">
        <f>5.172*M1036</f>
        <v>0</v>
      </c>
      <c r="P1036" s="11">
        <f>0.00822*M1036</f>
        <v>0</v>
      </c>
      <c r="Q1036" s="12"/>
      <c r="R1036" s="13" t="s">
        <v>3350</v>
      </c>
      <c r="S1036" s="13" t="s">
        <v>97</v>
      </c>
      <c r="T1036" s="3" t="str">
        <f>HYPERLINK("https://kanzpp.ru/api/getInfo/image/2a5e1051-f521-11e3-98b8-5cf3fc4a2490")</f>
        <v>https://kanzpp.ru/api/getInfo/image/2a5e1051-f521-11e3-98b8-5cf3fc4a2490</v>
      </c>
      <c r="U1036" s="3"/>
    </row>
    <row r="1037" spans="2:21" ht="21" customHeight="1" outlineLevel="4" x14ac:dyDescent="0.2">
      <c r="B1037" s="2">
        <v>772</v>
      </c>
      <c r="C1037" s="3" t="s">
        <v>3351</v>
      </c>
      <c r="D1037" s="3" t="s">
        <v>3352</v>
      </c>
      <c r="E1037" s="4" t="s">
        <v>3353</v>
      </c>
      <c r="F1037" s="5"/>
      <c r="G1037" s="6"/>
      <c r="H1037" s="6"/>
      <c r="I1037" s="7">
        <v>10</v>
      </c>
      <c r="J1037" s="7">
        <v>646</v>
      </c>
      <c r="K1037" s="2">
        <v>3</v>
      </c>
      <c r="L1037" s="8">
        <v>287.26666666666665</v>
      </c>
      <c r="M1037" s="9"/>
      <c r="N1037" s="6">
        <f>L1037*M1037</f>
        <v>0</v>
      </c>
      <c r="O1037" s="10">
        <f>0.582*M1037</f>
        <v>0</v>
      </c>
      <c r="P1037" s="11">
        <f>0.00074*M1037</f>
        <v>0</v>
      </c>
      <c r="Q1037" s="12"/>
      <c r="R1037" s="13" t="s">
        <v>3354</v>
      </c>
      <c r="S1037" s="13" t="s">
        <v>97</v>
      </c>
      <c r="T1037" s="3" t="str">
        <f>HYPERLINK("https://kanzpp.ru/api/getInfo/image/6d036cc2-77a0-11ec-a210-ac1f6b442185")</f>
        <v>https://kanzpp.ru/api/getInfo/image/6d036cc2-77a0-11ec-a210-ac1f6b442185</v>
      </c>
      <c r="U1037" s="3"/>
    </row>
    <row r="1038" spans="2:21" ht="21" customHeight="1" outlineLevel="4" x14ac:dyDescent="0.2">
      <c r="B1038" s="2">
        <v>773</v>
      </c>
      <c r="C1038" s="3" t="s">
        <v>3355</v>
      </c>
      <c r="D1038" s="3" t="s">
        <v>3356</v>
      </c>
      <c r="E1038" s="4" t="s">
        <v>3357</v>
      </c>
      <c r="F1038" s="5"/>
      <c r="G1038" s="6"/>
      <c r="H1038" s="6"/>
      <c r="I1038" s="7">
        <v>10</v>
      </c>
      <c r="J1038" s="16">
        <v>1827</v>
      </c>
      <c r="K1038" s="2">
        <v>3</v>
      </c>
      <c r="L1038" s="8">
        <v>287.26666666666665</v>
      </c>
      <c r="M1038" s="9"/>
      <c r="N1038" s="6">
        <f>L1038*M1038</f>
        <v>0</v>
      </c>
      <c r="O1038" s="10">
        <f>0.528*M1038</f>
        <v>0</v>
      </c>
      <c r="P1038" s="11">
        <f>0.00083*M1038</f>
        <v>0</v>
      </c>
      <c r="Q1038" s="12"/>
      <c r="R1038" s="13" t="s">
        <v>3358</v>
      </c>
      <c r="S1038" s="13" t="s">
        <v>97</v>
      </c>
      <c r="T1038" s="3" t="str">
        <f>HYPERLINK("https://kanzpp.ru/api/getInfo/image/74828091-873b-11f0-a284-00155d82e908")</f>
        <v>https://kanzpp.ru/api/getInfo/image/74828091-873b-11f0-a284-00155d82e908</v>
      </c>
      <c r="U1038" s="3"/>
    </row>
    <row r="1039" spans="2:21" ht="22.95" customHeight="1" outlineLevel="3" x14ac:dyDescent="0.2">
      <c r="B1039" s="59" t="s">
        <v>3359</v>
      </c>
      <c r="C1039" s="59"/>
      <c r="D1039" s="59"/>
    </row>
    <row r="1040" spans="2:21" ht="21" customHeight="1" outlineLevel="4" x14ac:dyDescent="0.2">
      <c r="B1040" s="2">
        <v>774</v>
      </c>
      <c r="C1040" s="3" t="s">
        <v>3360</v>
      </c>
      <c r="D1040" s="3" t="s">
        <v>3361</v>
      </c>
      <c r="E1040" s="4" t="s">
        <v>3362</v>
      </c>
      <c r="F1040" s="5"/>
      <c r="G1040" s="6"/>
      <c r="H1040" s="6"/>
      <c r="I1040" s="7">
        <v>10</v>
      </c>
      <c r="J1040" s="16">
        <v>1644</v>
      </c>
      <c r="K1040" s="2">
        <v>3</v>
      </c>
      <c r="L1040" s="8">
        <v>328.12</v>
      </c>
      <c r="M1040" s="9"/>
      <c r="N1040" s="6">
        <f>L1040*M1040</f>
        <v>0</v>
      </c>
      <c r="O1040" s="10">
        <f>0.648*M1040</f>
        <v>0</v>
      </c>
      <c r="P1040" s="11">
        <f>0.00101*M1040</f>
        <v>0</v>
      </c>
      <c r="Q1040" s="12"/>
      <c r="R1040" s="13" t="s">
        <v>3363</v>
      </c>
      <c r="S1040" s="13" t="s">
        <v>97</v>
      </c>
      <c r="T1040" s="3" t="str">
        <f>HYPERLINK("https://kanzpp.ru/api/getInfo/image/126ff24d-873c-11f0-a284-00155d82e908")</f>
        <v>https://kanzpp.ru/api/getInfo/image/126ff24d-873c-11f0-a284-00155d82e908</v>
      </c>
      <c r="U1040" s="3"/>
    </row>
    <row r="1041" spans="2:21" ht="21" customHeight="1" outlineLevel="4" x14ac:dyDescent="0.2">
      <c r="B1041" s="2">
        <v>775</v>
      </c>
      <c r="C1041" s="3" t="s">
        <v>3364</v>
      </c>
      <c r="D1041" s="3" t="s">
        <v>3365</v>
      </c>
      <c r="E1041" s="4" t="s">
        <v>3366</v>
      </c>
      <c r="F1041" s="5"/>
      <c r="G1041" s="6"/>
      <c r="H1041" s="6"/>
      <c r="I1041" s="7">
        <v>10</v>
      </c>
      <c r="J1041" s="6" t="s">
        <v>30</v>
      </c>
      <c r="K1041" s="2">
        <v>3</v>
      </c>
      <c r="L1041" s="8">
        <v>328.12</v>
      </c>
      <c r="M1041" s="9"/>
      <c r="N1041" s="6">
        <f>L1041*M1041</f>
        <v>0</v>
      </c>
      <c r="O1041" s="10">
        <f>0.664*M1041</f>
        <v>0</v>
      </c>
      <c r="P1041" s="11">
        <f>0.00092*M1041</f>
        <v>0</v>
      </c>
      <c r="Q1041" s="12"/>
      <c r="R1041" s="13" t="s">
        <v>3367</v>
      </c>
      <c r="S1041" s="13" t="s">
        <v>97</v>
      </c>
      <c r="T1041" s="3" t="str">
        <f>HYPERLINK("https://kanzpp.ru/api/getInfo/image/46d36a86-f6ed-11e3-98b8-5cf3fc4a2490")</f>
        <v>https://kanzpp.ru/api/getInfo/image/46d36a86-f6ed-11e3-98b8-5cf3fc4a2490</v>
      </c>
      <c r="U1041" s="3"/>
    </row>
    <row r="1042" spans="2:21" ht="21" customHeight="1" outlineLevel="4" x14ac:dyDescent="0.2">
      <c r="B1042" s="2">
        <v>776</v>
      </c>
      <c r="C1042" s="3" t="s">
        <v>3368</v>
      </c>
      <c r="D1042" s="3" t="s">
        <v>3369</v>
      </c>
      <c r="E1042" s="4" t="s">
        <v>3370</v>
      </c>
      <c r="F1042" s="5"/>
      <c r="G1042" s="6"/>
      <c r="H1042" s="6"/>
      <c r="I1042" s="7">
        <v>10</v>
      </c>
      <c r="J1042" s="16">
        <v>1609</v>
      </c>
      <c r="K1042" s="2">
        <v>3</v>
      </c>
      <c r="L1042" s="8">
        <v>328.12</v>
      </c>
      <c r="M1042" s="9"/>
      <c r="N1042" s="6">
        <f>L1042*M1042</f>
        <v>0</v>
      </c>
      <c r="O1042" s="10">
        <f>0.648*M1042</f>
        <v>0</v>
      </c>
      <c r="P1042" s="11">
        <f>0.00101*M1042</f>
        <v>0</v>
      </c>
      <c r="Q1042" s="12"/>
      <c r="R1042" s="13" t="s">
        <v>3371</v>
      </c>
      <c r="S1042" s="13" t="s">
        <v>97</v>
      </c>
      <c r="T1042" s="3" t="str">
        <f>HYPERLINK("https://kanzpp.ru/api/getInfo/image/bfca2b5a-873b-11f0-a284-00155d82e908")</f>
        <v>https://kanzpp.ru/api/getInfo/image/bfca2b5a-873b-11f0-a284-00155d82e908</v>
      </c>
      <c r="U1042" s="3"/>
    </row>
    <row r="1043" spans="2:21" ht="22.95" customHeight="1" outlineLevel="3" x14ac:dyDescent="0.2">
      <c r="B1043" s="59" t="s">
        <v>3372</v>
      </c>
      <c r="C1043" s="59"/>
      <c r="D1043" s="59"/>
    </row>
    <row r="1044" spans="2:21" ht="21" customHeight="1" outlineLevel="4" x14ac:dyDescent="0.2">
      <c r="B1044" s="2">
        <v>777</v>
      </c>
      <c r="C1044" s="3" t="s">
        <v>3373</v>
      </c>
      <c r="D1044" s="3" t="s">
        <v>3374</v>
      </c>
      <c r="E1044" s="4" t="s">
        <v>3375</v>
      </c>
      <c r="F1044" s="5"/>
      <c r="G1044" s="6"/>
      <c r="H1044" s="6"/>
      <c r="I1044" s="7">
        <v>8</v>
      </c>
      <c r="J1044" s="7">
        <v>213</v>
      </c>
      <c r="K1044" s="2">
        <v>2</v>
      </c>
      <c r="L1044" s="8">
        <v>386.44</v>
      </c>
      <c r="M1044" s="9"/>
      <c r="N1044" s="6">
        <f t="shared" ref="N1044:N1052" si="53">L1044*M1044</f>
        <v>0</v>
      </c>
      <c r="O1044" s="10">
        <f>0.859*M1044</f>
        <v>0</v>
      </c>
      <c r="P1044" s="11">
        <f>0.00106*M1044</f>
        <v>0</v>
      </c>
      <c r="Q1044" s="12"/>
      <c r="R1044" s="13" t="s">
        <v>3376</v>
      </c>
      <c r="S1044" s="13" t="s">
        <v>97</v>
      </c>
      <c r="T1044" s="3" t="str">
        <f>HYPERLINK("https://kanzpp.ru/api/getInfo/image/0b773a6a-77a2-11ec-a210-ac1f6b442185")</f>
        <v>https://kanzpp.ru/api/getInfo/image/0b773a6a-77a2-11ec-a210-ac1f6b442185</v>
      </c>
      <c r="U1044" s="3"/>
    </row>
    <row r="1045" spans="2:21" ht="21" customHeight="1" outlineLevel="4" x14ac:dyDescent="0.2">
      <c r="B1045" s="2">
        <v>778</v>
      </c>
      <c r="C1045" s="3" t="s">
        <v>3377</v>
      </c>
      <c r="D1045" s="3" t="s">
        <v>3378</v>
      </c>
      <c r="E1045" s="4" t="s">
        <v>3379</v>
      </c>
      <c r="F1045" s="5"/>
      <c r="G1045" s="6"/>
      <c r="H1045" s="6"/>
      <c r="I1045" s="7">
        <v>8</v>
      </c>
      <c r="J1045" s="6" t="s">
        <v>30</v>
      </c>
      <c r="K1045" s="2">
        <v>2</v>
      </c>
      <c r="L1045" s="8">
        <v>386.44</v>
      </c>
      <c r="M1045" s="9"/>
      <c r="N1045" s="6">
        <f t="shared" si="53"/>
        <v>0</v>
      </c>
      <c r="O1045" s="10">
        <f>0.748*M1045</f>
        <v>0</v>
      </c>
      <c r="P1045" s="11">
        <f>0.00102*M1045</f>
        <v>0</v>
      </c>
      <c r="Q1045" s="12"/>
      <c r="R1045" s="13" t="s">
        <v>3380</v>
      </c>
      <c r="S1045" s="13" t="s">
        <v>97</v>
      </c>
      <c r="T1045" s="3" t="str">
        <f>HYPERLINK("https://kanzpp.ru/api/getInfo/image/e6d38975-ab03-11e6-a48a-5cf3fc4a2490")</f>
        <v>https://kanzpp.ru/api/getInfo/image/e6d38975-ab03-11e6-a48a-5cf3fc4a2490</v>
      </c>
      <c r="U1045" s="3"/>
    </row>
    <row r="1046" spans="2:21" ht="21" customHeight="1" outlineLevel="4" x14ac:dyDescent="0.2">
      <c r="B1046" s="2">
        <v>779</v>
      </c>
      <c r="C1046" s="3" t="s">
        <v>3381</v>
      </c>
      <c r="D1046" s="3" t="s">
        <v>3382</v>
      </c>
      <c r="E1046" s="4" t="s">
        <v>3383</v>
      </c>
      <c r="F1046" s="5"/>
      <c r="G1046" s="6"/>
      <c r="H1046" s="6"/>
      <c r="I1046" s="7">
        <v>8</v>
      </c>
      <c r="J1046" s="16">
        <v>1588</v>
      </c>
      <c r="K1046" s="2">
        <v>2</v>
      </c>
      <c r="L1046" s="8">
        <v>386.44</v>
      </c>
      <c r="M1046" s="9"/>
      <c r="N1046" s="6">
        <f t="shared" si="53"/>
        <v>0</v>
      </c>
      <c r="O1046" s="47">
        <f>0.8*M1046</f>
        <v>0</v>
      </c>
      <c r="P1046" s="11">
        <f>0.00122*M1046</f>
        <v>0</v>
      </c>
      <c r="Q1046" s="12"/>
      <c r="R1046" s="13" t="s">
        <v>3384</v>
      </c>
      <c r="S1046" s="13" t="s">
        <v>97</v>
      </c>
      <c r="T1046" s="3" t="str">
        <f>HYPERLINK("https://kanzpp.ru/api/getInfo/image/a0e98066-873c-11f0-a284-00155d82e908")</f>
        <v>https://kanzpp.ru/api/getInfo/image/a0e98066-873c-11f0-a284-00155d82e908</v>
      </c>
      <c r="U1046" s="3"/>
    </row>
    <row r="1047" spans="2:21" ht="21" customHeight="1" outlineLevel="4" x14ac:dyDescent="0.2">
      <c r="B1047" s="2">
        <v>780</v>
      </c>
      <c r="C1047" s="3" t="s">
        <v>3385</v>
      </c>
      <c r="D1047" s="3" t="s">
        <v>3386</v>
      </c>
      <c r="E1047" s="4" t="s">
        <v>3387</v>
      </c>
      <c r="F1047" s="5"/>
      <c r="G1047" s="6"/>
      <c r="H1047" s="6"/>
      <c r="I1047" s="7">
        <v>8</v>
      </c>
      <c r="J1047" s="7">
        <v>663</v>
      </c>
      <c r="K1047" s="2">
        <v>2</v>
      </c>
      <c r="L1047" s="8">
        <v>386.44</v>
      </c>
      <c r="M1047" s="9"/>
      <c r="N1047" s="6">
        <f t="shared" si="53"/>
        <v>0</v>
      </c>
      <c r="O1047" s="10">
        <f>0.748*M1047</f>
        <v>0</v>
      </c>
      <c r="P1047" s="11">
        <f>0.00102*M1047</f>
        <v>0</v>
      </c>
      <c r="Q1047" s="12"/>
      <c r="R1047" s="13" t="s">
        <v>3388</v>
      </c>
      <c r="S1047" s="13" t="s">
        <v>97</v>
      </c>
      <c r="T1047" s="3" t="str">
        <f>HYPERLINK("https://kanzpp.ru/api/getInfo/image/a47dba52-8ccd-11e4-9a91-5cf3fc4a2490")</f>
        <v>https://kanzpp.ru/api/getInfo/image/a47dba52-8ccd-11e4-9a91-5cf3fc4a2490</v>
      </c>
      <c r="U1047" s="3"/>
    </row>
    <row r="1048" spans="2:21" ht="21" customHeight="1" outlineLevel="4" x14ac:dyDescent="0.2">
      <c r="B1048" s="2">
        <v>781</v>
      </c>
      <c r="C1048" s="3" t="s">
        <v>3389</v>
      </c>
      <c r="D1048" s="3" t="s">
        <v>3390</v>
      </c>
      <c r="E1048" s="4" t="s">
        <v>3391</v>
      </c>
      <c r="F1048" s="5"/>
      <c r="G1048" s="6"/>
      <c r="H1048" s="6"/>
      <c r="I1048" s="7">
        <v>8</v>
      </c>
      <c r="J1048" s="7">
        <v>789</v>
      </c>
      <c r="K1048" s="2">
        <v>2</v>
      </c>
      <c r="L1048" s="8">
        <v>386.44</v>
      </c>
      <c r="M1048" s="9"/>
      <c r="N1048" s="6">
        <f t="shared" si="53"/>
        <v>0</v>
      </c>
      <c r="O1048" s="10">
        <f>0.859*M1048</f>
        <v>0</v>
      </c>
      <c r="P1048" s="11">
        <f>0.00106*M1048</f>
        <v>0</v>
      </c>
      <c r="Q1048" s="12"/>
      <c r="R1048" s="13" t="s">
        <v>3392</v>
      </c>
      <c r="S1048" s="13" t="s">
        <v>97</v>
      </c>
      <c r="T1048" s="3" t="str">
        <f>HYPERLINK("https://kanzpp.ru/api/getInfo/image/194220f5-781c-11ec-a210-ac1f6b442185")</f>
        <v>https://kanzpp.ru/api/getInfo/image/194220f5-781c-11ec-a210-ac1f6b442185</v>
      </c>
      <c r="U1048" s="3"/>
    </row>
    <row r="1049" spans="2:21" ht="21" customHeight="1" outlineLevel="4" x14ac:dyDescent="0.2">
      <c r="B1049" s="2">
        <v>782</v>
      </c>
      <c r="C1049" s="3" t="s">
        <v>3393</v>
      </c>
      <c r="D1049" s="3" t="s">
        <v>3394</v>
      </c>
      <c r="E1049" s="4" t="s">
        <v>3395</v>
      </c>
      <c r="F1049" s="5"/>
      <c r="G1049" s="6"/>
      <c r="H1049" s="6"/>
      <c r="I1049" s="7">
        <v>8</v>
      </c>
      <c r="J1049" s="7">
        <v>928</v>
      </c>
      <c r="K1049" s="2">
        <v>2</v>
      </c>
      <c r="L1049" s="8">
        <v>386.44</v>
      </c>
      <c r="M1049" s="9"/>
      <c r="N1049" s="6">
        <f t="shared" si="53"/>
        <v>0</v>
      </c>
      <c r="O1049" s="10">
        <f>0.778*M1049</f>
        <v>0</v>
      </c>
      <c r="P1049" s="10">
        <f>0.001*M1049</f>
        <v>0</v>
      </c>
      <c r="Q1049" s="12"/>
      <c r="R1049" s="13" t="s">
        <v>3396</v>
      </c>
      <c r="S1049" s="13" t="s">
        <v>97</v>
      </c>
      <c r="T1049" s="3" t="str">
        <f>HYPERLINK("https://kanzpp.ru/api/getInfo/image/4f61f133-7edf-11ee-a248-00155d82e902")</f>
        <v>https://kanzpp.ru/api/getInfo/image/4f61f133-7edf-11ee-a248-00155d82e902</v>
      </c>
      <c r="U1049" s="3"/>
    </row>
    <row r="1050" spans="2:21" ht="21" customHeight="1" outlineLevel="4" x14ac:dyDescent="0.2">
      <c r="B1050" s="2">
        <v>783</v>
      </c>
      <c r="C1050" s="3" t="s">
        <v>3397</v>
      </c>
      <c r="D1050" s="3" t="s">
        <v>3398</v>
      </c>
      <c r="E1050" s="4" t="s">
        <v>3399</v>
      </c>
      <c r="F1050" s="5"/>
      <c r="G1050" s="6"/>
      <c r="H1050" s="6"/>
      <c r="I1050" s="7">
        <v>8</v>
      </c>
      <c r="J1050" s="16">
        <v>1772</v>
      </c>
      <c r="K1050" s="2">
        <v>2</v>
      </c>
      <c r="L1050" s="8">
        <v>386.44</v>
      </c>
      <c r="M1050" s="9"/>
      <c r="N1050" s="6">
        <f t="shared" si="53"/>
        <v>0</v>
      </c>
      <c r="O1050" s="10">
        <f>0.696*M1050</f>
        <v>0</v>
      </c>
      <c r="P1050" s="11">
        <f>0.00117*M1050</f>
        <v>0</v>
      </c>
      <c r="Q1050" s="12"/>
      <c r="R1050" s="13" t="s">
        <v>3400</v>
      </c>
      <c r="S1050" s="13" t="s">
        <v>97</v>
      </c>
      <c r="T1050" s="3" t="str">
        <f>HYPERLINK("https://kanzpp.ru/api/getInfo/image/3236299a-fe2b-11e4-aad1-5cf3fc4a2490")</f>
        <v>https://kanzpp.ru/api/getInfo/image/3236299a-fe2b-11e4-aad1-5cf3fc4a2490</v>
      </c>
      <c r="U1050" s="3"/>
    </row>
    <row r="1051" spans="2:21" ht="21" customHeight="1" outlineLevel="4" x14ac:dyDescent="0.2">
      <c r="B1051" s="2">
        <v>784</v>
      </c>
      <c r="C1051" s="3" t="s">
        <v>3401</v>
      </c>
      <c r="D1051" s="3" t="s">
        <v>3402</v>
      </c>
      <c r="E1051" s="4" t="s">
        <v>3403</v>
      </c>
      <c r="F1051" s="5"/>
      <c r="G1051" s="6"/>
      <c r="H1051" s="6"/>
      <c r="I1051" s="7">
        <v>8</v>
      </c>
      <c r="J1051" s="16">
        <v>1271</v>
      </c>
      <c r="K1051" s="2">
        <v>2</v>
      </c>
      <c r="L1051" s="8">
        <v>386.44</v>
      </c>
      <c r="M1051" s="9"/>
      <c r="N1051" s="6">
        <f t="shared" si="53"/>
        <v>0</v>
      </c>
      <c r="O1051" s="10">
        <f>0.778*M1051</f>
        <v>0</v>
      </c>
      <c r="P1051" s="10">
        <f>0.001*M1051</f>
        <v>0</v>
      </c>
      <c r="Q1051" s="12"/>
      <c r="R1051" s="13" t="s">
        <v>3404</v>
      </c>
      <c r="S1051" s="13" t="s">
        <v>97</v>
      </c>
      <c r="T1051" s="3" t="str">
        <f>HYPERLINK("https://kanzpp.ru/api/getInfo/image/2504315e-7edf-11ee-a248-00155d82e902")</f>
        <v>https://kanzpp.ru/api/getInfo/image/2504315e-7edf-11ee-a248-00155d82e902</v>
      </c>
      <c r="U1051" s="3"/>
    </row>
    <row r="1052" spans="2:21" ht="21" customHeight="1" outlineLevel="4" x14ac:dyDescent="0.2">
      <c r="B1052" s="2">
        <v>785</v>
      </c>
      <c r="C1052" s="3" t="s">
        <v>3405</v>
      </c>
      <c r="D1052" s="3" t="s">
        <v>3406</v>
      </c>
      <c r="E1052" s="4" t="s">
        <v>3407</v>
      </c>
      <c r="F1052" s="5"/>
      <c r="G1052" s="6"/>
      <c r="H1052" s="6"/>
      <c r="I1052" s="7">
        <v>8</v>
      </c>
      <c r="J1052" s="16">
        <v>1583</v>
      </c>
      <c r="K1052" s="2">
        <v>2</v>
      </c>
      <c r="L1052" s="8">
        <v>386.44</v>
      </c>
      <c r="M1052" s="9"/>
      <c r="N1052" s="6">
        <f t="shared" si="53"/>
        <v>0</v>
      </c>
      <c r="O1052" s="10">
        <f>0.749*M1052</f>
        <v>0</v>
      </c>
      <c r="P1052" s="11">
        <f>0.00106*M1052</f>
        <v>0</v>
      </c>
      <c r="Q1052" s="12"/>
      <c r="R1052" s="13" t="s">
        <v>3408</v>
      </c>
      <c r="S1052" s="13" t="s">
        <v>97</v>
      </c>
      <c r="T1052" s="3" t="str">
        <f>HYPERLINK("https://kanzpp.ru/api/getInfo/image/69f1f82d-873c-11f0-a284-00155d82e908")</f>
        <v>https://kanzpp.ru/api/getInfo/image/69f1f82d-873c-11f0-a284-00155d82e908</v>
      </c>
      <c r="U1052" s="3"/>
    </row>
    <row r="1053" spans="2:21" ht="22.95" customHeight="1" outlineLevel="2" x14ac:dyDescent="0.2">
      <c r="B1053" s="58" t="s">
        <v>3409</v>
      </c>
      <c r="C1053" s="58"/>
      <c r="D1053" s="58"/>
    </row>
    <row r="1054" spans="2:21" ht="22.95" customHeight="1" outlineLevel="3" x14ac:dyDescent="0.2">
      <c r="B1054" s="59" t="s">
        <v>3410</v>
      </c>
      <c r="C1054" s="59"/>
      <c r="D1054" s="59"/>
    </row>
    <row r="1055" spans="2:21" ht="22.95" customHeight="1" outlineLevel="4" collapsed="1" x14ac:dyDescent="0.2">
      <c r="B1055" s="60" t="s">
        <v>3411</v>
      </c>
      <c r="C1055" s="60"/>
      <c r="D1055" s="60"/>
    </row>
    <row r="1056" spans="2:21" ht="21" customHeight="1" outlineLevel="5" x14ac:dyDescent="0.2">
      <c r="B1056" s="2">
        <v>786</v>
      </c>
      <c r="C1056" s="3" t="s">
        <v>3412</v>
      </c>
      <c r="D1056" s="3" t="s">
        <v>3413</v>
      </c>
      <c r="E1056" s="4" t="s">
        <v>3414</v>
      </c>
      <c r="F1056" s="5"/>
      <c r="G1056" s="6"/>
      <c r="H1056" s="6"/>
      <c r="I1056" s="7">
        <v>20</v>
      </c>
      <c r="J1056" s="6" t="s">
        <v>30</v>
      </c>
      <c r="K1056" s="2">
        <v>20</v>
      </c>
      <c r="L1056" s="8">
        <v>66.826666666666668</v>
      </c>
      <c r="M1056" s="9"/>
      <c r="N1056" s="6">
        <f t="shared" ref="N1056:N1061" si="54">L1056*M1056</f>
        <v>0</v>
      </c>
      <c r="O1056" s="10">
        <f>0.076*M1056</f>
        <v>0</v>
      </c>
      <c r="P1056" s="11">
        <f>0.00011*M1056</f>
        <v>0</v>
      </c>
      <c r="Q1056" s="12"/>
      <c r="R1056" s="13" t="s">
        <v>3415</v>
      </c>
      <c r="S1056" s="13" t="s">
        <v>97</v>
      </c>
      <c r="T1056" s="3" t="str">
        <f>HYPERLINK("https://kanzpp.ru/api/getInfo/image/410797e2-7af8-11e4-9a91-5cf3fc4a2490")</f>
        <v>https://kanzpp.ru/api/getInfo/image/410797e2-7af8-11e4-9a91-5cf3fc4a2490</v>
      </c>
      <c r="U1056" s="3"/>
    </row>
    <row r="1057" spans="2:21" ht="21" customHeight="1" outlineLevel="5" x14ac:dyDescent="0.2">
      <c r="B1057" s="2">
        <v>787</v>
      </c>
      <c r="C1057" s="3" t="s">
        <v>3416</v>
      </c>
      <c r="D1057" s="3" t="s">
        <v>3417</v>
      </c>
      <c r="E1057" s="4" t="s">
        <v>3418</v>
      </c>
      <c r="F1057" s="5"/>
      <c r="G1057" s="6"/>
      <c r="H1057" s="6"/>
      <c r="I1057" s="7">
        <v>20</v>
      </c>
      <c r="J1057" s="7">
        <v>11</v>
      </c>
      <c r="K1057" s="2">
        <v>11</v>
      </c>
      <c r="L1057" s="8">
        <v>72.16</v>
      </c>
      <c r="M1057" s="9"/>
      <c r="N1057" s="6">
        <f t="shared" si="54"/>
        <v>0</v>
      </c>
      <c r="O1057" s="10">
        <f>0.079*M1057</f>
        <v>0</v>
      </c>
      <c r="P1057" s="11">
        <f>0.00012*M1057</f>
        <v>0</v>
      </c>
      <c r="Q1057" s="12"/>
      <c r="R1057" s="13" t="s">
        <v>3419</v>
      </c>
      <c r="S1057" s="13" t="s">
        <v>97</v>
      </c>
      <c r="T1057" s="3" t="str">
        <f>HYPERLINK("https://kanzpp.ru/api/getInfo/image/530f9a9b-9350-11ee-a250-00155d82e908")</f>
        <v>https://kanzpp.ru/api/getInfo/image/530f9a9b-9350-11ee-a250-00155d82e908</v>
      </c>
      <c r="U1057" s="3"/>
    </row>
    <row r="1058" spans="2:21" ht="21" customHeight="1" outlineLevel="5" x14ac:dyDescent="0.2">
      <c r="B1058" s="2">
        <v>788</v>
      </c>
      <c r="C1058" s="3" t="s">
        <v>3420</v>
      </c>
      <c r="D1058" s="3" t="s">
        <v>3421</v>
      </c>
      <c r="E1058" s="4" t="s">
        <v>3422</v>
      </c>
      <c r="F1058" s="5"/>
      <c r="G1058" s="6"/>
      <c r="H1058" s="6"/>
      <c r="I1058" s="7">
        <v>20</v>
      </c>
      <c r="J1058" s="7">
        <v>61</v>
      </c>
      <c r="K1058" s="2">
        <v>20</v>
      </c>
      <c r="L1058" s="8">
        <v>72.16</v>
      </c>
      <c r="M1058" s="9"/>
      <c r="N1058" s="6">
        <f t="shared" si="54"/>
        <v>0</v>
      </c>
      <c r="O1058" s="10">
        <f>0.075*M1058</f>
        <v>0</v>
      </c>
      <c r="P1058" s="11">
        <f>0.00017*M1058</f>
        <v>0</v>
      </c>
      <c r="Q1058" s="12"/>
      <c r="R1058" s="13" t="s">
        <v>3423</v>
      </c>
      <c r="S1058" s="13" t="s">
        <v>97</v>
      </c>
      <c r="T1058" s="3" t="str">
        <f>HYPERLINK("https://kanzpp.ru/api/getInfo/image/e53e05c2-9350-11ee-a250-00155d82e908")</f>
        <v>https://kanzpp.ru/api/getInfo/image/e53e05c2-9350-11ee-a250-00155d82e908</v>
      </c>
      <c r="U1058" s="3"/>
    </row>
    <row r="1059" spans="2:21" ht="21" customHeight="1" outlineLevel="5" x14ac:dyDescent="0.2">
      <c r="B1059" s="2">
        <v>789</v>
      </c>
      <c r="C1059" s="3" t="s">
        <v>3424</v>
      </c>
      <c r="D1059" s="3" t="s">
        <v>3425</v>
      </c>
      <c r="E1059" s="4" t="s">
        <v>3426</v>
      </c>
      <c r="F1059" s="5"/>
      <c r="G1059" s="6"/>
      <c r="H1059" s="6"/>
      <c r="I1059" s="7">
        <v>20</v>
      </c>
      <c r="J1059" s="7">
        <v>6</v>
      </c>
      <c r="K1059" s="2">
        <v>6</v>
      </c>
      <c r="L1059" s="8">
        <v>72.16</v>
      </c>
      <c r="M1059" s="9"/>
      <c r="N1059" s="6">
        <f t="shared" si="54"/>
        <v>0</v>
      </c>
      <c r="O1059" s="10">
        <f>0.079*M1059</f>
        <v>0</v>
      </c>
      <c r="P1059" s="11">
        <f>0.00012*M1059</f>
        <v>0</v>
      </c>
      <c r="Q1059" s="12"/>
      <c r="R1059" s="13" t="s">
        <v>3427</v>
      </c>
      <c r="S1059" s="13" t="s">
        <v>97</v>
      </c>
      <c r="T1059" s="3" t="str">
        <f>HYPERLINK("https://kanzpp.ru/api/getInfo/image/15c61822-9351-11ee-a250-00155d82e908")</f>
        <v>https://kanzpp.ru/api/getInfo/image/15c61822-9351-11ee-a250-00155d82e908</v>
      </c>
      <c r="U1059" s="3"/>
    </row>
    <row r="1060" spans="2:21" ht="21" customHeight="1" outlineLevel="5" x14ac:dyDescent="0.2">
      <c r="B1060" s="2">
        <v>790</v>
      </c>
      <c r="C1060" s="3" t="s">
        <v>3428</v>
      </c>
      <c r="D1060" s="3" t="s">
        <v>3429</v>
      </c>
      <c r="E1060" s="4" t="s">
        <v>3430</v>
      </c>
      <c r="F1060" s="5"/>
      <c r="G1060" s="6"/>
      <c r="H1060" s="6"/>
      <c r="I1060" s="7">
        <v>20</v>
      </c>
      <c r="J1060" s="6" t="s">
        <v>30</v>
      </c>
      <c r="K1060" s="2">
        <v>20</v>
      </c>
      <c r="L1060" s="8">
        <v>72.16</v>
      </c>
      <c r="M1060" s="9"/>
      <c r="N1060" s="6">
        <f t="shared" si="54"/>
        <v>0</v>
      </c>
      <c r="O1060" s="10">
        <f>0.076*M1060</f>
        <v>0</v>
      </c>
      <c r="P1060" s="11">
        <f>0.00011*M1060</f>
        <v>0</v>
      </c>
      <c r="Q1060" s="12"/>
      <c r="R1060" s="13" t="s">
        <v>3431</v>
      </c>
      <c r="S1060" s="13" t="s">
        <v>97</v>
      </c>
      <c r="T1060" s="3" t="str">
        <f>HYPERLINK("https://kanzpp.ru/api/getInfo/image/570954ec-a172-11e9-a22d-ac1f6b442184")</f>
        <v>https://kanzpp.ru/api/getInfo/image/570954ec-a172-11e9-a22d-ac1f6b442184</v>
      </c>
      <c r="U1060" s="3"/>
    </row>
    <row r="1061" spans="2:21" ht="21" customHeight="1" outlineLevel="5" x14ac:dyDescent="0.2">
      <c r="B1061" s="2">
        <v>791</v>
      </c>
      <c r="C1061" s="3" t="s">
        <v>3432</v>
      </c>
      <c r="D1061" s="3" t="s">
        <v>3433</v>
      </c>
      <c r="E1061" s="4" t="s">
        <v>3434</v>
      </c>
      <c r="F1061" s="5"/>
      <c r="G1061" s="6"/>
      <c r="H1061" s="6"/>
      <c r="I1061" s="7">
        <v>20</v>
      </c>
      <c r="J1061" s="7">
        <v>9</v>
      </c>
      <c r="K1061" s="2">
        <v>9</v>
      </c>
      <c r="L1061" s="8">
        <v>72.16</v>
      </c>
      <c r="M1061" s="9"/>
      <c r="N1061" s="6">
        <f t="shared" si="54"/>
        <v>0</v>
      </c>
      <c r="O1061" s="10">
        <f>0.076*M1061</f>
        <v>0</v>
      </c>
      <c r="P1061" s="11">
        <f>0.00011*M1061</f>
        <v>0</v>
      </c>
      <c r="Q1061" s="12"/>
      <c r="R1061" s="13" t="s">
        <v>3435</v>
      </c>
      <c r="S1061" s="13" t="s">
        <v>97</v>
      </c>
      <c r="T1061" s="3" t="str">
        <f>HYPERLINK("https://kanzpp.ru/api/getInfo/image/f6d9dbdb-148d-11ed-a215-ac1f6b442185")</f>
        <v>https://kanzpp.ru/api/getInfo/image/f6d9dbdb-148d-11ed-a215-ac1f6b442185</v>
      </c>
      <c r="U1061" s="3"/>
    </row>
    <row r="1062" spans="2:21" ht="22.95" customHeight="1" outlineLevel="4" collapsed="1" x14ac:dyDescent="0.2">
      <c r="B1062" s="60" t="s">
        <v>3436</v>
      </c>
      <c r="C1062" s="60"/>
      <c r="D1062" s="60"/>
    </row>
    <row r="1063" spans="2:21" ht="21" customHeight="1" outlineLevel="5" x14ac:dyDescent="0.2">
      <c r="B1063" s="2">
        <v>792</v>
      </c>
      <c r="C1063" s="3" t="s">
        <v>3437</v>
      </c>
      <c r="D1063" s="3" t="s">
        <v>3438</v>
      </c>
      <c r="E1063" s="4" t="s">
        <v>3439</v>
      </c>
      <c r="F1063" s="5"/>
      <c r="G1063" s="6"/>
      <c r="H1063" s="6"/>
      <c r="I1063" s="7">
        <v>20</v>
      </c>
      <c r="J1063" s="7">
        <v>1</v>
      </c>
      <c r="K1063" s="2">
        <v>1</v>
      </c>
      <c r="L1063" s="8">
        <v>64.92</v>
      </c>
      <c r="M1063" s="9"/>
      <c r="N1063" s="6">
        <f>L1063*M1063</f>
        <v>0</v>
      </c>
      <c r="O1063" s="10">
        <f>0.064*M1063</f>
        <v>0</v>
      </c>
      <c r="P1063" s="11">
        <f>0.00011*M1063</f>
        <v>0</v>
      </c>
      <c r="Q1063" s="12"/>
      <c r="R1063" s="13" t="s">
        <v>3440</v>
      </c>
      <c r="S1063" s="13" t="s">
        <v>97</v>
      </c>
      <c r="T1063" s="3" t="str">
        <f>HYPERLINK("https://kanzpp.ru/api/getInfo/image/b5e922b7-5ba7-11e5-a57f-5cf3fc4a2490")</f>
        <v>https://kanzpp.ru/api/getInfo/image/b5e922b7-5ba7-11e5-a57f-5cf3fc4a2490</v>
      </c>
      <c r="U1063" s="3"/>
    </row>
    <row r="1064" spans="2:21" ht="22.95" customHeight="1" outlineLevel="4" collapsed="1" x14ac:dyDescent="0.2">
      <c r="B1064" s="60" t="s">
        <v>3441</v>
      </c>
      <c r="C1064" s="60"/>
      <c r="D1064" s="60"/>
    </row>
    <row r="1065" spans="2:21" ht="21" customHeight="1" outlineLevel="5" x14ac:dyDescent="0.2">
      <c r="B1065" s="2">
        <v>793</v>
      </c>
      <c r="C1065" s="3" t="s">
        <v>3442</v>
      </c>
      <c r="D1065" s="3" t="s">
        <v>3443</v>
      </c>
      <c r="E1065" s="4" t="s">
        <v>3444</v>
      </c>
      <c r="F1065" s="5"/>
      <c r="G1065" s="6"/>
      <c r="H1065" s="6"/>
      <c r="I1065" s="7">
        <v>20</v>
      </c>
      <c r="J1065" s="6" t="s">
        <v>30</v>
      </c>
      <c r="K1065" s="2">
        <v>20</v>
      </c>
      <c r="L1065" s="8">
        <v>60.293333333333329</v>
      </c>
      <c r="M1065" s="9"/>
      <c r="N1065" s="6">
        <f>L1065*M1065</f>
        <v>0</v>
      </c>
      <c r="O1065" s="10">
        <f>0.054*M1065</f>
        <v>0</v>
      </c>
      <c r="P1065" s="11">
        <f>0.00006*M1065</f>
        <v>0</v>
      </c>
      <c r="Q1065" s="12"/>
      <c r="R1065" s="13" t="s">
        <v>3445</v>
      </c>
      <c r="S1065" s="13" t="s">
        <v>97</v>
      </c>
      <c r="T1065" s="3" t="str">
        <f>HYPERLINK("https://kanzpp.ru/api/getInfo/image/50d47f96-5ba8-11e5-a57f-5cf3fc4a2490")</f>
        <v>https://kanzpp.ru/api/getInfo/image/50d47f96-5ba8-11e5-a57f-5cf3fc4a2490</v>
      </c>
      <c r="U1065" s="3"/>
    </row>
    <row r="1066" spans="2:21" ht="21" customHeight="1" outlineLevel="5" x14ac:dyDescent="0.2">
      <c r="B1066" s="2">
        <v>794</v>
      </c>
      <c r="C1066" s="3" t="s">
        <v>3446</v>
      </c>
      <c r="D1066" s="3" t="s">
        <v>3447</v>
      </c>
      <c r="E1066" s="4" t="s">
        <v>3448</v>
      </c>
      <c r="F1066" s="5"/>
      <c r="G1066" s="6"/>
      <c r="H1066" s="6"/>
      <c r="I1066" s="7">
        <v>20</v>
      </c>
      <c r="J1066" s="6" t="s">
        <v>30</v>
      </c>
      <c r="K1066" s="2">
        <v>20</v>
      </c>
      <c r="L1066" s="8">
        <v>60.293333333333329</v>
      </c>
      <c r="M1066" s="9"/>
      <c r="N1066" s="6">
        <f>L1066*M1066</f>
        <v>0</v>
      </c>
      <c r="O1066" s="10">
        <f>0.054*M1066</f>
        <v>0</v>
      </c>
      <c r="P1066" s="11">
        <f>0.00006*M1066</f>
        <v>0</v>
      </c>
      <c r="Q1066" s="12"/>
      <c r="R1066" s="13" t="s">
        <v>3449</v>
      </c>
      <c r="S1066" s="13" t="s">
        <v>97</v>
      </c>
      <c r="T1066" s="3" t="str">
        <f>HYPERLINK("https://kanzpp.ru/api/getInfo/image/11519296-5bb2-11e5-a57f-5cf3fc4a2490")</f>
        <v>https://kanzpp.ru/api/getInfo/image/11519296-5bb2-11e5-a57f-5cf3fc4a2490</v>
      </c>
      <c r="U1066" s="3"/>
    </row>
    <row r="1067" spans="2:21" ht="22.95" customHeight="1" outlineLevel="3" x14ac:dyDescent="0.2">
      <c r="B1067" s="59" t="s">
        <v>3450</v>
      </c>
      <c r="C1067" s="59"/>
      <c r="D1067" s="59"/>
    </row>
    <row r="1068" spans="2:21" ht="22.95" customHeight="1" outlineLevel="4" collapsed="1" x14ac:dyDescent="0.2">
      <c r="B1068" s="60" t="s">
        <v>3451</v>
      </c>
      <c r="C1068" s="60"/>
      <c r="D1068" s="60"/>
    </row>
    <row r="1069" spans="2:21" ht="21" customHeight="1" outlineLevel="5" x14ac:dyDescent="0.2">
      <c r="B1069" s="2">
        <v>795</v>
      </c>
      <c r="C1069" s="3" t="s">
        <v>3452</v>
      </c>
      <c r="D1069" s="3" t="s">
        <v>3453</v>
      </c>
      <c r="E1069" s="4" t="s">
        <v>3454</v>
      </c>
      <c r="F1069" s="5"/>
      <c r="G1069" s="6"/>
      <c r="H1069" s="6"/>
      <c r="I1069" s="7">
        <v>20</v>
      </c>
      <c r="J1069" s="7">
        <v>693</v>
      </c>
      <c r="K1069" s="2">
        <v>3</v>
      </c>
      <c r="L1069" s="8">
        <v>319.61333333333334</v>
      </c>
      <c r="M1069" s="9"/>
      <c r="N1069" s="6">
        <f>L1069*M1069</f>
        <v>0</v>
      </c>
      <c r="O1069" s="15">
        <f>0.35*M1069</f>
        <v>0</v>
      </c>
      <c r="P1069" s="11">
        <f>0.00045*M1069</f>
        <v>0</v>
      </c>
      <c r="Q1069" s="12"/>
      <c r="R1069" s="13" t="s">
        <v>3455</v>
      </c>
      <c r="S1069" s="13" t="s">
        <v>97</v>
      </c>
      <c r="T1069" s="3" t="str">
        <f>HYPERLINK("https://kanzpp.ru/api/getInfo/image/b745895f-a564-11ea-a248-ac1f6b442184")</f>
        <v>https://kanzpp.ru/api/getInfo/image/b745895f-a564-11ea-a248-ac1f6b442184</v>
      </c>
      <c r="U1069" s="3"/>
    </row>
    <row r="1070" spans="2:21" ht="21" customHeight="1" outlineLevel="5" x14ac:dyDescent="0.2">
      <c r="B1070" s="2">
        <v>796</v>
      </c>
      <c r="C1070" s="3" t="s">
        <v>3456</v>
      </c>
      <c r="D1070" s="3" t="s">
        <v>3457</v>
      </c>
      <c r="E1070" s="4" t="s">
        <v>3458</v>
      </c>
      <c r="F1070" s="5"/>
      <c r="G1070" s="6"/>
      <c r="H1070" s="6"/>
      <c r="I1070" s="7">
        <v>20</v>
      </c>
      <c r="J1070" s="7">
        <v>824</v>
      </c>
      <c r="K1070" s="2">
        <v>3</v>
      </c>
      <c r="L1070" s="8">
        <v>319.61333333333334</v>
      </c>
      <c r="M1070" s="9"/>
      <c r="N1070" s="6">
        <f>L1070*M1070</f>
        <v>0</v>
      </c>
      <c r="O1070" s="10">
        <f>0.353*M1070</f>
        <v>0</v>
      </c>
      <c r="P1070" s="11">
        <f>0.00049*M1070</f>
        <v>0</v>
      </c>
      <c r="Q1070" s="12"/>
      <c r="R1070" s="13" t="s">
        <v>3459</v>
      </c>
      <c r="S1070" s="13" t="s">
        <v>97</v>
      </c>
      <c r="T1070" s="3" t="str">
        <f>HYPERLINK("https://kanzpp.ru/api/getInfo/image/6475a541-148e-11ed-a215-ac1f6b442185")</f>
        <v>https://kanzpp.ru/api/getInfo/image/6475a541-148e-11ed-a215-ac1f6b442185</v>
      </c>
      <c r="U1070" s="3"/>
    </row>
    <row r="1071" spans="2:21" ht="21" customHeight="1" outlineLevel="5" x14ac:dyDescent="0.2">
      <c r="B1071" s="2">
        <v>797</v>
      </c>
      <c r="C1071" s="3" t="s">
        <v>3460</v>
      </c>
      <c r="D1071" s="3" t="s">
        <v>3461</v>
      </c>
      <c r="E1071" s="4" t="s">
        <v>3462</v>
      </c>
      <c r="F1071" s="5"/>
      <c r="G1071" s="6"/>
      <c r="H1071" s="6"/>
      <c r="I1071" s="7">
        <v>20</v>
      </c>
      <c r="J1071" s="6" t="s">
        <v>30</v>
      </c>
      <c r="K1071" s="2">
        <v>3</v>
      </c>
      <c r="L1071" s="8">
        <v>319.61333333333334</v>
      </c>
      <c r="M1071" s="9"/>
      <c r="N1071" s="6">
        <f>L1071*M1071</f>
        <v>0</v>
      </c>
      <c r="O1071" s="10">
        <f>0.346*M1071</f>
        <v>0</v>
      </c>
      <c r="P1071" s="11">
        <f>0.00049*M1071</f>
        <v>0</v>
      </c>
      <c r="Q1071" s="12"/>
      <c r="R1071" s="13" t="s">
        <v>3463</v>
      </c>
      <c r="S1071" s="13" t="s">
        <v>97</v>
      </c>
      <c r="T1071" s="3" t="str">
        <f>HYPERLINK("https://kanzpp.ru/api/getInfo/image/8d79b862-148e-11ed-a215-ac1f6b442185")</f>
        <v>https://kanzpp.ru/api/getInfo/image/8d79b862-148e-11ed-a215-ac1f6b442185</v>
      </c>
      <c r="U1071" s="3"/>
    </row>
    <row r="1072" spans="2:21" ht="21" customHeight="1" outlineLevel="5" x14ac:dyDescent="0.2">
      <c r="B1072" s="2">
        <v>798</v>
      </c>
      <c r="C1072" s="3" t="s">
        <v>3464</v>
      </c>
      <c r="D1072" s="3" t="s">
        <v>3465</v>
      </c>
      <c r="E1072" s="4" t="s">
        <v>3466</v>
      </c>
      <c r="F1072" s="5"/>
      <c r="G1072" s="6"/>
      <c r="H1072" s="6"/>
      <c r="I1072" s="7">
        <v>20</v>
      </c>
      <c r="J1072" s="7">
        <v>608</v>
      </c>
      <c r="K1072" s="2">
        <v>3</v>
      </c>
      <c r="L1072" s="8">
        <v>319.61333333333334</v>
      </c>
      <c r="M1072" s="9"/>
      <c r="N1072" s="6">
        <f>L1072*M1072</f>
        <v>0</v>
      </c>
      <c r="O1072" s="10">
        <f>0.347*M1072</f>
        <v>0</v>
      </c>
      <c r="P1072" s="11">
        <f>0.00049*M1072</f>
        <v>0</v>
      </c>
      <c r="Q1072" s="12"/>
      <c r="R1072" s="13" t="s">
        <v>3467</v>
      </c>
      <c r="S1072" s="13" t="s">
        <v>97</v>
      </c>
      <c r="T1072" s="3" t="str">
        <f>HYPERLINK("https://kanzpp.ru/api/getInfo/image/fc2eead0-a565-11ea-a248-ac1f6b442184")</f>
        <v>https://kanzpp.ru/api/getInfo/image/fc2eead0-a565-11ea-a248-ac1f6b442184</v>
      </c>
      <c r="U1072" s="3"/>
    </row>
    <row r="1073" spans="2:21" ht="21" customHeight="1" outlineLevel="5" x14ac:dyDescent="0.2">
      <c r="B1073" s="2">
        <v>799</v>
      </c>
      <c r="C1073" s="3" t="s">
        <v>3468</v>
      </c>
      <c r="D1073" s="3" t="s">
        <v>3469</v>
      </c>
      <c r="E1073" s="4" t="s">
        <v>3470</v>
      </c>
      <c r="F1073" s="5"/>
      <c r="G1073" s="6"/>
      <c r="H1073" s="6"/>
      <c r="I1073" s="7">
        <v>20</v>
      </c>
      <c r="J1073" s="6" t="s">
        <v>30</v>
      </c>
      <c r="K1073" s="2">
        <v>3</v>
      </c>
      <c r="L1073" s="8">
        <v>266.8533333333333</v>
      </c>
      <c r="M1073" s="9"/>
      <c r="N1073" s="6">
        <f>L1073*M1073</f>
        <v>0</v>
      </c>
      <c r="O1073" s="15">
        <f>0.35*M1073</f>
        <v>0</v>
      </c>
      <c r="P1073" s="11">
        <f>0.00056*M1073</f>
        <v>0</v>
      </c>
      <c r="Q1073" s="12"/>
      <c r="R1073" s="13" t="s">
        <v>3471</v>
      </c>
      <c r="S1073" s="13" t="s">
        <v>97</v>
      </c>
      <c r="T1073" s="3" t="str">
        <f>HYPERLINK("https://kanzpp.ru/api/getInfo/image/c6132bf9-af0f-11ea-a248-ac1f6b442184")</f>
        <v>https://kanzpp.ru/api/getInfo/image/c6132bf9-af0f-11ea-a248-ac1f6b442184</v>
      </c>
      <c r="U1073" s="3"/>
    </row>
    <row r="1074" spans="2:21" ht="22.95" customHeight="1" outlineLevel="3" x14ac:dyDescent="0.2">
      <c r="B1074" s="59" t="s">
        <v>3472</v>
      </c>
      <c r="C1074" s="59"/>
      <c r="D1074" s="59"/>
    </row>
    <row r="1075" spans="2:21" ht="22.95" customHeight="1" outlineLevel="4" collapsed="1" x14ac:dyDescent="0.2">
      <c r="B1075" s="60" t="s">
        <v>3473</v>
      </c>
      <c r="C1075" s="60"/>
      <c r="D1075" s="60"/>
    </row>
    <row r="1076" spans="2:21" ht="21" customHeight="1" outlineLevel="5" x14ac:dyDescent="0.2">
      <c r="B1076" s="2">
        <v>800</v>
      </c>
      <c r="C1076" s="3" t="s">
        <v>3474</v>
      </c>
      <c r="D1076" s="3" t="s">
        <v>3475</v>
      </c>
      <c r="E1076" s="4" t="s">
        <v>3476</v>
      </c>
      <c r="F1076" s="5"/>
      <c r="G1076" s="6"/>
      <c r="H1076" s="6"/>
      <c r="I1076" s="7">
        <v>40</v>
      </c>
      <c r="J1076" s="6" t="s">
        <v>30</v>
      </c>
      <c r="K1076" s="2">
        <v>40</v>
      </c>
      <c r="L1076" s="8">
        <v>16.506666666666668</v>
      </c>
      <c r="M1076" s="9"/>
      <c r="N1076" s="6">
        <f>L1076*M1076</f>
        <v>0</v>
      </c>
      <c r="O1076" s="10">
        <f>0.015*M1076</f>
        <v>0</v>
      </c>
      <c r="P1076" s="11">
        <f>0.00003*M1076</f>
        <v>0</v>
      </c>
      <c r="Q1076" s="12"/>
      <c r="R1076" s="13" t="s">
        <v>3477</v>
      </c>
      <c r="S1076" s="13" t="s">
        <v>97</v>
      </c>
      <c r="T1076" s="3" t="str">
        <f>HYPERLINK("https://kanzpp.ru/api/getInfo/image/27c5aa36-7eff-11e5-aa49-5cf3fc4a2490")</f>
        <v>https://kanzpp.ru/api/getInfo/image/27c5aa36-7eff-11e5-aa49-5cf3fc4a2490</v>
      </c>
      <c r="U1076" s="3"/>
    </row>
    <row r="1077" spans="2:21" ht="22.95" customHeight="1" outlineLevel="4" collapsed="1" x14ac:dyDescent="0.2">
      <c r="B1077" s="60" t="s">
        <v>3478</v>
      </c>
      <c r="C1077" s="60"/>
      <c r="D1077" s="60"/>
    </row>
    <row r="1078" spans="2:21" ht="21" customHeight="1" outlineLevel="5" x14ac:dyDescent="0.2">
      <c r="B1078" s="2">
        <v>801</v>
      </c>
      <c r="C1078" s="3" t="s">
        <v>3479</v>
      </c>
      <c r="D1078" s="3" t="s">
        <v>3480</v>
      </c>
      <c r="E1078" s="4" t="s">
        <v>3481</v>
      </c>
      <c r="F1078" s="5"/>
      <c r="G1078" s="6"/>
      <c r="H1078" s="6"/>
      <c r="I1078" s="7">
        <v>40</v>
      </c>
      <c r="J1078" s="6" t="s">
        <v>30</v>
      </c>
      <c r="K1078" s="2">
        <v>40</v>
      </c>
      <c r="L1078" s="8">
        <v>16.506666666666668</v>
      </c>
      <c r="M1078" s="9"/>
      <c r="N1078" s="6">
        <f>L1078*M1078</f>
        <v>0</v>
      </c>
      <c r="O1078" s="10">
        <f>0.013*M1078</f>
        <v>0</v>
      </c>
      <c r="P1078" s="11">
        <f>0.00006*M1078</f>
        <v>0</v>
      </c>
      <c r="Q1078" s="12"/>
      <c r="R1078" s="13" t="s">
        <v>3482</v>
      </c>
      <c r="S1078" s="13" t="s">
        <v>97</v>
      </c>
      <c r="T1078" s="3" t="str">
        <f>HYPERLINK("https://kanzpp.ru/api/getInfo/image/b77066d6-7efe-11e5-aa49-5cf3fc4a2490")</f>
        <v>https://kanzpp.ru/api/getInfo/image/b77066d6-7efe-11e5-aa49-5cf3fc4a2490</v>
      </c>
      <c r="U1078" s="3"/>
    </row>
    <row r="1079" spans="2:21" ht="22.95" customHeight="1" outlineLevel="4" collapsed="1" x14ac:dyDescent="0.2">
      <c r="B1079" s="60" t="s">
        <v>3483</v>
      </c>
      <c r="C1079" s="60"/>
      <c r="D1079" s="60"/>
    </row>
    <row r="1080" spans="2:21" ht="21" customHeight="1" outlineLevel="5" x14ac:dyDescent="0.2">
      <c r="B1080" s="2">
        <v>802</v>
      </c>
      <c r="C1080" s="3" t="s">
        <v>3484</v>
      </c>
      <c r="D1080" s="3" t="s">
        <v>3485</v>
      </c>
      <c r="E1080" s="4" t="s">
        <v>3486</v>
      </c>
      <c r="F1080" s="5"/>
      <c r="G1080" s="6"/>
      <c r="H1080" s="6"/>
      <c r="I1080" s="7">
        <v>40</v>
      </c>
      <c r="J1080" s="6" t="s">
        <v>30</v>
      </c>
      <c r="K1080" s="2">
        <v>40</v>
      </c>
      <c r="L1080" s="8">
        <v>27.560000000000002</v>
      </c>
      <c r="M1080" s="9"/>
      <c r="N1080" s="6">
        <f>L1080*M1080</f>
        <v>0</v>
      </c>
      <c r="O1080" s="10">
        <f>0.019*M1080</f>
        <v>0</v>
      </c>
      <c r="P1080" s="11">
        <f>0.00005*M1080</f>
        <v>0</v>
      </c>
      <c r="Q1080" s="12"/>
      <c r="R1080" s="13" t="s">
        <v>3487</v>
      </c>
      <c r="S1080" s="13" t="s">
        <v>97</v>
      </c>
      <c r="T1080" s="3" t="str">
        <f>HYPERLINK("https://kanzpp.ru/api/getInfo/image/d149dcf8-f214-11f0-a28d-00155d82e908")</f>
        <v>https://kanzpp.ru/api/getInfo/image/d149dcf8-f214-11f0-a28d-00155d82e908</v>
      </c>
      <c r="U1080" s="3"/>
    </row>
    <row r="1081" spans="2:21" ht="21" customHeight="1" outlineLevel="5" x14ac:dyDescent="0.2">
      <c r="B1081" s="2">
        <v>803</v>
      </c>
      <c r="C1081" s="3" t="s">
        <v>3488</v>
      </c>
      <c r="D1081" s="3" t="s">
        <v>3489</v>
      </c>
      <c r="E1081" s="4" t="s">
        <v>3490</v>
      </c>
      <c r="F1081" s="5"/>
      <c r="G1081" s="6"/>
      <c r="H1081" s="6"/>
      <c r="I1081" s="7">
        <v>40</v>
      </c>
      <c r="J1081" s="6" t="s">
        <v>30</v>
      </c>
      <c r="K1081" s="2">
        <v>40</v>
      </c>
      <c r="L1081" s="8">
        <v>27.560000000000002</v>
      </c>
      <c r="M1081" s="9"/>
      <c r="N1081" s="6">
        <f>L1081*M1081</f>
        <v>0</v>
      </c>
      <c r="O1081" s="10">
        <f>0.016*M1081</f>
        <v>0</v>
      </c>
      <c r="P1081" s="11">
        <f>0.00002*M1081</f>
        <v>0</v>
      </c>
      <c r="Q1081" s="12"/>
      <c r="R1081" s="13" t="s">
        <v>3491</v>
      </c>
      <c r="S1081" s="13" t="s">
        <v>97</v>
      </c>
      <c r="T1081" s="3" t="str">
        <f>HYPERLINK("https://kanzpp.ru/api/getInfo/image/e1030f86-bc26-11ee-a25a-00155d82e908")</f>
        <v>https://kanzpp.ru/api/getInfo/image/e1030f86-bc26-11ee-a25a-00155d82e908</v>
      </c>
      <c r="U1081" s="3"/>
    </row>
    <row r="1082" spans="2:21" ht="21" customHeight="1" outlineLevel="5" x14ac:dyDescent="0.2">
      <c r="B1082" s="2">
        <v>804</v>
      </c>
      <c r="C1082" s="3" t="s">
        <v>3492</v>
      </c>
      <c r="D1082" s="3" t="s">
        <v>3493</v>
      </c>
      <c r="E1082" s="4" t="s">
        <v>3494</v>
      </c>
      <c r="F1082" s="5"/>
      <c r="G1082" s="6"/>
      <c r="H1082" s="6"/>
      <c r="I1082" s="7">
        <v>40</v>
      </c>
      <c r="J1082" s="7">
        <v>721</v>
      </c>
      <c r="K1082" s="2">
        <v>40</v>
      </c>
      <c r="L1082" s="8">
        <v>27.560000000000002</v>
      </c>
      <c r="M1082" s="9"/>
      <c r="N1082" s="6">
        <f>L1082*M1082</f>
        <v>0</v>
      </c>
      <c r="O1082" s="10">
        <f>0.016*M1082</f>
        <v>0</v>
      </c>
      <c r="P1082" s="11">
        <f>0.00005*M1082</f>
        <v>0</v>
      </c>
      <c r="Q1082" s="12"/>
      <c r="R1082" s="13" t="s">
        <v>3495</v>
      </c>
      <c r="S1082" s="13" t="s">
        <v>97</v>
      </c>
      <c r="T1082" s="3" t="str">
        <f>HYPERLINK("https://kanzpp.ru/api/getInfo/image/0f8cf220-bc27-11ee-a25a-00155d82e908")</f>
        <v>https://kanzpp.ru/api/getInfo/image/0f8cf220-bc27-11ee-a25a-00155d82e908</v>
      </c>
      <c r="U1082" s="3"/>
    </row>
    <row r="1083" spans="2:21" ht="21" customHeight="1" outlineLevel="5" x14ac:dyDescent="0.2">
      <c r="B1083" s="2">
        <v>805</v>
      </c>
      <c r="C1083" s="3" t="s">
        <v>3496</v>
      </c>
      <c r="D1083" s="3" t="s">
        <v>3497</v>
      </c>
      <c r="E1083" s="4" t="s">
        <v>3498</v>
      </c>
      <c r="F1083" s="5"/>
      <c r="G1083" s="6"/>
      <c r="H1083" s="6"/>
      <c r="I1083" s="7">
        <v>40</v>
      </c>
      <c r="J1083" s="7">
        <v>9</v>
      </c>
      <c r="K1083" s="2">
        <v>9</v>
      </c>
      <c r="L1083" s="8">
        <v>27.560000000000002</v>
      </c>
      <c r="M1083" s="9"/>
      <c r="N1083" s="6">
        <f>L1083*M1083</f>
        <v>0</v>
      </c>
      <c r="O1083" s="10">
        <f>0.016*M1083</f>
        <v>0</v>
      </c>
      <c r="P1083" s="11">
        <f>0.00002*M1083</f>
        <v>0</v>
      </c>
      <c r="Q1083" s="12"/>
      <c r="R1083" s="13" t="s">
        <v>3499</v>
      </c>
      <c r="S1083" s="13" t="s">
        <v>97</v>
      </c>
      <c r="T1083" s="3" t="str">
        <f>HYPERLINK("https://kanzpp.ru/api/getInfo/image/886eec2e-bc26-11ee-a25a-00155d82e908")</f>
        <v>https://kanzpp.ru/api/getInfo/image/886eec2e-bc26-11ee-a25a-00155d82e908</v>
      </c>
      <c r="U1083" s="3"/>
    </row>
    <row r="1084" spans="2:21" ht="22.95" customHeight="1" outlineLevel="1" x14ac:dyDescent="0.2">
      <c r="B1084" s="57" t="s">
        <v>3500</v>
      </c>
      <c r="C1084" s="57"/>
      <c r="D1084" s="57"/>
    </row>
    <row r="1085" spans="2:21" ht="22.95" customHeight="1" outlineLevel="2" x14ac:dyDescent="0.2">
      <c r="B1085" s="58" t="s">
        <v>3501</v>
      </c>
      <c r="C1085" s="58"/>
      <c r="D1085" s="58"/>
    </row>
    <row r="1086" spans="2:21" ht="22.95" customHeight="1" outlineLevel="3" x14ac:dyDescent="0.2">
      <c r="B1086" s="59" t="s">
        <v>3502</v>
      </c>
      <c r="C1086" s="59"/>
      <c r="D1086" s="59"/>
    </row>
    <row r="1087" spans="2:21" ht="22.95" customHeight="1" outlineLevel="4" collapsed="1" x14ac:dyDescent="0.2">
      <c r="B1087" s="60" t="s">
        <v>3503</v>
      </c>
      <c r="C1087" s="60"/>
      <c r="D1087" s="60"/>
    </row>
    <row r="1088" spans="2:21" ht="21" customHeight="1" outlineLevel="5" x14ac:dyDescent="0.2">
      <c r="B1088" s="2">
        <v>806</v>
      </c>
      <c r="C1088" s="3" t="s">
        <v>3504</v>
      </c>
      <c r="D1088" s="3" t="s">
        <v>3505</v>
      </c>
      <c r="E1088" s="4" t="s">
        <v>3506</v>
      </c>
      <c r="F1088" s="5"/>
      <c r="G1088" s="6"/>
      <c r="H1088" s="6"/>
      <c r="I1088" s="7">
        <v>20</v>
      </c>
      <c r="J1088" s="7">
        <v>415</v>
      </c>
      <c r="K1088" s="2">
        <v>5</v>
      </c>
      <c r="L1088" s="8">
        <v>148.41333333333333</v>
      </c>
      <c r="M1088" s="9"/>
      <c r="N1088" s="6">
        <f>L1088*M1088</f>
        <v>0</v>
      </c>
      <c r="O1088" s="10">
        <f>0.203*M1088</f>
        <v>0</v>
      </c>
      <c r="P1088" s="11">
        <f>0.00024*M1088</f>
        <v>0</v>
      </c>
      <c r="Q1088" s="12"/>
      <c r="R1088" s="13" t="s">
        <v>3507</v>
      </c>
      <c r="S1088" s="13" t="s">
        <v>97</v>
      </c>
      <c r="T1088" s="3" t="str">
        <f>HYPERLINK("https://kanzpp.ru/api/getInfo/image/1eb5b664-f8c5-11ef-a274-00155d82e908")</f>
        <v>https://kanzpp.ru/api/getInfo/image/1eb5b664-f8c5-11ef-a274-00155d82e908</v>
      </c>
      <c r="U1088" s="3"/>
    </row>
    <row r="1089" spans="2:22" ht="21" customHeight="1" outlineLevel="5" x14ac:dyDescent="0.2">
      <c r="B1089" s="2">
        <v>807</v>
      </c>
      <c r="C1089" s="3" t="s">
        <v>3508</v>
      </c>
      <c r="D1089" s="3" t="s">
        <v>3509</v>
      </c>
      <c r="E1089" s="4" t="s">
        <v>3510</v>
      </c>
      <c r="F1089" s="5"/>
      <c r="G1089" s="6"/>
      <c r="H1089" s="6"/>
      <c r="I1089" s="7">
        <v>20</v>
      </c>
      <c r="J1089" s="7">
        <v>378</v>
      </c>
      <c r="K1089" s="2">
        <v>5</v>
      </c>
      <c r="L1089" s="8">
        <v>148.41333333333333</v>
      </c>
      <c r="M1089" s="9"/>
      <c r="N1089" s="6">
        <f>L1089*M1089</f>
        <v>0</v>
      </c>
      <c r="O1089" s="10">
        <f>0.202*M1089</f>
        <v>0</v>
      </c>
      <c r="P1089" s="11">
        <f>0.00021*M1089</f>
        <v>0</v>
      </c>
      <c r="Q1089" s="12"/>
      <c r="R1089" s="13" t="s">
        <v>3511</v>
      </c>
      <c r="S1089" s="13" t="s">
        <v>97</v>
      </c>
      <c r="T1089" s="3" t="str">
        <f>HYPERLINK("https://kanzpp.ru/api/getInfo/image/9e3cd3a4-f8c4-11ef-a274-00155d82e908")</f>
        <v>https://kanzpp.ru/api/getInfo/image/9e3cd3a4-f8c4-11ef-a274-00155d82e908</v>
      </c>
      <c r="U1089" s="3"/>
    </row>
    <row r="1090" spans="2:22" ht="22.95" customHeight="1" outlineLevel="4" collapsed="1" x14ac:dyDescent="0.2">
      <c r="B1090" s="60" t="s">
        <v>3512</v>
      </c>
      <c r="C1090" s="60"/>
      <c r="D1090" s="60"/>
    </row>
    <row r="1091" spans="2:22" ht="21" customHeight="1" outlineLevel="5" x14ac:dyDescent="0.2">
      <c r="B1091" s="2">
        <v>808</v>
      </c>
      <c r="C1091" s="3" t="s">
        <v>3513</v>
      </c>
      <c r="D1091" s="3" t="s">
        <v>3514</v>
      </c>
      <c r="E1091" s="4" t="s">
        <v>3515</v>
      </c>
      <c r="F1091" s="5"/>
      <c r="G1091" s="6"/>
      <c r="H1091" s="6"/>
      <c r="I1091" s="7">
        <v>20</v>
      </c>
      <c r="J1091" s="7">
        <v>56</v>
      </c>
      <c r="K1091" s="2">
        <v>4</v>
      </c>
      <c r="L1091" s="8">
        <v>186.29333333333332</v>
      </c>
      <c r="M1091" s="9"/>
      <c r="N1091" s="6">
        <f>L1091*M1091</f>
        <v>0</v>
      </c>
      <c r="O1091" s="10">
        <f>0.282*M1091</f>
        <v>0</v>
      </c>
      <c r="P1091" s="11">
        <f>0.00033*M1091</f>
        <v>0</v>
      </c>
      <c r="Q1091" s="12"/>
      <c r="R1091" s="13" t="s">
        <v>3516</v>
      </c>
      <c r="S1091" s="13" t="s">
        <v>97</v>
      </c>
      <c r="T1091" s="3" t="str">
        <f>HYPERLINK("https://kanzpp.ru/api/getInfo/image/84da7d8b-f8c6-11ef-a274-00155d82e908")</f>
        <v>https://kanzpp.ru/api/getInfo/image/84da7d8b-f8c6-11ef-a274-00155d82e908</v>
      </c>
      <c r="U1091" s="3"/>
    </row>
    <row r="1092" spans="2:22" ht="21" customHeight="1" outlineLevel="5" x14ac:dyDescent="0.2">
      <c r="B1092" s="2">
        <v>809</v>
      </c>
      <c r="C1092" s="3" t="s">
        <v>3517</v>
      </c>
      <c r="D1092" s="3" t="s">
        <v>3518</v>
      </c>
      <c r="E1092" s="4" t="s">
        <v>3519</v>
      </c>
      <c r="F1092" s="5"/>
      <c r="G1092" s="6"/>
      <c r="H1092" s="6"/>
      <c r="I1092" s="7">
        <v>20</v>
      </c>
      <c r="J1092" s="7">
        <v>279</v>
      </c>
      <c r="K1092" s="2">
        <v>4</v>
      </c>
      <c r="L1092" s="8">
        <v>186.29333333333332</v>
      </c>
      <c r="M1092" s="9"/>
      <c r="N1092" s="6">
        <f>L1092*M1092</f>
        <v>0</v>
      </c>
      <c r="O1092" s="10">
        <f>0.285*M1092</f>
        <v>0</v>
      </c>
      <c r="P1092" s="11">
        <f>0.00034*M1092</f>
        <v>0</v>
      </c>
      <c r="Q1092" s="12"/>
      <c r="R1092" s="13" t="s">
        <v>3520</v>
      </c>
      <c r="S1092" s="13" t="s">
        <v>97</v>
      </c>
      <c r="T1092" s="3" t="str">
        <f>HYPERLINK("https://kanzpp.ru/api/getInfo/image/b7d2af8e-f8c6-11ef-a274-00155d82e908")</f>
        <v>https://kanzpp.ru/api/getInfo/image/b7d2af8e-f8c6-11ef-a274-00155d82e908</v>
      </c>
      <c r="U1092" s="3"/>
    </row>
    <row r="1093" spans="2:22" ht="22.95" customHeight="1" outlineLevel="4" collapsed="1" x14ac:dyDescent="0.2">
      <c r="B1093" s="60" t="s">
        <v>3521</v>
      </c>
      <c r="C1093" s="60"/>
      <c r="D1093" s="60"/>
    </row>
    <row r="1094" spans="2:22" ht="21" customHeight="1" outlineLevel="5" x14ac:dyDescent="0.2">
      <c r="B1094" s="2">
        <v>810</v>
      </c>
      <c r="C1094" s="3" t="s">
        <v>3522</v>
      </c>
      <c r="D1094" s="3" t="s">
        <v>3523</v>
      </c>
      <c r="E1094" s="4" t="s">
        <v>3524</v>
      </c>
      <c r="F1094" s="5"/>
      <c r="G1094" s="6"/>
      <c r="H1094" s="6"/>
      <c r="I1094" s="7">
        <v>20</v>
      </c>
      <c r="J1094" s="7">
        <v>147</v>
      </c>
      <c r="K1094" s="2">
        <v>5</v>
      </c>
      <c r="L1094" s="8">
        <v>159.82666666666668</v>
      </c>
      <c r="M1094" s="9"/>
      <c r="N1094" s="6">
        <f>L1094*M1094</f>
        <v>0</v>
      </c>
      <c r="O1094" s="10">
        <f>0.209*M1094</f>
        <v>0</v>
      </c>
      <c r="P1094" s="11">
        <f>0.00024*M1094</f>
        <v>0</v>
      </c>
      <c r="Q1094" s="12"/>
      <c r="R1094" s="13" t="s">
        <v>3525</v>
      </c>
      <c r="S1094" s="13" t="s">
        <v>97</v>
      </c>
      <c r="T1094" s="3" t="str">
        <f>HYPERLINK("https://kanzpp.ru/api/getInfo/image/503232c0-f8c9-11ef-a274-00155d82e908")</f>
        <v>https://kanzpp.ru/api/getInfo/image/503232c0-f8c9-11ef-a274-00155d82e908</v>
      </c>
      <c r="U1094" s="3"/>
    </row>
    <row r="1095" spans="2:22" ht="21" customHeight="1" outlineLevel="5" x14ac:dyDescent="0.2">
      <c r="B1095" s="2">
        <v>811</v>
      </c>
      <c r="C1095" s="3" t="s">
        <v>3526</v>
      </c>
      <c r="D1095" s="3" t="s">
        <v>3527</v>
      </c>
      <c r="E1095" s="4" t="s">
        <v>3528</v>
      </c>
      <c r="F1095" s="5"/>
      <c r="G1095" s="6"/>
      <c r="H1095" s="6"/>
      <c r="I1095" s="7">
        <v>20</v>
      </c>
      <c r="J1095" s="7">
        <v>92</v>
      </c>
      <c r="K1095" s="2">
        <v>5</v>
      </c>
      <c r="L1095" s="8">
        <v>159.82666666666668</v>
      </c>
      <c r="M1095" s="9"/>
      <c r="N1095" s="6">
        <f>L1095*M1095</f>
        <v>0</v>
      </c>
      <c r="O1095" s="10">
        <f>0.202*M1095</f>
        <v>0</v>
      </c>
      <c r="P1095" s="11">
        <f>0.00027*M1095</f>
        <v>0</v>
      </c>
      <c r="Q1095" s="12"/>
      <c r="R1095" s="13" t="s">
        <v>3529</v>
      </c>
      <c r="S1095" s="13" t="s">
        <v>97</v>
      </c>
      <c r="T1095" s="3" t="str">
        <f>HYPERLINK("https://kanzpp.ru/api/getInfo/image/73ab5eff-f8c9-11ef-a274-00155d82e908")</f>
        <v>https://kanzpp.ru/api/getInfo/image/73ab5eff-f8c9-11ef-a274-00155d82e908</v>
      </c>
      <c r="U1095" s="3"/>
    </row>
    <row r="1096" spans="2:22" ht="22.95" customHeight="1" outlineLevel="4" collapsed="1" x14ac:dyDescent="0.2">
      <c r="B1096" s="60" t="s">
        <v>3530</v>
      </c>
      <c r="C1096" s="60"/>
      <c r="D1096" s="60"/>
    </row>
    <row r="1097" spans="2:22" ht="21" customHeight="1" outlineLevel="5" x14ac:dyDescent="0.2">
      <c r="B1097" s="2">
        <v>812</v>
      </c>
      <c r="C1097" s="3" t="s">
        <v>3531</v>
      </c>
      <c r="D1097" s="3" t="s">
        <v>3532</v>
      </c>
      <c r="E1097" s="4" t="s">
        <v>3533</v>
      </c>
      <c r="F1097" s="5"/>
      <c r="G1097" s="6"/>
      <c r="H1097" s="6"/>
      <c r="I1097" s="7">
        <v>20</v>
      </c>
      <c r="J1097" s="7">
        <v>325</v>
      </c>
      <c r="K1097" s="2">
        <v>4</v>
      </c>
      <c r="L1097" s="8">
        <v>216.70666666666668</v>
      </c>
      <c r="M1097" s="9"/>
      <c r="N1097" s="6">
        <f>L1097*M1097</f>
        <v>0</v>
      </c>
      <c r="O1097" s="10">
        <f>0.285*M1097</f>
        <v>0</v>
      </c>
      <c r="P1097" s="11">
        <f>0.00034*M1097</f>
        <v>0</v>
      </c>
      <c r="Q1097" s="12"/>
      <c r="R1097" s="13" t="s">
        <v>3534</v>
      </c>
      <c r="S1097" s="13" t="s">
        <v>97</v>
      </c>
      <c r="T1097" s="3" t="str">
        <f>HYPERLINK("https://kanzpp.ru/api/getInfo/image/ef52138d-f8cc-11ef-a274-00155d82e908")</f>
        <v>https://kanzpp.ru/api/getInfo/image/ef52138d-f8cc-11ef-a274-00155d82e908</v>
      </c>
      <c r="U1097" s="3"/>
    </row>
    <row r="1098" spans="2:22" ht="21" customHeight="1" outlineLevel="5" x14ac:dyDescent="0.2">
      <c r="B1098" s="2">
        <v>813</v>
      </c>
      <c r="C1098" s="3" t="s">
        <v>3535</v>
      </c>
      <c r="D1098" s="3" t="s">
        <v>3536</v>
      </c>
      <c r="E1098" s="4" t="s">
        <v>3537</v>
      </c>
      <c r="F1098" s="5"/>
      <c r="G1098" s="6"/>
      <c r="H1098" s="6"/>
      <c r="I1098" s="7">
        <v>20</v>
      </c>
      <c r="J1098" s="7">
        <v>20</v>
      </c>
      <c r="K1098" s="2">
        <v>4</v>
      </c>
      <c r="L1098" s="8">
        <v>216.70666666666668</v>
      </c>
      <c r="M1098" s="9"/>
      <c r="N1098" s="6">
        <f>L1098*M1098</f>
        <v>0</v>
      </c>
      <c r="O1098" s="15">
        <f>0.29*M1098</f>
        <v>0</v>
      </c>
      <c r="P1098" s="11">
        <f>0.00036*M1098</f>
        <v>0</v>
      </c>
      <c r="Q1098" s="12"/>
      <c r="R1098" s="13" t="s">
        <v>3538</v>
      </c>
      <c r="S1098" s="13" t="s">
        <v>97</v>
      </c>
      <c r="T1098" s="3" t="str">
        <f>HYPERLINK("https://kanzpp.ru/api/getInfo/image/116c8121-f8cd-11ef-a274-00155d82e908")</f>
        <v>https://kanzpp.ru/api/getInfo/image/116c8121-f8cd-11ef-a274-00155d82e908</v>
      </c>
      <c r="U1098" s="3"/>
    </row>
    <row r="1099" spans="2:22" ht="22.95" customHeight="1" outlineLevel="4" collapsed="1" x14ac:dyDescent="0.2">
      <c r="B1099" s="60" t="s">
        <v>3539</v>
      </c>
      <c r="C1099" s="60"/>
      <c r="D1099" s="60"/>
    </row>
    <row r="1100" spans="2:22" ht="21" customHeight="1" outlineLevel="5" x14ac:dyDescent="0.2">
      <c r="B1100" s="30">
        <v>814</v>
      </c>
      <c r="C1100" s="31" t="s">
        <v>3540</v>
      </c>
      <c r="D1100" s="31" t="s">
        <v>3541</v>
      </c>
      <c r="E1100" s="32" t="s">
        <v>3542</v>
      </c>
      <c r="F1100" s="33"/>
      <c r="G1100" s="34"/>
      <c r="H1100" s="34"/>
      <c r="I1100" s="35">
        <v>20</v>
      </c>
      <c r="J1100" s="34" t="s">
        <v>30</v>
      </c>
      <c r="K1100" s="30">
        <v>3</v>
      </c>
      <c r="L1100" s="37">
        <v>247.46666666666667</v>
      </c>
      <c r="M1100" s="9"/>
      <c r="N1100" s="34">
        <f>L1100*M1100</f>
        <v>0</v>
      </c>
      <c r="O1100" s="38">
        <f>0.274*M1100</f>
        <v>0</v>
      </c>
      <c r="P1100" s="39">
        <f>0.00037*M1100</f>
        <v>0</v>
      </c>
      <c r="Q1100" s="40" t="s">
        <v>693</v>
      </c>
      <c r="R1100" s="41" t="s">
        <v>3543</v>
      </c>
      <c r="S1100" s="41" t="s">
        <v>97</v>
      </c>
      <c r="T1100" s="31" t="str">
        <f>HYPERLINK("https://kanzpp.ru/api/getInfo/image/9a416f88-1178-11f1-a28f-00155d82e908")</f>
        <v>https://kanzpp.ru/api/getInfo/image/9a416f88-1178-11f1-a28f-00155d82e908</v>
      </c>
      <c r="U1100" s="31"/>
      <c r="V1100" s="42"/>
    </row>
    <row r="1101" spans="2:22" ht="21" customHeight="1" outlineLevel="5" x14ac:dyDescent="0.2">
      <c r="B1101" s="30">
        <v>815</v>
      </c>
      <c r="C1101" s="31" t="s">
        <v>3544</v>
      </c>
      <c r="D1101" s="31" t="s">
        <v>3545</v>
      </c>
      <c r="E1101" s="32" t="s">
        <v>3546</v>
      </c>
      <c r="F1101" s="33"/>
      <c r="G1101" s="34"/>
      <c r="H1101" s="34"/>
      <c r="I1101" s="35">
        <v>20</v>
      </c>
      <c r="J1101" s="34" t="s">
        <v>30</v>
      </c>
      <c r="K1101" s="30">
        <v>3</v>
      </c>
      <c r="L1101" s="37">
        <v>247.46666666666667</v>
      </c>
      <c r="M1101" s="9"/>
      <c r="N1101" s="34">
        <f>L1101*M1101</f>
        <v>0</v>
      </c>
      <c r="O1101" s="38">
        <f>0.279*M1101</f>
        <v>0</v>
      </c>
      <c r="P1101" s="39">
        <f>0.00036*M1101</f>
        <v>0</v>
      </c>
      <c r="Q1101" s="40" t="s">
        <v>693</v>
      </c>
      <c r="R1101" s="41" t="s">
        <v>3547</v>
      </c>
      <c r="S1101" s="41" t="s">
        <v>97</v>
      </c>
      <c r="T1101" s="31" t="str">
        <f>HYPERLINK("https://kanzpp.ru/api/getInfo/image/c7ff3274-1178-11f1-a28f-00155d82e908")</f>
        <v>https://kanzpp.ru/api/getInfo/image/c7ff3274-1178-11f1-a28f-00155d82e908</v>
      </c>
      <c r="U1101" s="31"/>
      <c r="V1101" s="42"/>
    </row>
    <row r="1102" spans="2:22" ht="21" customHeight="1" outlineLevel="5" x14ac:dyDescent="0.2">
      <c r="B1102" s="30">
        <v>816</v>
      </c>
      <c r="C1102" s="31" t="s">
        <v>3548</v>
      </c>
      <c r="D1102" s="31" t="s">
        <v>3549</v>
      </c>
      <c r="E1102" s="32" t="s">
        <v>3550</v>
      </c>
      <c r="F1102" s="33"/>
      <c r="G1102" s="34"/>
      <c r="H1102" s="34"/>
      <c r="I1102" s="35">
        <v>20</v>
      </c>
      <c r="J1102" s="34" t="s">
        <v>30</v>
      </c>
      <c r="K1102" s="30">
        <v>3</v>
      </c>
      <c r="L1102" s="37">
        <v>247.46666666666667</v>
      </c>
      <c r="M1102" s="9"/>
      <c r="N1102" s="34">
        <f>L1102*M1102</f>
        <v>0</v>
      </c>
      <c r="O1102" s="38">
        <f>0.277*M1102</f>
        <v>0</v>
      </c>
      <c r="P1102" s="46">
        <f>0.0004*M1102</f>
        <v>0</v>
      </c>
      <c r="Q1102" s="40" t="s">
        <v>693</v>
      </c>
      <c r="R1102" s="41" t="s">
        <v>3551</v>
      </c>
      <c r="S1102" s="41" t="s">
        <v>97</v>
      </c>
      <c r="T1102" s="31" t="str">
        <f>HYPERLINK("https://kanzpp.ru/api/getInfo/image/e8abd06e-1178-11f1-a28f-00155d82e908")</f>
        <v>https://kanzpp.ru/api/getInfo/image/e8abd06e-1178-11f1-a28f-00155d82e908</v>
      </c>
      <c r="U1102" s="31"/>
      <c r="V1102" s="42"/>
    </row>
    <row r="1103" spans="2:22" ht="21" customHeight="1" outlineLevel="5" x14ac:dyDescent="0.2">
      <c r="B1103" s="30">
        <v>817</v>
      </c>
      <c r="C1103" s="31" t="s">
        <v>3552</v>
      </c>
      <c r="D1103" s="31" t="s">
        <v>3553</v>
      </c>
      <c r="E1103" s="32" t="s">
        <v>3554</v>
      </c>
      <c r="F1103" s="33"/>
      <c r="G1103" s="34"/>
      <c r="H1103" s="34"/>
      <c r="I1103" s="35">
        <v>20</v>
      </c>
      <c r="J1103" s="34" t="s">
        <v>30</v>
      </c>
      <c r="K1103" s="30">
        <v>3</v>
      </c>
      <c r="L1103" s="37">
        <v>247.46666666666667</v>
      </c>
      <c r="M1103" s="9"/>
      <c r="N1103" s="34">
        <f>L1103*M1103</f>
        <v>0</v>
      </c>
      <c r="O1103" s="38">
        <f>0.279*M1103</f>
        <v>0</v>
      </c>
      <c r="P1103" s="39">
        <f>0.00036*M1103</f>
        <v>0</v>
      </c>
      <c r="Q1103" s="40" t="s">
        <v>693</v>
      </c>
      <c r="R1103" s="41" t="s">
        <v>3555</v>
      </c>
      <c r="S1103" s="41" t="s">
        <v>97</v>
      </c>
      <c r="T1103" s="31" t="str">
        <f>HYPERLINK("https://kanzpp.ru/api/getInfo/image/0969fa61-1179-11f1-a28f-00155d82e908")</f>
        <v>https://kanzpp.ru/api/getInfo/image/0969fa61-1179-11f1-a28f-00155d82e908</v>
      </c>
      <c r="U1103" s="31"/>
      <c r="V1103" s="42"/>
    </row>
    <row r="1104" spans="2:22" ht="22.95" customHeight="1" outlineLevel="1" x14ac:dyDescent="0.2">
      <c r="B1104" s="57" t="s">
        <v>3556</v>
      </c>
      <c r="C1104" s="57"/>
      <c r="D1104" s="57"/>
    </row>
    <row r="1105" spans="2:22" ht="22.95" customHeight="1" outlineLevel="2" x14ac:dyDescent="0.2">
      <c r="B1105" s="58" t="s">
        <v>3557</v>
      </c>
      <c r="C1105" s="58"/>
      <c r="D1105" s="58"/>
    </row>
    <row r="1106" spans="2:22" ht="22.95" customHeight="1" outlineLevel="3" collapsed="1" x14ac:dyDescent="0.2">
      <c r="B1106" s="59" t="s">
        <v>3558</v>
      </c>
      <c r="C1106" s="59"/>
      <c r="D1106" s="59"/>
    </row>
    <row r="1107" spans="2:22" ht="21" customHeight="1" outlineLevel="4" x14ac:dyDescent="0.2">
      <c r="B1107" s="2">
        <v>818</v>
      </c>
      <c r="C1107" s="3" t="s">
        <v>3559</v>
      </c>
      <c r="D1107" s="3" t="s">
        <v>3560</v>
      </c>
      <c r="E1107" s="4" t="s">
        <v>3561</v>
      </c>
      <c r="F1107" s="5"/>
      <c r="G1107" s="6"/>
      <c r="H1107" s="7">
        <v>60</v>
      </c>
      <c r="I1107" s="7">
        <v>1</v>
      </c>
      <c r="J1107" s="7">
        <v>1</v>
      </c>
      <c r="K1107" s="2">
        <v>1</v>
      </c>
      <c r="L1107" s="8">
        <v>41.06666666666667</v>
      </c>
      <c r="M1107" s="9"/>
      <c r="N1107" s="6">
        <f>L1107*M1107</f>
        <v>0</v>
      </c>
      <c r="O1107" s="10">
        <f>0.066*M1107</f>
        <v>0</v>
      </c>
      <c r="P1107" s="11">
        <f>0.00014*M1107</f>
        <v>0</v>
      </c>
      <c r="Q1107" s="12"/>
      <c r="R1107" s="13" t="s">
        <v>3562</v>
      </c>
      <c r="S1107" s="13" t="s">
        <v>32</v>
      </c>
      <c r="T1107" s="3" t="str">
        <f>HYPERLINK("https://kanzpp.ru/api/getInfo/image/514d1828-dcdc-11f0-a28c-00155d82e908")</f>
        <v>https://kanzpp.ru/api/getInfo/image/514d1828-dcdc-11f0-a28c-00155d82e908</v>
      </c>
      <c r="U1107" s="3"/>
    </row>
    <row r="1108" spans="2:22" ht="21" customHeight="1" outlineLevel="4" x14ac:dyDescent="0.2">
      <c r="B1108" s="2">
        <v>819</v>
      </c>
      <c r="C1108" s="3" t="s">
        <v>3563</v>
      </c>
      <c r="D1108" s="3" t="s">
        <v>3564</v>
      </c>
      <c r="E1108" s="4" t="s">
        <v>3565</v>
      </c>
      <c r="F1108" s="5"/>
      <c r="G1108" s="6"/>
      <c r="H1108" s="7">
        <v>60</v>
      </c>
      <c r="I1108" s="7">
        <v>1</v>
      </c>
      <c r="J1108" s="7">
        <v>14</v>
      </c>
      <c r="K1108" s="2">
        <v>14</v>
      </c>
      <c r="L1108" s="8">
        <v>41.06666666666667</v>
      </c>
      <c r="M1108" s="9"/>
      <c r="N1108" s="6">
        <f>L1108*M1108</f>
        <v>0</v>
      </c>
      <c r="O1108" s="10">
        <f>0.195*M1108</f>
        <v>0</v>
      </c>
      <c r="P1108" s="11">
        <f>0.00032*M1108</f>
        <v>0</v>
      </c>
      <c r="Q1108" s="12"/>
      <c r="R1108" s="13" t="s">
        <v>3566</v>
      </c>
      <c r="S1108" s="13" t="s">
        <v>32</v>
      </c>
      <c r="T1108" s="3" t="str">
        <f>HYPERLINK("https://kanzpp.ru/api/getInfo/image/837c8c96-dcdc-11f0-a28c-00155d82e908")</f>
        <v>https://kanzpp.ru/api/getInfo/image/837c8c96-dcdc-11f0-a28c-00155d82e908</v>
      </c>
      <c r="U1108" s="3"/>
    </row>
    <row r="1109" spans="2:22" ht="21" customHeight="1" outlineLevel="4" x14ac:dyDescent="0.2">
      <c r="B1109" s="2">
        <v>820</v>
      </c>
      <c r="C1109" s="3" t="s">
        <v>3567</v>
      </c>
      <c r="D1109" s="3" t="s">
        <v>3568</v>
      </c>
      <c r="E1109" s="4" t="s">
        <v>3569</v>
      </c>
      <c r="F1109" s="5"/>
      <c r="G1109" s="6"/>
      <c r="H1109" s="7">
        <v>60</v>
      </c>
      <c r="I1109" s="7">
        <v>1</v>
      </c>
      <c r="J1109" s="7">
        <v>2</v>
      </c>
      <c r="K1109" s="2">
        <v>2</v>
      </c>
      <c r="L1109" s="8">
        <v>41.06666666666667</v>
      </c>
      <c r="M1109" s="9"/>
      <c r="N1109" s="6">
        <f>L1109*M1109</f>
        <v>0</v>
      </c>
      <c r="O1109" s="10">
        <f>0.067*M1109</f>
        <v>0</v>
      </c>
      <c r="P1109" s="11">
        <f>0.00018*M1109</f>
        <v>0</v>
      </c>
      <c r="Q1109" s="12"/>
      <c r="R1109" s="13" t="s">
        <v>3570</v>
      </c>
      <c r="S1109" s="13" t="s">
        <v>32</v>
      </c>
      <c r="T1109" s="3" t="str">
        <f>HYPERLINK("https://kanzpp.ru/api/getInfo/image/e14c0dc3-dcdc-11f0-a28c-00155d82e908")</f>
        <v>https://kanzpp.ru/api/getInfo/image/e14c0dc3-dcdc-11f0-a28c-00155d82e908</v>
      </c>
      <c r="U1109" s="3"/>
    </row>
    <row r="1110" spans="2:22" ht="22.95" customHeight="1" outlineLevel="3" collapsed="1" x14ac:dyDescent="0.2">
      <c r="B1110" s="59" t="s">
        <v>3571</v>
      </c>
      <c r="C1110" s="59"/>
      <c r="D1110" s="59"/>
    </row>
    <row r="1111" spans="2:22" ht="21" customHeight="1" outlineLevel="4" x14ac:dyDescent="0.2">
      <c r="B1111" s="2">
        <v>821</v>
      </c>
      <c r="C1111" s="3" t="s">
        <v>3572</v>
      </c>
      <c r="D1111" s="3" t="s">
        <v>3573</v>
      </c>
      <c r="E1111" s="4" t="s">
        <v>3574</v>
      </c>
      <c r="F1111" s="5"/>
      <c r="G1111" s="6"/>
      <c r="H1111" s="7">
        <v>20</v>
      </c>
      <c r="I1111" s="7">
        <v>1</v>
      </c>
      <c r="J1111" s="7">
        <v>12</v>
      </c>
      <c r="K1111" s="2">
        <v>4</v>
      </c>
      <c r="L1111" s="8">
        <v>140.44</v>
      </c>
      <c r="M1111" s="9"/>
      <c r="N1111" s="6">
        <f>L1111*M1111</f>
        <v>0</v>
      </c>
      <c r="O1111" s="10">
        <f>0.125*M1111</f>
        <v>0</v>
      </c>
      <c r="P1111" s="11">
        <f>0.00015*M1111</f>
        <v>0</v>
      </c>
      <c r="Q1111" s="12"/>
      <c r="R1111" s="13" t="s">
        <v>3575</v>
      </c>
      <c r="S1111" s="13" t="s">
        <v>32</v>
      </c>
      <c r="T1111" s="3" t="str">
        <f>HYPERLINK("https://kanzpp.ru/api/getInfo/image/9859019a-dcdd-11f0-a28c-00155d82e908")</f>
        <v>https://kanzpp.ru/api/getInfo/image/9859019a-dcdd-11f0-a28c-00155d82e908</v>
      </c>
      <c r="U1111" s="3"/>
    </row>
    <row r="1112" spans="2:22" ht="22.95" customHeight="1" outlineLevel="2" collapsed="1" x14ac:dyDescent="0.2">
      <c r="B1112" s="58" t="s">
        <v>3576</v>
      </c>
      <c r="C1112" s="58"/>
      <c r="D1112" s="58"/>
    </row>
    <row r="1113" spans="2:22" ht="21" customHeight="1" outlineLevel="3" x14ac:dyDescent="0.2">
      <c r="B1113" s="2">
        <v>822</v>
      </c>
      <c r="C1113" s="3" t="s">
        <v>3577</v>
      </c>
      <c r="D1113" s="3" t="s">
        <v>3578</v>
      </c>
      <c r="E1113" s="4" t="s">
        <v>3579</v>
      </c>
      <c r="F1113" s="5"/>
      <c r="G1113" s="6"/>
      <c r="H1113" s="7">
        <v>1</v>
      </c>
      <c r="I1113" s="6"/>
      <c r="J1113" s="7">
        <v>329</v>
      </c>
      <c r="K1113" s="2">
        <v>1</v>
      </c>
      <c r="L1113" s="45">
        <v>3000</v>
      </c>
      <c r="M1113" s="9"/>
      <c r="N1113" s="6">
        <f>L1113*M1113</f>
        <v>0</v>
      </c>
      <c r="O1113" s="10">
        <f>2.016*M1113</f>
        <v>0</v>
      </c>
      <c r="P1113" s="11">
        <f>0.01126*M1113</f>
        <v>0</v>
      </c>
      <c r="Q1113" s="12"/>
      <c r="R1113" s="13" t="s">
        <v>3580</v>
      </c>
      <c r="S1113" s="13" t="s">
        <v>97</v>
      </c>
      <c r="T1113" s="3" t="str">
        <f>HYPERLINK("https://kanzpp.ru/api/getInfo/image/256c307d-218f-11ee-a23d-00155d82e902")</f>
        <v>https://kanzpp.ru/api/getInfo/image/256c307d-218f-11ee-a23d-00155d82e902</v>
      </c>
      <c r="U1113" s="3" t="s">
        <v>3581</v>
      </c>
    </row>
    <row r="1114" spans="2:22" ht="21" customHeight="1" outlineLevel="3" x14ac:dyDescent="0.2">
      <c r="B1114" s="2">
        <v>823</v>
      </c>
      <c r="C1114" s="3" t="s">
        <v>3582</v>
      </c>
      <c r="D1114" s="3" t="s">
        <v>3583</v>
      </c>
      <c r="E1114" s="4" t="s">
        <v>3584</v>
      </c>
      <c r="F1114" s="5"/>
      <c r="G1114" s="6"/>
      <c r="H1114" s="7">
        <v>1</v>
      </c>
      <c r="I1114" s="6"/>
      <c r="J1114" s="7">
        <v>176</v>
      </c>
      <c r="K1114" s="2">
        <v>1</v>
      </c>
      <c r="L1114" s="45">
        <v>1352.1466666666668</v>
      </c>
      <c r="M1114" s="9"/>
      <c r="N1114" s="6">
        <f>L1114*M1114</f>
        <v>0</v>
      </c>
      <c r="O1114" s="10">
        <f>2.096*M1114</f>
        <v>0</v>
      </c>
      <c r="P1114" s="11">
        <f>0.01118*M1114</f>
        <v>0</v>
      </c>
      <c r="Q1114" s="12"/>
      <c r="R1114" s="13" t="s">
        <v>3585</v>
      </c>
      <c r="S1114" s="13" t="s">
        <v>97</v>
      </c>
      <c r="T1114" s="3" t="str">
        <f>HYPERLINK("https://kanzpp.ru/api/getInfo/image/c7a2a71a-218e-11ee-a23d-00155d82e902")</f>
        <v>https://kanzpp.ru/api/getInfo/image/c7a2a71a-218e-11ee-a23d-00155d82e902</v>
      </c>
      <c r="U1114" s="3"/>
    </row>
    <row r="1115" spans="2:22" ht="21" customHeight="1" outlineLevel="3" x14ac:dyDescent="0.2">
      <c r="B1115" s="2">
        <v>824</v>
      </c>
      <c r="C1115" s="3" t="s">
        <v>3586</v>
      </c>
      <c r="D1115" s="3" t="s">
        <v>3587</v>
      </c>
      <c r="E1115" s="4" t="s">
        <v>3588</v>
      </c>
      <c r="F1115" s="5"/>
      <c r="G1115" s="6"/>
      <c r="H1115" s="7">
        <v>1</v>
      </c>
      <c r="I1115" s="7">
        <v>1</v>
      </c>
      <c r="J1115" s="7">
        <v>1</v>
      </c>
      <c r="K1115" s="2">
        <v>1</v>
      </c>
      <c r="L1115" s="8">
        <v>1226.4933333333333</v>
      </c>
      <c r="M1115" s="9"/>
      <c r="N1115" s="6">
        <f>L1115*M1115</f>
        <v>0</v>
      </c>
      <c r="O1115" s="15">
        <f>1.72*M1115</f>
        <v>0</v>
      </c>
      <c r="P1115" s="11">
        <f>0.01148*M1115</f>
        <v>0</v>
      </c>
      <c r="Q1115" s="12"/>
      <c r="R1115" s="13"/>
      <c r="S1115" s="13" t="s">
        <v>97</v>
      </c>
      <c r="T1115" s="3" t="str">
        <f>HYPERLINK("https://kanzpp.ru/api/getInfo/image/4d4cf23c-524f-11f0-a27e-00155d82e908")</f>
        <v>https://kanzpp.ru/api/getInfo/image/4d4cf23c-524f-11f0-a27e-00155d82e908</v>
      </c>
      <c r="U1115" s="3" t="s">
        <v>3589</v>
      </c>
    </row>
    <row r="1116" spans="2:22" ht="21" customHeight="1" outlineLevel="3" x14ac:dyDescent="0.2">
      <c r="B1116" s="2">
        <v>825</v>
      </c>
      <c r="C1116" s="3" t="s">
        <v>3590</v>
      </c>
      <c r="D1116" s="3" t="s">
        <v>3591</v>
      </c>
      <c r="E1116" s="4" t="s">
        <v>3592</v>
      </c>
      <c r="F1116" s="5"/>
      <c r="G1116" s="6"/>
      <c r="H1116" s="7">
        <v>1</v>
      </c>
      <c r="I1116" s="6"/>
      <c r="J1116" s="7">
        <v>628</v>
      </c>
      <c r="K1116" s="2">
        <v>1</v>
      </c>
      <c r="L1116" s="8">
        <v>926.66666666666663</v>
      </c>
      <c r="M1116" s="9"/>
      <c r="N1116" s="6">
        <f>L1116*M1116</f>
        <v>0</v>
      </c>
      <c r="O1116" s="10">
        <f>1.771*M1116</f>
        <v>0</v>
      </c>
      <c r="P1116" s="14">
        <f>0.0114*M1116</f>
        <v>0</v>
      </c>
      <c r="Q1116" s="12"/>
      <c r="R1116" s="13" t="s">
        <v>3593</v>
      </c>
      <c r="S1116" s="13" t="s">
        <v>97</v>
      </c>
      <c r="T1116" s="3" t="str">
        <f>HYPERLINK("https://kanzpp.ru/api/getInfo/image/a2a0d62c-218d-11ee-a23d-00155d82e902")</f>
        <v>https://kanzpp.ru/api/getInfo/image/a2a0d62c-218d-11ee-a23d-00155d82e902</v>
      </c>
      <c r="U1116" s="3" t="s">
        <v>3594</v>
      </c>
    </row>
    <row r="1117" spans="2:22" ht="21" customHeight="1" outlineLevel="3" x14ac:dyDescent="0.2">
      <c r="B1117" s="2">
        <v>826</v>
      </c>
      <c r="C1117" s="3" t="s">
        <v>3595</v>
      </c>
      <c r="D1117" s="3" t="s">
        <v>3596</v>
      </c>
      <c r="E1117" s="4" t="s">
        <v>3597</v>
      </c>
      <c r="F1117" s="5"/>
      <c r="G1117" s="6"/>
      <c r="H1117" s="7">
        <v>1</v>
      </c>
      <c r="I1117" s="6"/>
      <c r="J1117" s="7">
        <v>450</v>
      </c>
      <c r="K1117" s="2">
        <v>1</v>
      </c>
      <c r="L1117" s="8">
        <v>1142.6666666666667</v>
      </c>
      <c r="M1117" s="9"/>
      <c r="N1117" s="6">
        <f>L1117*M1117</f>
        <v>0</v>
      </c>
      <c r="O1117" s="10">
        <f>2.161*M1117</f>
        <v>0</v>
      </c>
      <c r="P1117" s="11">
        <f>0.01186*M1117</f>
        <v>0</v>
      </c>
      <c r="Q1117" s="12"/>
      <c r="R1117" s="13" t="s">
        <v>3598</v>
      </c>
      <c r="S1117" s="13" t="s">
        <v>97</v>
      </c>
      <c r="T1117" s="3" t="str">
        <f>HYPERLINK("https://kanzpp.ru/api/getInfo/image/6402bbc2-218e-11ee-a23d-00155d82e902")</f>
        <v>https://kanzpp.ru/api/getInfo/image/6402bbc2-218e-11ee-a23d-00155d82e902</v>
      </c>
      <c r="U1117" s="3"/>
    </row>
    <row r="1118" spans="2:22" ht="22.95" customHeight="1" outlineLevel="2" collapsed="1" x14ac:dyDescent="0.2">
      <c r="B1118" s="58" t="s">
        <v>3599</v>
      </c>
      <c r="C1118" s="58"/>
      <c r="D1118" s="58"/>
    </row>
    <row r="1119" spans="2:22" ht="21" customHeight="1" outlineLevel="3" x14ac:dyDescent="0.2">
      <c r="B1119" s="17">
        <v>827</v>
      </c>
      <c r="C1119" s="18" t="s">
        <v>3600</v>
      </c>
      <c r="D1119" s="18" t="s">
        <v>3601</v>
      </c>
      <c r="E1119" s="19" t="s">
        <v>3602</v>
      </c>
      <c r="F1119" s="20"/>
      <c r="G1119" s="21"/>
      <c r="H1119" s="21"/>
      <c r="I1119" s="21"/>
      <c r="J1119" s="22">
        <v>80</v>
      </c>
      <c r="K1119" s="17">
        <v>1</v>
      </c>
      <c r="L1119" s="23">
        <v>30.88</v>
      </c>
      <c r="M1119" s="9"/>
      <c r="N1119" s="21">
        <f>L1119*M1119</f>
        <v>0</v>
      </c>
      <c r="O1119" s="29">
        <f>0.175*M1119</f>
        <v>0</v>
      </c>
      <c r="P1119" s="25">
        <f>0.00013*M1119</f>
        <v>0</v>
      </c>
      <c r="Q1119" s="26"/>
      <c r="R1119" s="27" t="s">
        <v>3603</v>
      </c>
      <c r="S1119" s="27" t="s">
        <v>97</v>
      </c>
      <c r="T1119" s="18"/>
      <c r="U1119" s="18"/>
      <c r="V1119" s="28" t="s">
        <v>322</v>
      </c>
    </row>
    <row r="1120" spans="2:22" ht="21" customHeight="1" outlineLevel="3" x14ac:dyDescent="0.2">
      <c r="B1120" s="17">
        <v>828</v>
      </c>
      <c r="C1120" s="18" t="s">
        <v>3604</v>
      </c>
      <c r="D1120" s="18" t="s">
        <v>3605</v>
      </c>
      <c r="E1120" s="19" t="s">
        <v>3606</v>
      </c>
      <c r="F1120" s="20"/>
      <c r="G1120" s="21"/>
      <c r="H1120" s="21"/>
      <c r="I1120" s="21"/>
      <c r="J1120" s="22">
        <v>95</v>
      </c>
      <c r="K1120" s="17">
        <v>1</v>
      </c>
      <c r="L1120" s="23">
        <v>30.88</v>
      </c>
      <c r="M1120" s="9"/>
      <c r="N1120" s="21">
        <f>L1120*M1120</f>
        <v>0</v>
      </c>
      <c r="O1120" s="29">
        <f>0.158*M1120</f>
        <v>0</v>
      </c>
      <c r="P1120" s="25">
        <f>0.00106*M1120</f>
        <v>0</v>
      </c>
      <c r="Q1120" s="26"/>
      <c r="R1120" s="27" t="s">
        <v>3607</v>
      </c>
      <c r="S1120" s="27" t="s">
        <v>97</v>
      </c>
      <c r="T1120" s="18"/>
      <c r="U1120" s="18"/>
      <c r="V1120" s="28" t="s">
        <v>322</v>
      </c>
    </row>
    <row r="1121" spans="2:22" ht="21" customHeight="1" outlineLevel="3" x14ac:dyDescent="0.2">
      <c r="B1121" s="17">
        <v>829</v>
      </c>
      <c r="C1121" s="18" t="s">
        <v>3608</v>
      </c>
      <c r="D1121" s="18" t="s">
        <v>3609</v>
      </c>
      <c r="E1121" s="19" t="s">
        <v>3610</v>
      </c>
      <c r="F1121" s="20"/>
      <c r="G1121" s="21"/>
      <c r="H1121" s="21"/>
      <c r="I1121" s="21"/>
      <c r="J1121" s="22">
        <v>100</v>
      </c>
      <c r="K1121" s="17">
        <v>1</v>
      </c>
      <c r="L1121" s="23">
        <v>30.88</v>
      </c>
      <c r="M1121" s="9"/>
      <c r="N1121" s="21">
        <f>L1121*M1121</f>
        <v>0</v>
      </c>
      <c r="O1121" s="29">
        <f>0.158*M1121</f>
        <v>0</v>
      </c>
      <c r="P1121" s="25">
        <f>0.00106*M1121</f>
        <v>0</v>
      </c>
      <c r="Q1121" s="26"/>
      <c r="R1121" s="27" t="s">
        <v>3611</v>
      </c>
      <c r="S1121" s="27" t="s">
        <v>97</v>
      </c>
      <c r="T1121" s="18"/>
      <c r="U1121" s="18"/>
      <c r="V1121" s="28" t="s">
        <v>322</v>
      </c>
    </row>
    <row r="1122" spans="2:22" ht="22.95" customHeight="1" outlineLevel="1" x14ac:dyDescent="0.2">
      <c r="B1122" s="57" t="s">
        <v>3612</v>
      </c>
      <c r="C1122" s="57"/>
      <c r="D1122" s="57"/>
    </row>
    <row r="1123" spans="2:22" ht="22.95" customHeight="1" outlineLevel="2" x14ac:dyDescent="0.2">
      <c r="B1123" s="58" t="s">
        <v>3613</v>
      </c>
      <c r="C1123" s="58"/>
      <c r="D1123" s="58"/>
    </row>
    <row r="1124" spans="2:22" ht="22.95" customHeight="1" outlineLevel="3" x14ac:dyDescent="0.2">
      <c r="B1124" s="59" t="s">
        <v>3614</v>
      </c>
      <c r="C1124" s="59"/>
      <c r="D1124" s="59"/>
    </row>
    <row r="1125" spans="2:22" ht="22.95" customHeight="1" outlineLevel="4" x14ac:dyDescent="0.2">
      <c r="B1125" s="60" t="s">
        <v>3615</v>
      </c>
      <c r="C1125" s="60"/>
      <c r="D1125" s="60"/>
    </row>
    <row r="1126" spans="2:22" ht="22.95" customHeight="1" outlineLevel="5" collapsed="1" x14ac:dyDescent="0.2">
      <c r="B1126" s="61" t="s">
        <v>3616</v>
      </c>
      <c r="C1126" s="61"/>
      <c r="D1126" s="61"/>
    </row>
    <row r="1127" spans="2:22" ht="21" customHeight="1" outlineLevel="6" x14ac:dyDescent="0.2">
      <c r="B1127" s="2">
        <v>830</v>
      </c>
      <c r="C1127" s="3" t="s">
        <v>3617</v>
      </c>
      <c r="D1127" s="3" t="s">
        <v>3618</v>
      </c>
      <c r="E1127" s="4" t="s">
        <v>3619</v>
      </c>
      <c r="F1127" s="5"/>
      <c r="G1127" s="6"/>
      <c r="H1127" s="7">
        <v>125</v>
      </c>
      <c r="I1127" s="7">
        <v>5</v>
      </c>
      <c r="J1127" s="7">
        <v>35</v>
      </c>
      <c r="K1127" s="2">
        <v>25</v>
      </c>
      <c r="L1127" s="8">
        <v>33.586666666666666</v>
      </c>
      <c r="M1127" s="9"/>
      <c r="N1127" s="6">
        <f>L1127*M1127</f>
        <v>0</v>
      </c>
      <c r="O1127" s="15">
        <f>0.04*M1127</f>
        <v>0</v>
      </c>
      <c r="P1127" s="11">
        <f>0.00011*M1127</f>
        <v>0</v>
      </c>
      <c r="Q1127" s="12"/>
      <c r="R1127" s="13"/>
      <c r="S1127" s="13" t="s">
        <v>97</v>
      </c>
      <c r="T1127" s="3" t="str">
        <f>HYPERLINK("https://kanzpp.ru/api/getInfo/image/0a51f57f-77a1-11ec-a210-ac1f6b442185")</f>
        <v>https://kanzpp.ru/api/getInfo/image/0a51f57f-77a1-11ec-a210-ac1f6b442185</v>
      </c>
      <c r="U1127" s="3"/>
    </row>
    <row r="1128" spans="2:22" ht="22.95" customHeight="1" outlineLevel="2" x14ac:dyDescent="0.2">
      <c r="B1128" s="58" t="s">
        <v>3620</v>
      </c>
      <c r="C1128" s="58"/>
      <c r="D1128" s="58"/>
    </row>
    <row r="1129" spans="2:22" ht="22.95" customHeight="1" outlineLevel="3" x14ac:dyDescent="0.2">
      <c r="B1129" s="59" t="s">
        <v>3621</v>
      </c>
      <c r="C1129" s="59"/>
      <c r="D1129" s="59"/>
    </row>
    <row r="1130" spans="2:22" ht="22.95" customHeight="1" outlineLevel="4" x14ac:dyDescent="0.2">
      <c r="B1130" s="60" t="s">
        <v>3622</v>
      </c>
      <c r="C1130" s="60"/>
      <c r="D1130" s="60"/>
    </row>
    <row r="1131" spans="2:22" ht="22.95" customHeight="1" outlineLevel="5" collapsed="1" x14ac:dyDescent="0.2">
      <c r="B1131" s="61" t="s">
        <v>3623</v>
      </c>
      <c r="C1131" s="61"/>
      <c r="D1131" s="61"/>
    </row>
    <row r="1132" spans="2:22" ht="21" customHeight="1" outlineLevel="6" x14ac:dyDescent="0.2">
      <c r="B1132" s="2">
        <v>831</v>
      </c>
      <c r="C1132" s="3" t="s">
        <v>3624</v>
      </c>
      <c r="D1132" s="3" t="s">
        <v>3625</v>
      </c>
      <c r="E1132" s="4" t="s">
        <v>3626</v>
      </c>
      <c r="F1132" s="5"/>
      <c r="G1132" s="6"/>
      <c r="H1132" s="7">
        <v>80</v>
      </c>
      <c r="I1132" s="7">
        <v>10</v>
      </c>
      <c r="J1132" s="16">
        <v>3830</v>
      </c>
      <c r="K1132" s="2">
        <v>80</v>
      </c>
      <c r="L1132" s="8">
        <v>59.733333333333327</v>
      </c>
      <c r="M1132" s="9"/>
      <c r="N1132" s="6">
        <f t="shared" ref="N1132:N1140" si="55">L1132*M1132</f>
        <v>0</v>
      </c>
      <c r="O1132" s="10">
        <f>0.108*M1132</f>
        <v>0</v>
      </c>
      <c r="P1132" s="11">
        <f>0.00021*M1132</f>
        <v>0</v>
      </c>
      <c r="Q1132" s="12"/>
      <c r="R1132" s="13" t="s">
        <v>3627</v>
      </c>
      <c r="S1132" s="13" t="s">
        <v>97</v>
      </c>
      <c r="T1132" s="3" t="str">
        <f>HYPERLINK("https://kanzpp.ru/api/getInfo/image/56690f4b-3b9a-11f0-a27c-00155d82e908")</f>
        <v>https://kanzpp.ru/api/getInfo/image/56690f4b-3b9a-11f0-a27c-00155d82e908</v>
      </c>
      <c r="U1132" s="3"/>
    </row>
    <row r="1133" spans="2:22" ht="21" customHeight="1" outlineLevel="6" x14ac:dyDescent="0.2">
      <c r="B1133" s="2">
        <v>832</v>
      </c>
      <c r="C1133" s="3" t="s">
        <v>3628</v>
      </c>
      <c r="D1133" s="3" t="s">
        <v>3629</v>
      </c>
      <c r="E1133" s="4" t="s">
        <v>3630</v>
      </c>
      <c r="F1133" s="5"/>
      <c r="G1133" s="6"/>
      <c r="H1133" s="7">
        <v>80</v>
      </c>
      <c r="I1133" s="7">
        <v>10</v>
      </c>
      <c r="J1133" s="16">
        <v>1528</v>
      </c>
      <c r="K1133" s="2">
        <v>80</v>
      </c>
      <c r="L1133" s="8">
        <v>59.733333333333327</v>
      </c>
      <c r="M1133" s="9"/>
      <c r="N1133" s="6">
        <f t="shared" si="55"/>
        <v>0</v>
      </c>
      <c r="O1133" s="10">
        <f>0.108*M1133</f>
        <v>0</v>
      </c>
      <c r="P1133" s="11">
        <f>0.00028*M1133</f>
        <v>0</v>
      </c>
      <c r="Q1133" s="12"/>
      <c r="R1133" s="13" t="s">
        <v>3631</v>
      </c>
      <c r="S1133" s="13" t="s">
        <v>97</v>
      </c>
      <c r="T1133" s="3" t="str">
        <f>HYPERLINK("https://kanzpp.ru/api/getInfo/image/b1274d28-3ba8-11f0-a27c-00155d82e908")</f>
        <v>https://kanzpp.ru/api/getInfo/image/b1274d28-3ba8-11f0-a27c-00155d82e908</v>
      </c>
      <c r="U1133" s="3"/>
    </row>
    <row r="1134" spans="2:22" ht="21" customHeight="1" outlineLevel="6" x14ac:dyDescent="0.2">
      <c r="B1134" s="17">
        <v>833</v>
      </c>
      <c r="C1134" s="18" t="s">
        <v>3632</v>
      </c>
      <c r="D1134" s="18" t="s">
        <v>3633</v>
      </c>
      <c r="E1134" s="19" t="s">
        <v>3634</v>
      </c>
      <c r="F1134" s="20"/>
      <c r="G1134" s="21"/>
      <c r="H1134" s="22">
        <v>80</v>
      </c>
      <c r="I1134" s="22">
        <v>10</v>
      </c>
      <c r="J1134" s="22">
        <v>1</v>
      </c>
      <c r="K1134" s="17">
        <v>1</v>
      </c>
      <c r="L1134" s="48">
        <v>16.400000000000002</v>
      </c>
      <c r="M1134" s="9"/>
      <c r="N1134" s="21">
        <f t="shared" si="55"/>
        <v>0</v>
      </c>
      <c r="O1134" s="29">
        <f>0.112*M1134</f>
        <v>0</v>
      </c>
      <c r="P1134" s="25">
        <f>0.00014*M1134</f>
        <v>0</v>
      </c>
      <c r="Q1134" s="26"/>
      <c r="R1134" s="27" t="s">
        <v>3635</v>
      </c>
      <c r="S1134" s="27" t="s">
        <v>97</v>
      </c>
      <c r="T1134" s="18" t="str">
        <f>HYPERLINK("https://kanzpp.ru/api/getInfo/image/6e621227-2b39-11eb-a25d-ac1f6b442184")</f>
        <v>https://kanzpp.ru/api/getInfo/image/6e621227-2b39-11eb-a25d-ac1f6b442184</v>
      </c>
      <c r="U1134" s="18"/>
      <c r="V1134" s="28" t="s">
        <v>322</v>
      </c>
    </row>
    <row r="1135" spans="2:22" ht="21" customHeight="1" outlineLevel="6" x14ac:dyDescent="0.2">
      <c r="B1135" s="2">
        <v>834</v>
      </c>
      <c r="C1135" s="3" t="s">
        <v>3636</v>
      </c>
      <c r="D1135" s="3" t="s">
        <v>3637</v>
      </c>
      <c r="E1135" s="4" t="s">
        <v>3638</v>
      </c>
      <c r="F1135" s="5"/>
      <c r="G1135" s="6"/>
      <c r="H1135" s="7">
        <v>80</v>
      </c>
      <c r="I1135" s="7">
        <v>10</v>
      </c>
      <c r="J1135" s="16">
        <v>8558</v>
      </c>
      <c r="K1135" s="2">
        <v>80</v>
      </c>
      <c r="L1135" s="8">
        <v>59.733333333333327</v>
      </c>
      <c r="M1135" s="9"/>
      <c r="N1135" s="6">
        <f t="shared" si="55"/>
        <v>0</v>
      </c>
      <c r="O1135" s="15">
        <f>0.11*M1135</f>
        <v>0</v>
      </c>
      <c r="P1135" s="11">
        <f>0.00026*M1135</f>
        <v>0</v>
      </c>
      <c r="Q1135" s="12"/>
      <c r="R1135" s="13" t="s">
        <v>3639</v>
      </c>
      <c r="S1135" s="13" t="s">
        <v>97</v>
      </c>
      <c r="T1135" s="3" t="str">
        <f>HYPERLINK("https://kanzpp.ru/api/getInfo/image/2c7f4569-3ba6-11f0-a27c-00155d82e908")</f>
        <v>https://kanzpp.ru/api/getInfo/image/2c7f4569-3ba6-11f0-a27c-00155d82e908</v>
      </c>
      <c r="U1135" s="3"/>
    </row>
    <row r="1136" spans="2:22" ht="21" customHeight="1" outlineLevel="6" x14ac:dyDescent="0.2">
      <c r="B1136" s="2">
        <v>835</v>
      </c>
      <c r="C1136" s="3" t="s">
        <v>3640</v>
      </c>
      <c r="D1136" s="3" t="s">
        <v>3641</v>
      </c>
      <c r="E1136" s="4" t="s">
        <v>3642</v>
      </c>
      <c r="F1136" s="5"/>
      <c r="G1136" s="6"/>
      <c r="H1136" s="7">
        <v>80</v>
      </c>
      <c r="I1136" s="7">
        <v>10</v>
      </c>
      <c r="J1136" s="16">
        <v>5603</v>
      </c>
      <c r="K1136" s="2">
        <v>80</v>
      </c>
      <c r="L1136" s="8">
        <v>59.733333333333327</v>
      </c>
      <c r="M1136" s="9"/>
      <c r="N1136" s="6">
        <f t="shared" si="55"/>
        <v>0</v>
      </c>
      <c r="O1136" s="10">
        <f>0.109*M1136</f>
        <v>0</v>
      </c>
      <c r="P1136" s="11">
        <f>0.00032*M1136</f>
        <v>0</v>
      </c>
      <c r="Q1136" s="12"/>
      <c r="R1136" s="13" t="s">
        <v>3643</v>
      </c>
      <c r="S1136" s="13" t="s">
        <v>97</v>
      </c>
      <c r="T1136" s="3" t="str">
        <f>HYPERLINK("https://kanzpp.ru/api/getInfo/image/77c6cb3b-3ba9-11f0-a27c-00155d82e908")</f>
        <v>https://kanzpp.ru/api/getInfo/image/77c6cb3b-3ba9-11f0-a27c-00155d82e908</v>
      </c>
      <c r="U1136" s="3"/>
    </row>
    <row r="1137" spans="2:22" ht="21" customHeight="1" outlineLevel="6" x14ac:dyDescent="0.2">
      <c r="B1137" s="2">
        <v>836</v>
      </c>
      <c r="C1137" s="3" t="s">
        <v>3644</v>
      </c>
      <c r="D1137" s="3" t="s">
        <v>3645</v>
      </c>
      <c r="E1137" s="4" t="s">
        <v>3646</v>
      </c>
      <c r="F1137" s="5"/>
      <c r="G1137" s="6"/>
      <c r="H1137" s="7">
        <v>80</v>
      </c>
      <c r="I1137" s="7">
        <v>10</v>
      </c>
      <c r="J1137" s="7">
        <v>60</v>
      </c>
      <c r="K1137" s="2">
        <v>60</v>
      </c>
      <c r="L1137" s="8">
        <v>59.733333333333327</v>
      </c>
      <c r="M1137" s="9"/>
      <c r="N1137" s="6">
        <f t="shared" si="55"/>
        <v>0</v>
      </c>
      <c r="O1137" s="10">
        <f>0.108*M1137</f>
        <v>0</v>
      </c>
      <c r="P1137" s="11">
        <f>0.00021*M1137</f>
        <v>0</v>
      </c>
      <c r="Q1137" s="12"/>
      <c r="R1137" s="13" t="s">
        <v>3647</v>
      </c>
      <c r="S1137" s="13" t="s">
        <v>97</v>
      </c>
      <c r="T1137" s="3" t="str">
        <f>HYPERLINK("https://kanzpp.ru/api/getInfo/image/e76e1a62-3ba9-11f0-a27c-00155d82e908")</f>
        <v>https://kanzpp.ru/api/getInfo/image/e76e1a62-3ba9-11f0-a27c-00155d82e908</v>
      </c>
      <c r="U1137" s="3"/>
    </row>
    <row r="1138" spans="2:22" ht="21" customHeight="1" outlineLevel="6" x14ac:dyDescent="0.2">
      <c r="B1138" s="17">
        <v>837</v>
      </c>
      <c r="C1138" s="18" t="s">
        <v>3648</v>
      </c>
      <c r="D1138" s="18" t="s">
        <v>3649</v>
      </c>
      <c r="E1138" s="19" t="s">
        <v>3650</v>
      </c>
      <c r="F1138" s="20"/>
      <c r="G1138" s="21"/>
      <c r="H1138" s="22">
        <v>80</v>
      </c>
      <c r="I1138" s="22">
        <v>10</v>
      </c>
      <c r="J1138" s="22">
        <v>1</v>
      </c>
      <c r="K1138" s="17">
        <v>1</v>
      </c>
      <c r="L1138" s="23">
        <v>16.64</v>
      </c>
      <c r="M1138" s="9"/>
      <c r="N1138" s="21">
        <f t="shared" si="55"/>
        <v>0</v>
      </c>
      <c r="O1138" s="29">
        <f>0.112*M1138</f>
        <v>0</v>
      </c>
      <c r="P1138" s="25">
        <f>0.00014*M1138</f>
        <v>0</v>
      </c>
      <c r="Q1138" s="26"/>
      <c r="R1138" s="27" t="s">
        <v>3651</v>
      </c>
      <c r="S1138" s="27" t="s">
        <v>97</v>
      </c>
      <c r="T1138" s="18" t="str">
        <f>HYPERLINK("https://kanzpp.ru/api/getInfo/image/c6d2a3aa-2830-11ec-a20f-ac1f6b442185")</f>
        <v>https://kanzpp.ru/api/getInfo/image/c6d2a3aa-2830-11ec-a20f-ac1f6b442185</v>
      </c>
      <c r="U1138" s="18"/>
      <c r="V1138" s="28" t="s">
        <v>322</v>
      </c>
    </row>
    <row r="1139" spans="2:22" ht="21" customHeight="1" outlineLevel="6" x14ac:dyDescent="0.2">
      <c r="B1139" s="2">
        <v>838</v>
      </c>
      <c r="C1139" s="3" t="s">
        <v>3652</v>
      </c>
      <c r="D1139" s="3" t="s">
        <v>3653</v>
      </c>
      <c r="E1139" s="4" t="s">
        <v>3654</v>
      </c>
      <c r="F1139" s="5"/>
      <c r="G1139" s="6"/>
      <c r="H1139" s="7">
        <v>80</v>
      </c>
      <c r="I1139" s="7">
        <v>10</v>
      </c>
      <c r="J1139" s="7">
        <v>2</v>
      </c>
      <c r="K1139" s="2">
        <v>2</v>
      </c>
      <c r="L1139" s="8">
        <v>59.733333333333327</v>
      </c>
      <c r="M1139" s="9"/>
      <c r="N1139" s="6">
        <f t="shared" si="55"/>
        <v>0</v>
      </c>
      <c r="O1139" s="10">
        <f>0.116*M1139</f>
        <v>0</v>
      </c>
      <c r="P1139" s="11">
        <f>0.00011*M1139</f>
        <v>0</v>
      </c>
      <c r="Q1139" s="12"/>
      <c r="R1139" s="13" t="s">
        <v>3655</v>
      </c>
      <c r="S1139" s="13" t="s">
        <v>97</v>
      </c>
      <c r="T1139" s="3" t="str">
        <f>HYPERLINK("https://kanzpp.ru/api/getInfo/image/764e2cbb-b6c4-11ee-a25a-00155d82e908")</f>
        <v>https://kanzpp.ru/api/getInfo/image/764e2cbb-b6c4-11ee-a25a-00155d82e908</v>
      </c>
      <c r="U1139" s="3"/>
    </row>
    <row r="1140" spans="2:22" ht="21" customHeight="1" outlineLevel="6" x14ac:dyDescent="0.2">
      <c r="B1140" s="2">
        <v>839</v>
      </c>
      <c r="C1140" s="3" t="s">
        <v>3656</v>
      </c>
      <c r="D1140" s="3" t="s">
        <v>3657</v>
      </c>
      <c r="E1140" s="4" t="s">
        <v>3658</v>
      </c>
      <c r="F1140" s="5"/>
      <c r="G1140" s="6"/>
      <c r="H1140" s="7">
        <v>80</v>
      </c>
      <c r="I1140" s="7">
        <v>10</v>
      </c>
      <c r="J1140" s="7">
        <v>65</v>
      </c>
      <c r="K1140" s="2">
        <v>65</v>
      </c>
      <c r="L1140" s="8">
        <v>59.733333333333327</v>
      </c>
      <c r="M1140" s="9"/>
      <c r="N1140" s="6">
        <f t="shared" si="55"/>
        <v>0</v>
      </c>
      <c r="O1140" s="10">
        <f>0.114*M1140</f>
        <v>0</v>
      </c>
      <c r="P1140" s="11">
        <f>0.00025*M1140</f>
        <v>0</v>
      </c>
      <c r="Q1140" s="12"/>
      <c r="R1140" s="13" t="s">
        <v>3659</v>
      </c>
      <c r="S1140" s="13" t="s">
        <v>97</v>
      </c>
      <c r="T1140" s="3" t="str">
        <f>HYPERLINK("https://kanzpp.ru/api/getInfo/image/1420e6fe-b6c5-11ee-a25a-00155d82e908")</f>
        <v>https://kanzpp.ru/api/getInfo/image/1420e6fe-b6c5-11ee-a25a-00155d82e908</v>
      </c>
      <c r="U1140" s="3"/>
    </row>
    <row r="1141" spans="2:22" ht="22.95" customHeight="1" outlineLevel="5" collapsed="1" x14ac:dyDescent="0.2">
      <c r="B1141" s="61" t="s">
        <v>3660</v>
      </c>
      <c r="C1141" s="61"/>
      <c r="D1141" s="61"/>
    </row>
    <row r="1142" spans="2:22" ht="21" customHeight="1" outlineLevel="6" x14ac:dyDescent="0.2">
      <c r="B1142" s="2">
        <v>840</v>
      </c>
      <c r="C1142" s="3" t="s">
        <v>3661</v>
      </c>
      <c r="D1142" s="3" t="s">
        <v>3662</v>
      </c>
      <c r="E1142" s="4" t="s">
        <v>3663</v>
      </c>
      <c r="F1142" s="5"/>
      <c r="G1142" s="6"/>
      <c r="H1142" s="7">
        <v>80</v>
      </c>
      <c r="I1142" s="7">
        <v>10</v>
      </c>
      <c r="J1142" s="16">
        <v>3290</v>
      </c>
      <c r="K1142" s="2">
        <v>80</v>
      </c>
      <c r="L1142" s="8">
        <v>79.706666666666663</v>
      </c>
      <c r="M1142" s="9"/>
      <c r="N1142" s="6">
        <f>L1142*M1142</f>
        <v>0</v>
      </c>
      <c r="O1142" s="10">
        <f>0.111*M1142</f>
        <v>0</v>
      </c>
      <c r="P1142" s="11">
        <f>0.00018*M1142</f>
        <v>0</v>
      </c>
      <c r="Q1142" s="12"/>
      <c r="R1142" s="13" t="s">
        <v>3664</v>
      </c>
      <c r="S1142" s="13" t="s">
        <v>97</v>
      </c>
      <c r="T1142" s="3" t="str">
        <f>HYPERLINK("https://kanzpp.ru/api/getInfo/image/965e3e17-36df-11f0-a27c-00155d82e908")</f>
        <v>https://kanzpp.ru/api/getInfo/image/965e3e17-36df-11f0-a27c-00155d82e908</v>
      </c>
      <c r="U1142" s="3"/>
    </row>
    <row r="1143" spans="2:22" ht="21" customHeight="1" outlineLevel="6" x14ac:dyDescent="0.2">
      <c r="B1143" s="2">
        <v>841</v>
      </c>
      <c r="C1143" s="3" t="s">
        <v>3665</v>
      </c>
      <c r="D1143" s="3" t="s">
        <v>3666</v>
      </c>
      <c r="E1143" s="4" t="s">
        <v>3667</v>
      </c>
      <c r="F1143" s="5"/>
      <c r="G1143" s="6"/>
      <c r="H1143" s="7">
        <v>80</v>
      </c>
      <c r="I1143" s="7">
        <v>10</v>
      </c>
      <c r="J1143" s="16">
        <v>2306</v>
      </c>
      <c r="K1143" s="2">
        <v>80</v>
      </c>
      <c r="L1143" s="8">
        <v>79.706666666666663</v>
      </c>
      <c r="M1143" s="9"/>
      <c r="N1143" s="6">
        <f>L1143*M1143</f>
        <v>0</v>
      </c>
      <c r="O1143" s="10">
        <f>0.108*M1143</f>
        <v>0</v>
      </c>
      <c r="P1143" s="11">
        <f>0.00028*M1143</f>
        <v>0</v>
      </c>
      <c r="Q1143" s="12"/>
      <c r="R1143" s="13" t="s">
        <v>3668</v>
      </c>
      <c r="S1143" s="13" t="s">
        <v>97</v>
      </c>
      <c r="T1143" s="3" t="str">
        <f>HYPERLINK("https://kanzpp.ru/api/getInfo/image/c3afba0b-36df-11f0-a27c-00155d82e908")</f>
        <v>https://kanzpp.ru/api/getInfo/image/c3afba0b-36df-11f0-a27c-00155d82e908</v>
      </c>
      <c r="U1143" s="3"/>
    </row>
    <row r="1144" spans="2:22" ht="22.95" customHeight="1" outlineLevel="5" x14ac:dyDescent="0.2">
      <c r="B1144" s="61" t="s">
        <v>3669</v>
      </c>
      <c r="C1144" s="61"/>
      <c r="D1144" s="61"/>
    </row>
    <row r="1145" spans="2:22" ht="21" customHeight="1" outlineLevel="6" x14ac:dyDescent="0.2">
      <c r="B1145" s="2">
        <v>842</v>
      </c>
      <c r="C1145" s="3" t="s">
        <v>3670</v>
      </c>
      <c r="D1145" s="3" t="s">
        <v>3671</v>
      </c>
      <c r="E1145" s="4" t="s">
        <v>3672</v>
      </c>
      <c r="F1145" s="5"/>
      <c r="G1145" s="6"/>
      <c r="H1145" s="7">
        <v>80</v>
      </c>
      <c r="I1145" s="7">
        <v>10</v>
      </c>
      <c r="J1145" s="16">
        <v>3998</v>
      </c>
      <c r="K1145" s="2">
        <v>80</v>
      </c>
      <c r="L1145" s="8">
        <v>67.72</v>
      </c>
      <c r="M1145" s="9"/>
      <c r="N1145" s="6">
        <f>L1145*M1145</f>
        <v>0</v>
      </c>
      <c r="O1145" s="10">
        <f>0.111*M1145</f>
        <v>0</v>
      </c>
      <c r="P1145" s="11">
        <f>0.00025*M1145</f>
        <v>0</v>
      </c>
      <c r="Q1145" s="12"/>
      <c r="R1145" s="13" t="s">
        <v>3673</v>
      </c>
      <c r="S1145" s="13" t="s">
        <v>97</v>
      </c>
      <c r="T1145" s="3" t="str">
        <f>HYPERLINK("https://kanzpp.ru/api/getInfo/image/cc4e1dc7-36e0-11f0-a27c-00155d82e908")</f>
        <v>https://kanzpp.ru/api/getInfo/image/cc4e1dc7-36e0-11f0-a27c-00155d82e908</v>
      </c>
      <c r="U1145" s="3"/>
    </row>
    <row r="1146" spans="2:22" ht="21" customHeight="1" outlineLevel="6" x14ac:dyDescent="0.2">
      <c r="B1146" s="2">
        <v>843</v>
      </c>
      <c r="C1146" s="3" t="s">
        <v>3674</v>
      </c>
      <c r="D1146" s="3" t="s">
        <v>3675</v>
      </c>
      <c r="E1146" s="4" t="s">
        <v>3676</v>
      </c>
      <c r="F1146" s="5"/>
      <c r="G1146" s="6"/>
      <c r="H1146" s="7">
        <v>80</v>
      </c>
      <c r="I1146" s="7">
        <v>10</v>
      </c>
      <c r="J1146" s="16">
        <v>2030</v>
      </c>
      <c r="K1146" s="2">
        <v>80</v>
      </c>
      <c r="L1146" s="8">
        <v>67.72</v>
      </c>
      <c r="M1146" s="9"/>
      <c r="N1146" s="6">
        <f>L1146*M1146</f>
        <v>0</v>
      </c>
      <c r="O1146" s="10">
        <f>0.108*M1146</f>
        <v>0</v>
      </c>
      <c r="P1146" s="11">
        <f>0.00021*M1146</f>
        <v>0</v>
      </c>
      <c r="Q1146" s="12"/>
      <c r="R1146" s="13" t="s">
        <v>3677</v>
      </c>
      <c r="S1146" s="13" t="s">
        <v>97</v>
      </c>
      <c r="T1146" s="3" t="str">
        <f>HYPERLINK("https://kanzpp.ru/api/getInfo/image/edee1c9e-36e0-11f0-a27c-00155d82e908")</f>
        <v>https://kanzpp.ru/api/getInfo/image/edee1c9e-36e0-11f0-a27c-00155d82e908</v>
      </c>
      <c r="U1146" s="3"/>
    </row>
    <row r="1147" spans="2:22" ht="22.95" customHeight="1" outlineLevel="4" x14ac:dyDescent="0.2">
      <c r="B1147" s="60" t="s">
        <v>3678</v>
      </c>
      <c r="C1147" s="60"/>
      <c r="D1147" s="60"/>
    </row>
    <row r="1148" spans="2:22" ht="22.95" customHeight="1" outlineLevel="5" x14ac:dyDescent="0.2">
      <c r="B1148" s="61" t="s">
        <v>3679</v>
      </c>
      <c r="C1148" s="61"/>
      <c r="D1148" s="61"/>
    </row>
    <row r="1149" spans="2:22" ht="21" customHeight="1" outlineLevel="6" x14ac:dyDescent="0.2">
      <c r="B1149" s="2">
        <v>844</v>
      </c>
      <c r="C1149" s="3" t="s">
        <v>3680</v>
      </c>
      <c r="D1149" s="3" t="s">
        <v>3681</v>
      </c>
      <c r="E1149" s="4" t="s">
        <v>3682</v>
      </c>
      <c r="F1149" s="5"/>
      <c r="G1149" s="6"/>
      <c r="H1149" s="7">
        <v>48</v>
      </c>
      <c r="I1149" s="7">
        <v>6</v>
      </c>
      <c r="J1149" s="16">
        <v>6072</v>
      </c>
      <c r="K1149" s="2">
        <v>48</v>
      </c>
      <c r="L1149" s="8">
        <v>93.08</v>
      </c>
      <c r="M1149" s="9"/>
      <c r="N1149" s="6">
        <f>L1149*M1149</f>
        <v>0</v>
      </c>
      <c r="O1149" s="47">
        <f>0.2*M1149</f>
        <v>0</v>
      </c>
      <c r="P1149" s="11">
        <f>0.00019*M1149</f>
        <v>0</v>
      </c>
      <c r="Q1149" s="12"/>
      <c r="R1149" s="13" t="s">
        <v>3683</v>
      </c>
      <c r="S1149" s="13" t="s">
        <v>97</v>
      </c>
      <c r="T1149" s="3" t="str">
        <f>HYPERLINK("https://kanzpp.ru/api/getInfo/image/55d2fae7-36e3-11f0-a27c-00155d82e908")</f>
        <v>https://kanzpp.ru/api/getInfo/image/55d2fae7-36e3-11f0-a27c-00155d82e908</v>
      </c>
      <c r="U1149" s="3"/>
    </row>
    <row r="1150" spans="2:22" ht="21" customHeight="1" outlineLevel="6" x14ac:dyDescent="0.2">
      <c r="B1150" s="17">
        <v>845</v>
      </c>
      <c r="C1150" s="18" t="s">
        <v>3684</v>
      </c>
      <c r="D1150" s="18" t="s">
        <v>3685</v>
      </c>
      <c r="E1150" s="19" t="s">
        <v>3686</v>
      </c>
      <c r="F1150" s="20"/>
      <c r="G1150" s="21"/>
      <c r="H1150" s="22">
        <v>48</v>
      </c>
      <c r="I1150" s="22">
        <v>6</v>
      </c>
      <c r="J1150" s="22">
        <v>6</v>
      </c>
      <c r="K1150" s="17">
        <v>6</v>
      </c>
      <c r="L1150" s="48">
        <v>30.933333333333334</v>
      </c>
      <c r="M1150" s="9"/>
      <c r="N1150" s="21">
        <f>L1150*M1150</f>
        <v>0</v>
      </c>
      <c r="O1150" s="29">
        <f>0.202*M1150</f>
        <v>0</v>
      </c>
      <c r="P1150" s="44">
        <f>0.0003*M1150</f>
        <v>0</v>
      </c>
      <c r="Q1150" s="26"/>
      <c r="R1150" s="27" t="s">
        <v>3687</v>
      </c>
      <c r="S1150" s="27" t="s">
        <v>97</v>
      </c>
      <c r="T1150" s="18" t="str">
        <f>HYPERLINK("https://kanzpp.ru/api/getInfo/image/415696b7-5bec-11ec-a20f-ac1f6b442185")</f>
        <v>https://kanzpp.ru/api/getInfo/image/415696b7-5bec-11ec-a20f-ac1f6b442185</v>
      </c>
      <c r="U1150" s="18"/>
      <c r="V1150" s="28" t="s">
        <v>322</v>
      </c>
    </row>
    <row r="1151" spans="2:22" ht="21" customHeight="1" outlineLevel="6" x14ac:dyDescent="0.2">
      <c r="B1151" s="2">
        <v>846</v>
      </c>
      <c r="C1151" s="3" t="s">
        <v>3688</v>
      </c>
      <c r="D1151" s="3" t="s">
        <v>3689</v>
      </c>
      <c r="E1151" s="4" t="s">
        <v>3690</v>
      </c>
      <c r="F1151" s="5"/>
      <c r="G1151" s="6"/>
      <c r="H1151" s="7">
        <v>48</v>
      </c>
      <c r="I1151" s="7">
        <v>6</v>
      </c>
      <c r="J1151" s="16">
        <v>6378</v>
      </c>
      <c r="K1151" s="2">
        <v>48</v>
      </c>
      <c r="L1151" s="8">
        <v>93.08</v>
      </c>
      <c r="M1151" s="9"/>
      <c r="N1151" s="6">
        <f>L1151*M1151</f>
        <v>0</v>
      </c>
      <c r="O1151" s="10">
        <f>0.198*M1151</f>
        <v>0</v>
      </c>
      <c r="P1151" s="11">
        <f>0.00022*M1151</f>
        <v>0</v>
      </c>
      <c r="Q1151" s="12"/>
      <c r="R1151" s="13" t="s">
        <v>3691</v>
      </c>
      <c r="S1151" s="13" t="s">
        <v>97</v>
      </c>
      <c r="T1151" s="3" t="str">
        <f>HYPERLINK("https://kanzpp.ru/api/getInfo/image/0a5090df-36e3-11f0-a27c-00155d82e908")</f>
        <v>https://kanzpp.ru/api/getInfo/image/0a5090df-36e3-11f0-a27c-00155d82e908</v>
      </c>
      <c r="U1151" s="3"/>
    </row>
    <row r="1152" spans="2:22" ht="21" customHeight="1" outlineLevel="6" x14ac:dyDescent="0.2">
      <c r="B1152" s="2">
        <v>847</v>
      </c>
      <c r="C1152" s="3" t="s">
        <v>3692</v>
      </c>
      <c r="D1152" s="3" t="s">
        <v>3693</v>
      </c>
      <c r="E1152" s="4" t="s">
        <v>3694</v>
      </c>
      <c r="F1152" s="5"/>
      <c r="G1152" s="6"/>
      <c r="H1152" s="7">
        <v>48</v>
      </c>
      <c r="I1152" s="7">
        <v>6</v>
      </c>
      <c r="J1152" s="7">
        <v>30</v>
      </c>
      <c r="K1152" s="2">
        <v>30</v>
      </c>
      <c r="L1152" s="8">
        <v>93.08</v>
      </c>
      <c r="M1152" s="9"/>
      <c r="N1152" s="6">
        <f>L1152*M1152</f>
        <v>0</v>
      </c>
      <c r="O1152" s="10">
        <f>0.198*M1152</f>
        <v>0</v>
      </c>
      <c r="P1152" s="11">
        <f>0.00022*M1152</f>
        <v>0</v>
      </c>
      <c r="Q1152" s="12"/>
      <c r="R1152" s="13" t="s">
        <v>3695</v>
      </c>
      <c r="S1152" s="13" t="s">
        <v>97</v>
      </c>
      <c r="T1152" s="3" t="str">
        <f>HYPERLINK("https://kanzpp.ru/api/getInfo/image/e546fe36-36e2-11f0-a27c-00155d82e908")</f>
        <v>https://kanzpp.ru/api/getInfo/image/e546fe36-36e2-11f0-a27c-00155d82e908</v>
      </c>
      <c r="U1152" s="3"/>
    </row>
    <row r="1153" spans="2:21" ht="21" customHeight="1" outlineLevel="6" x14ac:dyDescent="0.2">
      <c r="B1153" s="2">
        <v>848</v>
      </c>
      <c r="C1153" s="3" t="s">
        <v>3696</v>
      </c>
      <c r="D1153" s="3" t="s">
        <v>3697</v>
      </c>
      <c r="E1153" s="4" t="s">
        <v>3698</v>
      </c>
      <c r="F1153" s="5"/>
      <c r="G1153" s="6"/>
      <c r="H1153" s="7">
        <v>48</v>
      </c>
      <c r="I1153" s="7">
        <v>6</v>
      </c>
      <c r="J1153" s="16">
        <v>2496</v>
      </c>
      <c r="K1153" s="2">
        <v>48</v>
      </c>
      <c r="L1153" s="8">
        <v>93.08</v>
      </c>
      <c r="M1153" s="9"/>
      <c r="N1153" s="6">
        <f>L1153*M1153</f>
        <v>0</v>
      </c>
      <c r="O1153" s="10">
        <f>0.129*M1153</f>
        <v>0</v>
      </c>
      <c r="P1153" s="11">
        <f>0.00045*M1153</f>
        <v>0</v>
      </c>
      <c r="Q1153" s="12"/>
      <c r="R1153" s="13" t="s">
        <v>3699</v>
      </c>
      <c r="S1153" s="13" t="s">
        <v>97</v>
      </c>
      <c r="T1153" s="3" t="str">
        <f>HYPERLINK("https://kanzpp.ru/api/getInfo/image/5e8f9d3a-36e2-11f0-a27c-00155d82e908")</f>
        <v>https://kanzpp.ru/api/getInfo/image/5e8f9d3a-36e2-11f0-a27c-00155d82e908</v>
      </c>
      <c r="U1153" s="3"/>
    </row>
    <row r="1154" spans="2:21" ht="22.95" customHeight="1" outlineLevel="5" x14ac:dyDescent="0.2">
      <c r="B1154" s="61" t="s">
        <v>3700</v>
      </c>
      <c r="C1154" s="61"/>
      <c r="D1154" s="61"/>
    </row>
    <row r="1155" spans="2:21" ht="21" customHeight="1" outlineLevel="6" x14ac:dyDescent="0.2">
      <c r="B1155" s="2">
        <v>849</v>
      </c>
      <c r="C1155" s="3" t="s">
        <v>3701</v>
      </c>
      <c r="D1155" s="3" t="s">
        <v>3702</v>
      </c>
      <c r="E1155" s="4" t="s">
        <v>3703</v>
      </c>
      <c r="F1155" s="5"/>
      <c r="G1155" s="6"/>
      <c r="H1155" s="7">
        <v>48</v>
      </c>
      <c r="I1155" s="7">
        <v>6</v>
      </c>
      <c r="J1155" s="7">
        <v>11</v>
      </c>
      <c r="K1155" s="2">
        <v>11</v>
      </c>
      <c r="L1155" s="8">
        <v>111.05333333333334</v>
      </c>
      <c r="M1155" s="9"/>
      <c r="N1155" s="6">
        <f>L1155*M1155</f>
        <v>0</v>
      </c>
      <c r="O1155" s="10">
        <f>0.198*M1155</f>
        <v>0</v>
      </c>
      <c r="P1155" s="11">
        <f>0.00022*M1155</f>
        <v>0</v>
      </c>
      <c r="Q1155" s="12"/>
      <c r="R1155" s="13" t="s">
        <v>3704</v>
      </c>
      <c r="S1155" s="13" t="s">
        <v>97</v>
      </c>
      <c r="T1155" s="3" t="str">
        <f>HYPERLINK("https://kanzpp.ru/api/getInfo/image/8c148803-36e4-11f0-a27c-00155d82e908")</f>
        <v>https://kanzpp.ru/api/getInfo/image/8c148803-36e4-11f0-a27c-00155d82e908</v>
      </c>
      <c r="U1155" s="3"/>
    </row>
    <row r="1156" spans="2:21" ht="21" customHeight="1" outlineLevel="6" x14ac:dyDescent="0.2">
      <c r="B1156" s="2">
        <v>850</v>
      </c>
      <c r="C1156" s="3" t="s">
        <v>3705</v>
      </c>
      <c r="D1156" s="3" t="s">
        <v>3706</v>
      </c>
      <c r="E1156" s="4" t="s">
        <v>3707</v>
      </c>
      <c r="F1156" s="5"/>
      <c r="G1156" s="6"/>
      <c r="H1156" s="7">
        <v>48</v>
      </c>
      <c r="I1156" s="7">
        <v>6</v>
      </c>
      <c r="J1156" s="7">
        <v>84</v>
      </c>
      <c r="K1156" s="2">
        <v>48</v>
      </c>
      <c r="L1156" s="8">
        <v>111.05333333333334</v>
      </c>
      <c r="M1156" s="9"/>
      <c r="N1156" s="6">
        <f>L1156*M1156</f>
        <v>0</v>
      </c>
      <c r="O1156" s="10">
        <f>0.198*M1156</f>
        <v>0</v>
      </c>
      <c r="P1156" s="11">
        <f>0.00022*M1156</f>
        <v>0</v>
      </c>
      <c r="Q1156" s="12"/>
      <c r="R1156" s="13" t="s">
        <v>3708</v>
      </c>
      <c r="S1156" s="13" t="s">
        <v>97</v>
      </c>
      <c r="T1156" s="3" t="str">
        <f>HYPERLINK("https://kanzpp.ru/api/getInfo/image/4f0b957b-36e4-11f0-a27c-00155d82e908")</f>
        <v>https://kanzpp.ru/api/getInfo/image/4f0b957b-36e4-11f0-a27c-00155d82e908</v>
      </c>
      <c r="U1156" s="3"/>
    </row>
    <row r="1157" spans="2:21" ht="22.95" customHeight="1" outlineLevel="2" x14ac:dyDescent="0.2">
      <c r="B1157" s="58" t="s">
        <v>3709</v>
      </c>
      <c r="C1157" s="58"/>
      <c r="D1157" s="58"/>
    </row>
    <row r="1158" spans="2:21" ht="22.95" customHeight="1" outlineLevel="3" x14ac:dyDescent="0.2">
      <c r="B1158" s="59" t="s">
        <v>3710</v>
      </c>
      <c r="C1158" s="59"/>
      <c r="D1158" s="59"/>
    </row>
    <row r="1159" spans="2:21" ht="22.95" customHeight="1" outlineLevel="4" x14ac:dyDescent="0.2">
      <c r="B1159" s="60" t="s">
        <v>3711</v>
      </c>
      <c r="C1159" s="60"/>
      <c r="D1159" s="60"/>
    </row>
    <row r="1160" spans="2:21" ht="22.95" customHeight="1" outlineLevel="5" x14ac:dyDescent="0.2">
      <c r="B1160" s="61" t="s">
        <v>3712</v>
      </c>
      <c r="C1160" s="61"/>
      <c r="D1160" s="61"/>
    </row>
    <row r="1161" spans="2:21" ht="21" customHeight="1" outlineLevel="6" x14ac:dyDescent="0.2">
      <c r="B1161" s="2">
        <v>851</v>
      </c>
      <c r="C1161" s="3" t="s">
        <v>3713</v>
      </c>
      <c r="D1161" s="3" t="s">
        <v>3714</v>
      </c>
      <c r="E1161" s="4" t="s">
        <v>3715</v>
      </c>
      <c r="F1161" s="5"/>
      <c r="G1161" s="6"/>
      <c r="H1161" s="7">
        <v>40</v>
      </c>
      <c r="I1161" s="6"/>
      <c r="J1161" s="6" t="s">
        <v>30</v>
      </c>
      <c r="K1161" s="2">
        <v>40</v>
      </c>
      <c r="L1161" s="8">
        <v>108.04</v>
      </c>
      <c r="M1161" s="9"/>
      <c r="N1161" s="6">
        <f>L1161*M1161</f>
        <v>0</v>
      </c>
      <c r="O1161" s="10">
        <f>0.339*M1161</f>
        <v>0</v>
      </c>
      <c r="P1161" s="11">
        <f>0.00059*M1161</f>
        <v>0</v>
      </c>
      <c r="Q1161" s="12"/>
      <c r="R1161" s="13" t="s">
        <v>3716</v>
      </c>
      <c r="S1161" s="13" t="s">
        <v>97</v>
      </c>
      <c r="T1161" s="3" t="str">
        <f>HYPERLINK("https://kanzpp.ru/api/getInfo/image/a3e2fa70-678d-11f0-a283-00155d82e908")</f>
        <v>https://kanzpp.ru/api/getInfo/image/a3e2fa70-678d-11f0-a283-00155d82e908</v>
      </c>
      <c r="U1161" s="3"/>
    </row>
    <row r="1162" spans="2:21" ht="21" customHeight="1" outlineLevel="6" x14ac:dyDescent="0.2">
      <c r="B1162" s="2">
        <v>852</v>
      </c>
      <c r="C1162" s="3" t="s">
        <v>3717</v>
      </c>
      <c r="D1162" s="3" t="s">
        <v>3718</v>
      </c>
      <c r="E1162" s="4" t="s">
        <v>3719</v>
      </c>
      <c r="F1162" s="5"/>
      <c r="G1162" s="6"/>
      <c r="H1162" s="7">
        <v>40</v>
      </c>
      <c r="I1162" s="6"/>
      <c r="J1162" s="7">
        <v>58</v>
      </c>
      <c r="K1162" s="2">
        <v>40</v>
      </c>
      <c r="L1162" s="8">
        <v>108.04</v>
      </c>
      <c r="M1162" s="9"/>
      <c r="N1162" s="6">
        <f>L1162*M1162</f>
        <v>0</v>
      </c>
      <c r="O1162" s="10">
        <f>0.339*M1162</f>
        <v>0</v>
      </c>
      <c r="P1162" s="11">
        <f>0.00059*M1162</f>
        <v>0</v>
      </c>
      <c r="Q1162" s="12"/>
      <c r="R1162" s="13" t="s">
        <v>3720</v>
      </c>
      <c r="S1162" s="13" t="s">
        <v>97</v>
      </c>
      <c r="T1162" s="3" t="str">
        <f>HYPERLINK("https://kanzpp.ru/api/getInfo/image/5ac74da1-678e-11f0-a283-00155d82e908")</f>
        <v>https://kanzpp.ru/api/getInfo/image/5ac74da1-678e-11f0-a283-00155d82e908</v>
      </c>
      <c r="U1162" s="3"/>
    </row>
    <row r="1163" spans="2:21" ht="21" customHeight="1" outlineLevel="6" x14ac:dyDescent="0.2">
      <c r="B1163" s="2">
        <v>853</v>
      </c>
      <c r="C1163" s="3" t="s">
        <v>3721</v>
      </c>
      <c r="D1163" s="3" t="s">
        <v>3722</v>
      </c>
      <c r="E1163" s="4" t="s">
        <v>3723</v>
      </c>
      <c r="F1163" s="5"/>
      <c r="G1163" s="6"/>
      <c r="H1163" s="7">
        <v>40</v>
      </c>
      <c r="I1163" s="6"/>
      <c r="J1163" s="7">
        <v>19</v>
      </c>
      <c r="K1163" s="2">
        <v>19</v>
      </c>
      <c r="L1163" s="8">
        <v>108.04</v>
      </c>
      <c r="M1163" s="9"/>
      <c r="N1163" s="6">
        <f>L1163*M1163</f>
        <v>0</v>
      </c>
      <c r="O1163" s="10">
        <f>0.339*M1163</f>
        <v>0</v>
      </c>
      <c r="P1163" s="11">
        <f>0.00059*M1163</f>
        <v>0</v>
      </c>
      <c r="Q1163" s="12"/>
      <c r="R1163" s="13" t="s">
        <v>3724</v>
      </c>
      <c r="S1163" s="13" t="s">
        <v>97</v>
      </c>
      <c r="T1163" s="3" t="str">
        <f>HYPERLINK("https://kanzpp.ru/api/getInfo/image/06e5f763-678e-11f0-a283-00155d82e908")</f>
        <v>https://kanzpp.ru/api/getInfo/image/06e5f763-678e-11f0-a283-00155d82e908</v>
      </c>
      <c r="U1163" s="3"/>
    </row>
    <row r="1164" spans="2:21" ht="21" customHeight="1" outlineLevel="6" x14ac:dyDescent="0.2">
      <c r="B1164" s="2">
        <v>854</v>
      </c>
      <c r="C1164" s="3" t="s">
        <v>3725</v>
      </c>
      <c r="D1164" s="3" t="s">
        <v>3726</v>
      </c>
      <c r="E1164" s="4" t="s">
        <v>3727</v>
      </c>
      <c r="F1164" s="5"/>
      <c r="G1164" s="6"/>
      <c r="H1164" s="7">
        <v>40</v>
      </c>
      <c r="I1164" s="6"/>
      <c r="J1164" s="7">
        <v>53</v>
      </c>
      <c r="K1164" s="2">
        <v>40</v>
      </c>
      <c r="L1164" s="8">
        <v>108.04</v>
      </c>
      <c r="M1164" s="9"/>
      <c r="N1164" s="6">
        <f>L1164*M1164</f>
        <v>0</v>
      </c>
      <c r="O1164" s="10">
        <f>0.339*M1164</f>
        <v>0</v>
      </c>
      <c r="P1164" s="11">
        <f>0.00059*M1164</f>
        <v>0</v>
      </c>
      <c r="Q1164" s="12"/>
      <c r="R1164" s="13" t="s">
        <v>3728</v>
      </c>
      <c r="S1164" s="13" t="s">
        <v>97</v>
      </c>
      <c r="T1164" s="3" t="str">
        <f>HYPERLINK("https://kanzpp.ru/api/getInfo/image/a38ebc67-678e-11f0-a283-00155d82e908")</f>
        <v>https://kanzpp.ru/api/getInfo/image/a38ebc67-678e-11f0-a283-00155d82e908</v>
      </c>
      <c r="U1164" s="3"/>
    </row>
    <row r="1165" spans="2:21" ht="21" customHeight="1" outlineLevel="6" x14ac:dyDescent="0.2">
      <c r="B1165" s="2">
        <v>855</v>
      </c>
      <c r="C1165" s="3" t="s">
        <v>3729</v>
      </c>
      <c r="D1165" s="3" t="s">
        <v>3730</v>
      </c>
      <c r="E1165" s="4" t="s">
        <v>3731</v>
      </c>
      <c r="F1165" s="5"/>
      <c r="G1165" s="6"/>
      <c r="H1165" s="7">
        <v>40</v>
      </c>
      <c r="I1165" s="6"/>
      <c r="J1165" s="7">
        <v>120</v>
      </c>
      <c r="K1165" s="2">
        <v>40</v>
      </c>
      <c r="L1165" s="8">
        <v>108.04</v>
      </c>
      <c r="M1165" s="9"/>
      <c r="N1165" s="6">
        <f>L1165*M1165</f>
        <v>0</v>
      </c>
      <c r="O1165" s="10">
        <f>0.234*M1165</f>
        <v>0</v>
      </c>
      <c r="P1165" s="11">
        <f>0.00041*M1165</f>
        <v>0</v>
      </c>
      <c r="Q1165" s="12"/>
      <c r="R1165" s="13" t="s">
        <v>3732</v>
      </c>
      <c r="S1165" s="13" t="s">
        <v>97</v>
      </c>
      <c r="T1165" s="3" t="str">
        <f>HYPERLINK("https://kanzpp.ru/api/getInfo/image/90e201c4-4a57-11ef-a262-00155d82e908")</f>
        <v>https://kanzpp.ru/api/getInfo/image/90e201c4-4a57-11ef-a262-00155d82e908</v>
      </c>
      <c r="U1165" s="3"/>
    </row>
    <row r="1166" spans="2:21" ht="22.95" customHeight="1" outlineLevel="5" collapsed="1" x14ac:dyDescent="0.2">
      <c r="B1166" s="61" t="s">
        <v>3733</v>
      </c>
      <c r="C1166" s="61"/>
      <c r="D1166" s="61"/>
    </row>
    <row r="1167" spans="2:21" ht="21" customHeight="1" outlineLevel="6" x14ac:dyDescent="0.2">
      <c r="B1167" s="2">
        <v>856</v>
      </c>
      <c r="C1167" s="3" t="s">
        <v>3734</v>
      </c>
      <c r="D1167" s="3" t="s">
        <v>3735</v>
      </c>
      <c r="E1167" s="4" t="s">
        <v>3736</v>
      </c>
      <c r="F1167" s="5"/>
      <c r="G1167" s="6"/>
      <c r="H1167" s="7">
        <v>40</v>
      </c>
      <c r="I1167" s="7">
        <v>8</v>
      </c>
      <c r="J1167" s="6" t="s">
        <v>30</v>
      </c>
      <c r="K1167" s="2">
        <v>40</v>
      </c>
      <c r="L1167" s="8">
        <v>118.65333333333332</v>
      </c>
      <c r="M1167" s="9"/>
      <c r="N1167" s="6">
        <f>L1167*M1167</f>
        <v>0</v>
      </c>
      <c r="O1167" s="10">
        <f>0.225*M1167</f>
        <v>0</v>
      </c>
      <c r="P1167" s="11">
        <f>0.00058*M1167</f>
        <v>0</v>
      </c>
      <c r="Q1167" s="12"/>
      <c r="R1167" s="13" t="s">
        <v>3737</v>
      </c>
      <c r="S1167" s="13" t="s">
        <v>97</v>
      </c>
      <c r="T1167" s="3" t="str">
        <f>HYPERLINK("https://kanzpp.ru/api/getInfo/image/9569f7eb-e5f4-11ee-a25a-00155d82e908")</f>
        <v>https://kanzpp.ru/api/getInfo/image/9569f7eb-e5f4-11ee-a25a-00155d82e908</v>
      </c>
      <c r="U1167" s="3"/>
    </row>
    <row r="1168" spans="2:21" ht="21" customHeight="1" outlineLevel="6" x14ac:dyDescent="0.2">
      <c r="B1168" s="2">
        <v>857</v>
      </c>
      <c r="C1168" s="3" t="s">
        <v>3738</v>
      </c>
      <c r="D1168" s="3" t="s">
        <v>3739</v>
      </c>
      <c r="E1168" s="4" t="s">
        <v>3740</v>
      </c>
      <c r="F1168" s="5"/>
      <c r="G1168" s="6"/>
      <c r="H1168" s="7">
        <v>40</v>
      </c>
      <c r="I1168" s="7">
        <v>8</v>
      </c>
      <c r="J1168" s="7">
        <v>164</v>
      </c>
      <c r="K1168" s="2">
        <v>40</v>
      </c>
      <c r="L1168" s="8">
        <v>118.65333333333332</v>
      </c>
      <c r="M1168" s="9"/>
      <c r="N1168" s="6">
        <f>L1168*M1168</f>
        <v>0</v>
      </c>
      <c r="O1168" s="10">
        <f>0.108*M1168</f>
        <v>0</v>
      </c>
      <c r="P1168" s="11">
        <f>0.00021*M1168</f>
        <v>0</v>
      </c>
      <c r="Q1168" s="12"/>
      <c r="R1168" s="13" t="s">
        <v>3741</v>
      </c>
      <c r="S1168" s="13" t="s">
        <v>97</v>
      </c>
      <c r="T1168" s="3" t="str">
        <f>HYPERLINK("https://kanzpp.ru/api/getInfo/image/bb5826cd-6793-11f0-a283-00155d82e908")</f>
        <v>https://kanzpp.ru/api/getInfo/image/bb5826cd-6793-11f0-a283-00155d82e908</v>
      </c>
      <c r="U1168" s="3"/>
    </row>
    <row r="1169" spans="2:21" ht="21" customHeight="1" outlineLevel="6" x14ac:dyDescent="0.2">
      <c r="B1169" s="2">
        <v>858</v>
      </c>
      <c r="C1169" s="3" t="s">
        <v>3742</v>
      </c>
      <c r="D1169" s="3" t="s">
        <v>3743</v>
      </c>
      <c r="E1169" s="4" t="s">
        <v>3744</v>
      </c>
      <c r="F1169" s="5"/>
      <c r="G1169" s="6"/>
      <c r="H1169" s="7">
        <v>40</v>
      </c>
      <c r="I1169" s="7">
        <v>8</v>
      </c>
      <c r="J1169" s="6" t="s">
        <v>30</v>
      </c>
      <c r="K1169" s="2">
        <v>40</v>
      </c>
      <c r="L1169" s="8">
        <v>118.65333333333332</v>
      </c>
      <c r="M1169" s="9"/>
      <c r="N1169" s="6">
        <f>L1169*M1169</f>
        <v>0</v>
      </c>
      <c r="O1169" s="10">
        <f>0.224*M1169</f>
        <v>0</v>
      </c>
      <c r="P1169" s="11">
        <f>0.00059*M1169</f>
        <v>0</v>
      </c>
      <c r="Q1169" s="12"/>
      <c r="R1169" s="13" t="s">
        <v>3745</v>
      </c>
      <c r="S1169" s="13" t="s">
        <v>97</v>
      </c>
      <c r="T1169" s="3" t="str">
        <f>HYPERLINK("https://kanzpp.ru/api/getInfo/image/20c1f2a6-bc7c-11ef-a267-00155d82e908")</f>
        <v>https://kanzpp.ru/api/getInfo/image/20c1f2a6-bc7c-11ef-a267-00155d82e908</v>
      </c>
      <c r="U1169" s="3"/>
    </row>
    <row r="1170" spans="2:21" ht="22.95" customHeight="1" outlineLevel="4" x14ac:dyDescent="0.2">
      <c r="B1170" s="60" t="s">
        <v>3746</v>
      </c>
      <c r="C1170" s="60"/>
      <c r="D1170" s="60"/>
    </row>
    <row r="1171" spans="2:21" ht="22.95" customHeight="1" outlineLevel="5" collapsed="1" x14ac:dyDescent="0.2">
      <c r="B1171" s="61" t="s">
        <v>3747</v>
      </c>
      <c r="C1171" s="61"/>
      <c r="D1171" s="61"/>
    </row>
    <row r="1172" spans="2:21" ht="21" customHeight="1" outlineLevel="6" x14ac:dyDescent="0.2">
      <c r="B1172" s="2">
        <v>859</v>
      </c>
      <c r="C1172" s="3" t="s">
        <v>3748</v>
      </c>
      <c r="D1172" s="3" t="s">
        <v>3749</v>
      </c>
      <c r="E1172" s="4" t="s">
        <v>3750</v>
      </c>
      <c r="F1172" s="5"/>
      <c r="G1172" s="6"/>
      <c r="H1172" s="7">
        <v>32</v>
      </c>
      <c r="I1172" s="6"/>
      <c r="J1172" s="7">
        <v>107</v>
      </c>
      <c r="K1172" s="2">
        <v>32</v>
      </c>
      <c r="L1172" s="8">
        <v>129.26666666666668</v>
      </c>
      <c r="M1172" s="9"/>
      <c r="N1172" s="6">
        <f>L1172*M1172</f>
        <v>0</v>
      </c>
      <c r="O1172" s="10">
        <f>0.339*M1172</f>
        <v>0</v>
      </c>
      <c r="P1172" s="11">
        <f>0.00059*M1172</f>
        <v>0</v>
      </c>
      <c r="Q1172" s="12"/>
      <c r="R1172" s="13" t="s">
        <v>3751</v>
      </c>
      <c r="S1172" s="13" t="s">
        <v>97</v>
      </c>
      <c r="T1172" s="3" t="str">
        <f>HYPERLINK("https://kanzpp.ru/api/getInfo/image/1f89aa1f-5e5f-11f0-a281-00155d82e908")</f>
        <v>https://kanzpp.ru/api/getInfo/image/1f89aa1f-5e5f-11f0-a281-00155d82e908</v>
      </c>
      <c r="U1172" s="3"/>
    </row>
    <row r="1173" spans="2:21" ht="21" customHeight="1" outlineLevel="6" x14ac:dyDescent="0.2">
      <c r="B1173" s="2">
        <v>860</v>
      </c>
      <c r="C1173" s="3" t="s">
        <v>3752</v>
      </c>
      <c r="D1173" s="3" t="s">
        <v>3753</v>
      </c>
      <c r="E1173" s="4" t="s">
        <v>3754</v>
      </c>
      <c r="F1173" s="5"/>
      <c r="G1173" s="6"/>
      <c r="H1173" s="7">
        <v>32</v>
      </c>
      <c r="I1173" s="6"/>
      <c r="J1173" s="7">
        <v>22</v>
      </c>
      <c r="K1173" s="2">
        <v>22</v>
      </c>
      <c r="L1173" s="8">
        <v>129.26666666666668</v>
      </c>
      <c r="M1173" s="9"/>
      <c r="N1173" s="6">
        <f>L1173*M1173</f>
        <v>0</v>
      </c>
      <c r="O1173" s="10">
        <f>0.308*M1173</f>
        <v>0</v>
      </c>
      <c r="P1173" s="11">
        <f>0.00041*M1173</f>
        <v>0</v>
      </c>
      <c r="Q1173" s="12"/>
      <c r="R1173" s="13" t="s">
        <v>3755</v>
      </c>
      <c r="S1173" s="13" t="s">
        <v>97</v>
      </c>
      <c r="T1173" s="3" t="str">
        <f>HYPERLINK("https://kanzpp.ru/api/getInfo/image/24144f8c-e5f1-11ee-a25a-00155d82e908")</f>
        <v>https://kanzpp.ru/api/getInfo/image/24144f8c-e5f1-11ee-a25a-00155d82e908</v>
      </c>
      <c r="U1173" s="3"/>
    </row>
    <row r="1174" spans="2:21" ht="21" customHeight="1" outlineLevel="6" x14ac:dyDescent="0.2">
      <c r="B1174" s="2">
        <v>861</v>
      </c>
      <c r="C1174" s="3" t="s">
        <v>3756</v>
      </c>
      <c r="D1174" s="3" t="s">
        <v>3757</v>
      </c>
      <c r="E1174" s="4" t="s">
        <v>3758</v>
      </c>
      <c r="F1174" s="5"/>
      <c r="G1174" s="6"/>
      <c r="H1174" s="7">
        <v>32</v>
      </c>
      <c r="I1174" s="6"/>
      <c r="J1174" s="6" t="s">
        <v>30</v>
      </c>
      <c r="K1174" s="2">
        <v>32</v>
      </c>
      <c r="L1174" s="8">
        <v>129.26666666666668</v>
      </c>
      <c r="M1174" s="9"/>
      <c r="N1174" s="6">
        <f>L1174*M1174</f>
        <v>0</v>
      </c>
      <c r="O1174" s="47">
        <f>0.3*M1174</f>
        <v>0</v>
      </c>
      <c r="P1174" s="11">
        <f>0.00053*M1174</f>
        <v>0</v>
      </c>
      <c r="Q1174" s="12"/>
      <c r="R1174" s="13" t="s">
        <v>3759</v>
      </c>
      <c r="S1174" s="13" t="s">
        <v>97</v>
      </c>
      <c r="T1174" s="3" t="str">
        <f>HYPERLINK("https://kanzpp.ru/api/getInfo/image/66f2770b-4a58-11ef-a262-00155d82e908")</f>
        <v>https://kanzpp.ru/api/getInfo/image/66f2770b-4a58-11ef-a262-00155d82e908</v>
      </c>
      <c r="U1174" s="3"/>
    </row>
    <row r="1175" spans="2:21" ht="22.95" customHeight="1" outlineLevel="5" collapsed="1" x14ac:dyDescent="0.2">
      <c r="B1175" s="61" t="s">
        <v>3760</v>
      </c>
      <c r="C1175" s="61"/>
      <c r="D1175" s="61"/>
    </row>
    <row r="1176" spans="2:21" ht="21" customHeight="1" outlineLevel="6" x14ac:dyDescent="0.2">
      <c r="B1176" s="2">
        <v>862</v>
      </c>
      <c r="C1176" s="3" t="s">
        <v>3761</v>
      </c>
      <c r="D1176" s="3" t="s">
        <v>3762</v>
      </c>
      <c r="E1176" s="4" t="s">
        <v>3763</v>
      </c>
      <c r="F1176" s="5"/>
      <c r="G1176" s="6"/>
      <c r="H1176" s="7">
        <v>32</v>
      </c>
      <c r="I1176" s="7">
        <v>4</v>
      </c>
      <c r="J1176" s="7">
        <v>6</v>
      </c>
      <c r="K1176" s="2">
        <v>6</v>
      </c>
      <c r="L1176" s="8">
        <v>137.77333333333334</v>
      </c>
      <c r="M1176" s="9"/>
      <c r="N1176" s="6">
        <f>L1176*M1176</f>
        <v>0</v>
      </c>
      <c r="O1176" s="15">
        <f>0.33*M1176</f>
        <v>0</v>
      </c>
      <c r="P1176" s="11">
        <f>0.00059*M1176</f>
        <v>0</v>
      </c>
      <c r="Q1176" s="12"/>
      <c r="R1176" s="13" t="s">
        <v>3764</v>
      </c>
      <c r="S1176" s="13" t="s">
        <v>97</v>
      </c>
      <c r="T1176" s="3" t="str">
        <f>HYPERLINK("https://kanzpp.ru/api/getInfo/image/cdb8308d-6799-11f0-a283-00155d82e908")</f>
        <v>https://kanzpp.ru/api/getInfo/image/cdb8308d-6799-11f0-a283-00155d82e908</v>
      </c>
      <c r="U1176" s="3"/>
    </row>
    <row r="1177" spans="2:21" ht="21" customHeight="1" outlineLevel="6" x14ac:dyDescent="0.2">
      <c r="B1177" s="2">
        <v>863</v>
      </c>
      <c r="C1177" s="3" t="s">
        <v>3765</v>
      </c>
      <c r="D1177" s="3" t="s">
        <v>3766</v>
      </c>
      <c r="E1177" s="4" t="s">
        <v>3767</v>
      </c>
      <c r="F1177" s="5"/>
      <c r="G1177" s="6"/>
      <c r="H1177" s="7">
        <v>32</v>
      </c>
      <c r="I1177" s="7">
        <v>4</v>
      </c>
      <c r="J1177" s="7">
        <v>2</v>
      </c>
      <c r="K1177" s="2">
        <v>2</v>
      </c>
      <c r="L1177" s="8">
        <v>137.77333333333334</v>
      </c>
      <c r="M1177" s="9"/>
      <c r="N1177" s="6">
        <f>L1177*M1177</f>
        <v>0</v>
      </c>
      <c r="O1177" s="10">
        <f>0.339*M1177</f>
        <v>0</v>
      </c>
      <c r="P1177" s="11">
        <f>0.00059*M1177</f>
        <v>0</v>
      </c>
      <c r="Q1177" s="12"/>
      <c r="R1177" s="13" t="s">
        <v>3768</v>
      </c>
      <c r="S1177" s="13" t="s">
        <v>97</v>
      </c>
      <c r="T1177" s="3" t="str">
        <f>HYPERLINK("https://kanzpp.ru/api/getInfo/image/80ff90be-679a-11f0-a283-00155d82e908")</f>
        <v>https://kanzpp.ru/api/getInfo/image/80ff90be-679a-11f0-a283-00155d82e908</v>
      </c>
      <c r="U1177" s="3"/>
    </row>
    <row r="1178" spans="2:21" ht="22.95" customHeight="1" outlineLevel="4" x14ac:dyDescent="0.2">
      <c r="B1178" s="60" t="s">
        <v>3769</v>
      </c>
      <c r="C1178" s="60"/>
      <c r="D1178" s="60"/>
    </row>
    <row r="1179" spans="2:21" ht="22.95" customHeight="1" outlineLevel="5" collapsed="1" x14ac:dyDescent="0.2">
      <c r="B1179" s="61" t="s">
        <v>3770</v>
      </c>
      <c r="C1179" s="61"/>
      <c r="D1179" s="61"/>
    </row>
    <row r="1180" spans="2:21" ht="21" customHeight="1" outlineLevel="6" x14ac:dyDescent="0.2">
      <c r="B1180" s="2">
        <v>864</v>
      </c>
      <c r="C1180" s="3" t="s">
        <v>3771</v>
      </c>
      <c r="D1180" s="3" t="s">
        <v>3772</v>
      </c>
      <c r="E1180" s="4" t="s">
        <v>3773</v>
      </c>
      <c r="F1180" s="5"/>
      <c r="G1180" s="6"/>
      <c r="H1180" s="7">
        <v>32</v>
      </c>
      <c r="I1180" s="6"/>
      <c r="J1180" s="7">
        <v>292</v>
      </c>
      <c r="K1180" s="2">
        <v>32</v>
      </c>
      <c r="L1180" s="8">
        <v>147.37333333333333</v>
      </c>
      <c r="M1180" s="9"/>
      <c r="N1180" s="6">
        <f>L1180*M1180</f>
        <v>0</v>
      </c>
      <c r="O1180" s="10">
        <f>0.339*M1180</f>
        <v>0</v>
      </c>
      <c r="P1180" s="11">
        <f>0.00059*M1180</f>
        <v>0</v>
      </c>
      <c r="Q1180" s="12"/>
      <c r="R1180" s="13" t="s">
        <v>3774</v>
      </c>
      <c r="S1180" s="13" t="s">
        <v>97</v>
      </c>
      <c r="T1180" s="3" t="str">
        <f>HYPERLINK("https://kanzpp.ru/api/getInfo/image/0d2d9589-5e2e-11f0-a281-00155d82e908")</f>
        <v>https://kanzpp.ru/api/getInfo/image/0d2d9589-5e2e-11f0-a281-00155d82e908</v>
      </c>
      <c r="U1180" s="3"/>
    </row>
    <row r="1181" spans="2:21" ht="22.95" customHeight="1" outlineLevel="5" collapsed="1" x14ac:dyDescent="0.2">
      <c r="B1181" s="61" t="s">
        <v>3775</v>
      </c>
      <c r="C1181" s="61"/>
      <c r="D1181" s="61"/>
    </row>
    <row r="1182" spans="2:21" ht="21" customHeight="1" outlineLevel="6" x14ac:dyDescent="0.2">
      <c r="B1182" s="2">
        <v>865</v>
      </c>
      <c r="C1182" s="3" t="s">
        <v>3776</v>
      </c>
      <c r="D1182" s="3" t="s">
        <v>3777</v>
      </c>
      <c r="E1182" s="4" t="s">
        <v>3778</v>
      </c>
      <c r="F1182" s="5"/>
      <c r="G1182" s="6"/>
      <c r="H1182" s="7">
        <v>30</v>
      </c>
      <c r="I1182" s="7">
        <v>5</v>
      </c>
      <c r="J1182" s="7">
        <v>2</v>
      </c>
      <c r="K1182" s="2">
        <v>2</v>
      </c>
      <c r="L1182" s="8">
        <v>156.97333333333333</v>
      </c>
      <c r="M1182" s="9"/>
      <c r="N1182" s="6">
        <f>L1182*M1182</f>
        <v>0</v>
      </c>
      <c r="O1182" s="10">
        <f>0.339*M1182</f>
        <v>0</v>
      </c>
      <c r="P1182" s="11">
        <f>0.00059*M1182</f>
        <v>0</v>
      </c>
      <c r="Q1182" s="12"/>
      <c r="R1182" s="13" t="s">
        <v>3779</v>
      </c>
      <c r="S1182" s="13" t="s">
        <v>97</v>
      </c>
      <c r="T1182" s="3" t="str">
        <f>HYPERLINK("https://kanzpp.ru/api/getInfo/image/10334bc9-607a-11f0-a281-00155d82e908")</f>
        <v>https://kanzpp.ru/api/getInfo/image/10334bc9-607a-11f0-a281-00155d82e908</v>
      </c>
      <c r="U1182" s="3"/>
    </row>
    <row r="1183" spans="2:21" ht="21" customHeight="1" outlineLevel="6" x14ac:dyDescent="0.2">
      <c r="B1183" s="2">
        <v>866</v>
      </c>
      <c r="C1183" s="3" t="s">
        <v>3780</v>
      </c>
      <c r="D1183" s="3" t="s">
        <v>3781</v>
      </c>
      <c r="E1183" s="4" t="s">
        <v>3782</v>
      </c>
      <c r="F1183" s="5"/>
      <c r="G1183" s="6"/>
      <c r="H1183" s="7">
        <v>30</v>
      </c>
      <c r="I1183" s="7">
        <v>5</v>
      </c>
      <c r="J1183" s="7">
        <v>2</v>
      </c>
      <c r="K1183" s="2">
        <v>2</v>
      </c>
      <c r="L1183" s="8">
        <v>156.97333333333333</v>
      </c>
      <c r="M1183" s="9"/>
      <c r="N1183" s="6">
        <f>L1183*M1183</f>
        <v>0</v>
      </c>
      <c r="O1183" s="10">
        <f>0.339*M1183</f>
        <v>0</v>
      </c>
      <c r="P1183" s="11">
        <f>0.00059*M1183</f>
        <v>0</v>
      </c>
      <c r="Q1183" s="12"/>
      <c r="R1183" s="13" t="s">
        <v>3783</v>
      </c>
      <c r="S1183" s="13" t="s">
        <v>97</v>
      </c>
      <c r="T1183" s="3" t="str">
        <f>HYPERLINK("https://kanzpp.ru/api/getInfo/image/306a721e-607a-11f0-a281-00155d82e908")</f>
        <v>https://kanzpp.ru/api/getInfo/image/306a721e-607a-11f0-a281-00155d82e908</v>
      </c>
      <c r="U1183" s="3"/>
    </row>
    <row r="1184" spans="2:21" ht="21" customHeight="1" outlineLevel="6" x14ac:dyDescent="0.2">
      <c r="B1184" s="2">
        <v>867</v>
      </c>
      <c r="C1184" s="3" t="s">
        <v>3784</v>
      </c>
      <c r="D1184" s="3" t="s">
        <v>3785</v>
      </c>
      <c r="E1184" s="4" t="s">
        <v>3786</v>
      </c>
      <c r="F1184" s="5"/>
      <c r="G1184" s="6"/>
      <c r="H1184" s="7">
        <v>30</v>
      </c>
      <c r="I1184" s="7">
        <v>5</v>
      </c>
      <c r="J1184" s="7">
        <v>450</v>
      </c>
      <c r="K1184" s="2">
        <v>30</v>
      </c>
      <c r="L1184" s="8">
        <v>156.97333333333333</v>
      </c>
      <c r="M1184" s="9"/>
      <c r="N1184" s="6">
        <f>L1184*M1184</f>
        <v>0</v>
      </c>
      <c r="O1184" s="10">
        <f>0.339*M1184</f>
        <v>0</v>
      </c>
      <c r="P1184" s="11">
        <f>0.00059*M1184</f>
        <v>0</v>
      </c>
      <c r="Q1184" s="12"/>
      <c r="R1184" s="13" t="s">
        <v>3787</v>
      </c>
      <c r="S1184" s="13" t="s">
        <v>97</v>
      </c>
      <c r="T1184" s="3" t="str">
        <f>HYPERLINK("https://kanzpp.ru/api/getInfo/image/ecd19f42-6079-11f0-a281-00155d82e908")</f>
        <v>https://kanzpp.ru/api/getInfo/image/ecd19f42-6079-11f0-a281-00155d82e908</v>
      </c>
      <c r="U1184" s="3"/>
    </row>
    <row r="1185" spans="2:21" ht="22.95" customHeight="1" outlineLevel="5" collapsed="1" x14ac:dyDescent="0.2">
      <c r="B1185" s="61" t="s">
        <v>3788</v>
      </c>
      <c r="C1185" s="61"/>
      <c r="D1185" s="61"/>
    </row>
    <row r="1186" spans="2:21" ht="21" customHeight="1" outlineLevel="6" x14ac:dyDescent="0.2">
      <c r="B1186" s="2">
        <v>868</v>
      </c>
      <c r="C1186" s="3" t="s">
        <v>3789</v>
      </c>
      <c r="D1186" s="3" t="s">
        <v>3790</v>
      </c>
      <c r="E1186" s="4" t="s">
        <v>3791</v>
      </c>
      <c r="F1186" s="5"/>
      <c r="G1186" s="6"/>
      <c r="H1186" s="7">
        <v>30</v>
      </c>
      <c r="I1186" s="7">
        <v>5</v>
      </c>
      <c r="J1186" s="7">
        <v>758</v>
      </c>
      <c r="K1186" s="2">
        <v>30</v>
      </c>
      <c r="L1186" s="8">
        <v>166.93333333333334</v>
      </c>
      <c r="M1186" s="9"/>
      <c r="N1186" s="6">
        <f>L1186*M1186</f>
        <v>0</v>
      </c>
      <c r="O1186" s="10">
        <f>0.366*M1186</f>
        <v>0</v>
      </c>
      <c r="P1186" s="11">
        <f>0.00048*M1186</f>
        <v>0</v>
      </c>
      <c r="Q1186" s="12"/>
      <c r="R1186" s="13" t="s">
        <v>3792</v>
      </c>
      <c r="S1186" s="13" t="s">
        <v>97</v>
      </c>
      <c r="T1186" s="3" t="str">
        <f>HYPERLINK("https://kanzpp.ru/api/getInfo/image/55a596d2-36cf-11f0-a27c-00155d82e908")</f>
        <v>https://kanzpp.ru/api/getInfo/image/55a596d2-36cf-11f0-a27c-00155d82e908</v>
      </c>
      <c r="U1186" s="3"/>
    </row>
    <row r="1187" spans="2:21" ht="21" customHeight="1" outlineLevel="6" x14ac:dyDescent="0.2">
      <c r="B1187" s="2">
        <v>869</v>
      </c>
      <c r="C1187" s="3" t="s">
        <v>3793</v>
      </c>
      <c r="D1187" s="3" t="s">
        <v>3794</v>
      </c>
      <c r="E1187" s="4" t="s">
        <v>3795</v>
      </c>
      <c r="F1187" s="5"/>
      <c r="G1187" s="6"/>
      <c r="H1187" s="7">
        <v>30</v>
      </c>
      <c r="I1187" s="7">
        <v>5</v>
      </c>
      <c r="J1187" s="16">
        <v>2242</v>
      </c>
      <c r="K1187" s="2">
        <v>30</v>
      </c>
      <c r="L1187" s="8">
        <v>166.93333333333334</v>
      </c>
      <c r="M1187" s="9"/>
      <c r="N1187" s="6">
        <f>L1187*M1187</f>
        <v>0</v>
      </c>
      <c r="O1187" s="10">
        <f>0.366*M1187</f>
        <v>0</v>
      </c>
      <c r="P1187" s="11">
        <f>0.00048*M1187</f>
        <v>0</v>
      </c>
      <c r="Q1187" s="12"/>
      <c r="R1187" s="13" t="s">
        <v>3796</v>
      </c>
      <c r="S1187" s="13" t="s">
        <v>97</v>
      </c>
      <c r="T1187" s="3" t="str">
        <f>HYPERLINK("https://kanzpp.ru/api/getInfo/image/33306faa-36cf-11f0-a27c-00155d82e908")</f>
        <v>https://kanzpp.ru/api/getInfo/image/33306faa-36cf-11f0-a27c-00155d82e908</v>
      </c>
      <c r="U1187" s="3"/>
    </row>
    <row r="1188" spans="2:21" ht="21" customHeight="1" outlineLevel="6" x14ac:dyDescent="0.2">
      <c r="B1188" s="2">
        <v>870</v>
      </c>
      <c r="C1188" s="3" t="s">
        <v>3797</v>
      </c>
      <c r="D1188" s="3" t="s">
        <v>3798</v>
      </c>
      <c r="E1188" s="4" t="s">
        <v>3799</v>
      </c>
      <c r="F1188" s="5"/>
      <c r="G1188" s="6"/>
      <c r="H1188" s="7">
        <v>30</v>
      </c>
      <c r="I1188" s="7">
        <v>5</v>
      </c>
      <c r="J1188" s="7">
        <v>1</v>
      </c>
      <c r="K1188" s="2">
        <v>1</v>
      </c>
      <c r="L1188" s="8">
        <v>166.93333333333334</v>
      </c>
      <c r="M1188" s="9"/>
      <c r="N1188" s="6">
        <f>L1188*M1188</f>
        <v>0</v>
      </c>
      <c r="O1188" s="10">
        <f>0.366*M1188</f>
        <v>0</v>
      </c>
      <c r="P1188" s="11">
        <f>0.00048*M1188</f>
        <v>0</v>
      </c>
      <c r="Q1188" s="12"/>
      <c r="R1188" s="13" t="s">
        <v>3800</v>
      </c>
      <c r="S1188" s="13" t="s">
        <v>97</v>
      </c>
      <c r="T1188" s="3" t="str">
        <f>HYPERLINK("https://kanzpp.ru/api/getInfo/image/def4dfb6-36ce-11f0-a27c-00155d82e908")</f>
        <v>https://kanzpp.ru/api/getInfo/image/def4dfb6-36ce-11f0-a27c-00155d82e908</v>
      </c>
      <c r="U1188" s="3"/>
    </row>
    <row r="1189" spans="2:21" ht="22.95" customHeight="1" outlineLevel="5" collapsed="1" x14ac:dyDescent="0.2">
      <c r="B1189" s="61" t="s">
        <v>3801</v>
      </c>
      <c r="C1189" s="61"/>
      <c r="D1189" s="61"/>
    </row>
    <row r="1190" spans="2:21" ht="21" customHeight="1" outlineLevel="6" x14ac:dyDescent="0.2">
      <c r="B1190" s="2">
        <v>871</v>
      </c>
      <c r="C1190" s="3" t="s">
        <v>3802</v>
      </c>
      <c r="D1190" s="3" t="s">
        <v>3803</v>
      </c>
      <c r="E1190" s="4" t="s">
        <v>3804</v>
      </c>
      <c r="F1190" s="5"/>
      <c r="G1190" s="6"/>
      <c r="H1190" s="7">
        <v>40</v>
      </c>
      <c r="I1190" s="7">
        <v>2</v>
      </c>
      <c r="J1190" s="6" t="s">
        <v>30</v>
      </c>
      <c r="K1190" s="2">
        <v>40</v>
      </c>
      <c r="L1190" s="8">
        <v>176.20000000000002</v>
      </c>
      <c r="M1190" s="9"/>
      <c r="N1190" s="6">
        <f t="shared" ref="N1190:N1195" si="56">L1190*M1190</f>
        <v>0</v>
      </c>
      <c r="O1190" s="10">
        <f>0.361*M1190</f>
        <v>0</v>
      </c>
      <c r="P1190" s="11">
        <f>0.00017*M1190</f>
        <v>0</v>
      </c>
      <c r="Q1190" s="12"/>
      <c r="R1190" s="13" t="s">
        <v>3805</v>
      </c>
      <c r="S1190" s="13" t="s">
        <v>97</v>
      </c>
      <c r="T1190" s="3" t="str">
        <f>HYPERLINK("https://kanzpp.ru/api/getInfo/image/ae7fe906-b62c-11ef-a267-00155d82e908")</f>
        <v>https://kanzpp.ru/api/getInfo/image/ae7fe906-b62c-11ef-a267-00155d82e908</v>
      </c>
      <c r="U1190" s="3"/>
    </row>
    <row r="1191" spans="2:21" ht="21" customHeight="1" outlineLevel="6" x14ac:dyDescent="0.2">
      <c r="B1191" s="2">
        <v>872</v>
      </c>
      <c r="C1191" s="3" t="s">
        <v>3806</v>
      </c>
      <c r="D1191" s="3" t="s">
        <v>3807</v>
      </c>
      <c r="E1191" s="4" t="s">
        <v>3808</v>
      </c>
      <c r="F1191" s="5"/>
      <c r="G1191" s="6"/>
      <c r="H1191" s="7">
        <v>32</v>
      </c>
      <c r="I1191" s="7">
        <v>4</v>
      </c>
      <c r="J1191" s="16">
        <v>1504</v>
      </c>
      <c r="K1191" s="2">
        <v>32</v>
      </c>
      <c r="L1191" s="8">
        <v>176.20000000000002</v>
      </c>
      <c r="M1191" s="9"/>
      <c r="N1191" s="6">
        <f t="shared" si="56"/>
        <v>0</v>
      </c>
      <c r="O1191" s="10">
        <f>0.351*M1191</f>
        <v>0</v>
      </c>
      <c r="P1191" s="11">
        <f>0.00064*M1191</f>
        <v>0</v>
      </c>
      <c r="Q1191" s="12"/>
      <c r="R1191" s="13" t="s">
        <v>3809</v>
      </c>
      <c r="S1191" s="13" t="s">
        <v>97</v>
      </c>
      <c r="T1191" s="3" t="str">
        <f>HYPERLINK("https://kanzpp.ru/api/getInfo/image/88cc21b2-4c12-11f0-a27c-00155d82e908")</f>
        <v>https://kanzpp.ru/api/getInfo/image/88cc21b2-4c12-11f0-a27c-00155d82e908</v>
      </c>
      <c r="U1191" s="3"/>
    </row>
    <row r="1192" spans="2:21" ht="21" customHeight="1" outlineLevel="6" x14ac:dyDescent="0.2">
      <c r="B1192" s="2">
        <v>873</v>
      </c>
      <c r="C1192" s="3" t="s">
        <v>3810</v>
      </c>
      <c r="D1192" s="3" t="s">
        <v>3811</v>
      </c>
      <c r="E1192" s="4" t="s">
        <v>3812</v>
      </c>
      <c r="F1192" s="5"/>
      <c r="G1192" s="6"/>
      <c r="H1192" s="7">
        <v>40</v>
      </c>
      <c r="I1192" s="7">
        <v>2</v>
      </c>
      <c r="J1192" s="16">
        <v>2306</v>
      </c>
      <c r="K1192" s="2">
        <v>40</v>
      </c>
      <c r="L1192" s="8">
        <v>176.20000000000002</v>
      </c>
      <c r="M1192" s="9"/>
      <c r="N1192" s="6">
        <f t="shared" si="56"/>
        <v>0</v>
      </c>
      <c r="O1192" s="10">
        <f>0.361*M1192</f>
        <v>0</v>
      </c>
      <c r="P1192" s="11">
        <f>0.00017*M1192</f>
        <v>0</v>
      </c>
      <c r="Q1192" s="12"/>
      <c r="R1192" s="13" t="s">
        <v>3813</v>
      </c>
      <c r="S1192" s="13" t="s">
        <v>97</v>
      </c>
      <c r="T1192" s="3" t="str">
        <f>HYPERLINK("https://kanzpp.ru/api/getInfo/image/d5eb861c-b62e-11ef-a267-00155d82e908")</f>
        <v>https://kanzpp.ru/api/getInfo/image/d5eb861c-b62e-11ef-a267-00155d82e908</v>
      </c>
      <c r="U1192" s="3"/>
    </row>
    <row r="1193" spans="2:21" ht="21" customHeight="1" outlineLevel="6" x14ac:dyDescent="0.2">
      <c r="B1193" s="2">
        <v>874</v>
      </c>
      <c r="C1193" s="3" t="s">
        <v>3814</v>
      </c>
      <c r="D1193" s="3" t="s">
        <v>3815</v>
      </c>
      <c r="E1193" s="4" t="s">
        <v>3816</v>
      </c>
      <c r="F1193" s="5"/>
      <c r="G1193" s="6"/>
      <c r="H1193" s="7">
        <v>32</v>
      </c>
      <c r="I1193" s="7">
        <v>4</v>
      </c>
      <c r="J1193" s="7">
        <v>32</v>
      </c>
      <c r="K1193" s="2">
        <v>32</v>
      </c>
      <c r="L1193" s="8">
        <v>176.20000000000002</v>
      </c>
      <c r="M1193" s="9"/>
      <c r="N1193" s="6">
        <f t="shared" si="56"/>
        <v>0</v>
      </c>
      <c r="O1193" s="10">
        <f>0.351*M1193</f>
        <v>0</v>
      </c>
      <c r="P1193" s="11">
        <f>0.00071*M1193</f>
        <v>0</v>
      </c>
      <c r="Q1193" s="12"/>
      <c r="R1193" s="13" t="s">
        <v>3817</v>
      </c>
      <c r="S1193" s="13" t="s">
        <v>97</v>
      </c>
      <c r="T1193" s="3" t="str">
        <f>HYPERLINK("https://kanzpp.ru/api/getInfo/image/56900483-4c14-11f0-a27c-00155d82e908")</f>
        <v>https://kanzpp.ru/api/getInfo/image/56900483-4c14-11f0-a27c-00155d82e908</v>
      </c>
      <c r="U1193" s="3"/>
    </row>
    <row r="1194" spans="2:21" ht="21" customHeight="1" outlineLevel="6" x14ac:dyDescent="0.2">
      <c r="B1194" s="2">
        <v>875</v>
      </c>
      <c r="C1194" s="3" t="s">
        <v>3818</v>
      </c>
      <c r="D1194" s="3" t="s">
        <v>3819</v>
      </c>
      <c r="E1194" s="4" t="s">
        <v>3820</v>
      </c>
      <c r="F1194" s="5"/>
      <c r="G1194" s="6"/>
      <c r="H1194" s="7">
        <v>32</v>
      </c>
      <c r="I1194" s="7">
        <v>4</v>
      </c>
      <c r="J1194" s="7">
        <v>13</v>
      </c>
      <c r="K1194" s="2">
        <v>13</v>
      </c>
      <c r="L1194" s="8">
        <v>176.20000000000002</v>
      </c>
      <c r="M1194" s="9"/>
      <c r="N1194" s="6">
        <f t="shared" si="56"/>
        <v>0</v>
      </c>
      <c r="O1194" s="10">
        <f>0.351*M1194</f>
        <v>0</v>
      </c>
      <c r="P1194" s="11">
        <f>0.00064*M1194</f>
        <v>0</v>
      </c>
      <c r="Q1194" s="12"/>
      <c r="R1194" s="13" t="s">
        <v>3821</v>
      </c>
      <c r="S1194" s="13" t="s">
        <v>97</v>
      </c>
      <c r="T1194" s="3" t="str">
        <f>HYPERLINK("https://kanzpp.ru/api/getInfo/image/d0502606-4c14-11f0-a27c-00155d82e908")</f>
        <v>https://kanzpp.ru/api/getInfo/image/d0502606-4c14-11f0-a27c-00155d82e908</v>
      </c>
      <c r="U1194" s="3"/>
    </row>
    <row r="1195" spans="2:21" ht="21" customHeight="1" outlineLevel="6" x14ac:dyDescent="0.2">
      <c r="B1195" s="2">
        <v>876</v>
      </c>
      <c r="C1195" s="3" t="s">
        <v>3822</v>
      </c>
      <c r="D1195" s="3" t="s">
        <v>3823</v>
      </c>
      <c r="E1195" s="4" t="s">
        <v>3824</v>
      </c>
      <c r="F1195" s="5"/>
      <c r="G1195" s="6"/>
      <c r="H1195" s="7">
        <v>32</v>
      </c>
      <c r="I1195" s="7">
        <v>4</v>
      </c>
      <c r="J1195" s="16">
        <v>1517</v>
      </c>
      <c r="K1195" s="2">
        <v>32</v>
      </c>
      <c r="L1195" s="8">
        <v>176.20000000000002</v>
      </c>
      <c r="M1195" s="9"/>
      <c r="N1195" s="6">
        <f t="shared" si="56"/>
        <v>0</v>
      </c>
      <c r="O1195" s="10">
        <f>0.351*M1195</f>
        <v>0</v>
      </c>
      <c r="P1195" s="11">
        <f>0.00064*M1195</f>
        <v>0</v>
      </c>
      <c r="Q1195" s="12"/>
      <c r="R1195" s="13" t="s">
        <v>3825</v>
      </c>
      <c r="S1195" s="13" t="s">
        <v>97</v>
      </c>
      <c r="T1195" s="3" t="str">
        <f>HYPERLINK("https://kanzpp.ru/api/getInfo/image/408fda42-4c15-11f0-a27c-00155d82e908")</f>
        <v>https://kanzpp.ru/api/getInfo/image/408fda42-4c15-11f0-a27c-00155d82e908</v>
      </c>
      <c r="U1195" s="3"/>
    </row>
    <row r="1196" spans="2:21" ht="22.95" customHeight="1" outlineLevel="5" collapsed="1" x14ac:dyDescent="0.2">
      <c r="B1196" s="61" t="s">
        <v>3826</v>
      </c>
      <c r="C1196" s="61"/>
      <c r="D1196" s="61"/>
    </row>
    <row r="1197" spans="2:21" ht="21" customHeight="1" outlineLevel="6" x14ac:dyDescent="0.2">
      <c r="B1197" s="2">
        <v>877</v>
      </c>
      <c r="C1197" s="3" t="s">
        <v>3827</v>
      </c>
      <c r="D1197" s="3" t="s">
        <v>3828</v>
      </c>
      <c r="E1197" s="4" t="s">
        <v>3829</v>
      </c>
      <c r="F1197" s="5"/>
      <c r="G1197" s="6"/>
      <c r="H1197" s="7">
        <v>30</v>
      </c>
      <c r="I1197" s="7">
        <v>5</v>
      </c>
      <c r="J1197" s="7">
        <v>5</v>
      </c>
      <c r="K1197" s="2">
        <v>5</v>
      </c>
      <c r="L1197" s="8">
        <v>160.89333333333335</v>
      </c>
      <c r="M1197" s="9"/>
      <c r="N1197" s="6">
        <f>L1197*M1197</f>
        <v>0</v>
      </c>
      <c r="O1197" s="10">
        <f>0.108*M1197</f>
        <v>0</v>
      </c>
      <c r="P1197" s="11">
        <f>0.00021*M1197</f>
        <v>0</v>
      </c>
      <c r="Q1197" s="12"/>
      <c r="R1197" s="13" t="s">
        <v>3830</v>
      </c>
      <c r="S1197" s="13" t="s">
        <v>97</v>
      </c>
      <c r="T1197" s="3" t="str">
        <f>HYPERLINK("https://kanzpp.ru/api/getInfo/image/3a85462f-36cd-11f0-a27c-00155d82e908")</f>
        <v>https://kanzpp.ru/api/getInfo/image/3a85462f-36cd-11f0-a27c-00155d82e908</v>
      </c>
      <c r="U1197" s="3"/>
    </row>
    <row r="1198" spans="2:21" ht="21" customHeight="1" outlineLevel="6" x14ac:dyDescent="0.2">
      <c r="B1198" s="2">
        <v>878</v>
      </c>
      <c r="C1198" s="3" t="s">
        <v>3831</v>
      </c>
      <c r="D1198" s="3" t="s">
        <v>3832</v>
      </c>
      <c r="E1198" s="4" t="s">
        <v>3833</v>
      </c>
      <c r="F1198" s="5"/>
      <c r="G1198" s="6"/>
      <c r="H1198" s="7">
        <v>30</v>
      </c>
      <c r="I1198" s="7">
        <v>5</v>
      </c>
      <c r="J1198" s="7">
        <v>30</v>
      </c>
      <c r="K1198" s="2">
        <v>30</v>
      </c>
      <c r="L1198" s="8">
        <v>160.89333333333335</v>
      </c>
      <c r="M1198" s="9"/>
      <c r="N1198" s="6">
        <f>L1198*M1198</f>
        <v>0</v>
      </c>
      <c r="O1198" s="10">
        <f>0.349*M1198</f>
        <v>0</v>
      </c>
      <c r="P1198" s="11">
        <f>0.00041*M1198</f>
        <v>0</v>
      </c>
      <c r="Q1198" s="12"/>
      <c r="R1198" s="13" t="s">
        <v>3834</v>
      </c>
      <c r="S1198" s="13" t="s">
        <v>97</v>
      </c>
      <c r="T1198" s="3" t="str">
        <f>HYPERLINK("https://kanzpp.ru/api/getInfo/image/655000f5-36cd-11f0-a27c-00155d82e908")</f>
        <v>https://kanzpp.ru/api/getInfo/image/655000f5-36cd-11f0-a27c-00155d82e908</v>
      </c>
      <c r="U1198" s="3"/>
    </row>
    <row r="1199" spans="2:21" ht="21" customHeight="1" outlineLevel="6" x14ac:dyDescent="0.2">
      <c r="B1199" s="2">
        <v>879</v>
      </c>
      <c r="C1199" s="3" t="s">
        <v>3835</v>
      </c>
      <c r="D1199" s="3" t="s">
        <v>3836</v>
      </c>
      <c r="E1199" s="4" t="s">
        <v>3837</v>
      </c>
      <c r="F1199" s="5"/>
      <c r="G1199" s="6"/>
      <c r="H1199" s="7">
        <v>30</v>
      </c>
      <c r="I1199" s="7">
        <v>5</v>
      </c>
      <c r="J1199" s="16">
        <v>1198</v>
      </c>
      <c r="K1199" s="2">
        <v>30</v>
      </c>
      <c r="L1199" s="8">
        <v>160.89333333333335</v>
      </c>
      <c r="M1199" s="9"/>
      <c r="N1199" s="6">
        <f>L1199*M1199</f>
        <v>0</v>
      </c>
      <c r="O1199" s="10">
        <f>0.349*M1199</f>
        <v>0</v>
      </c>
      <c r="P1199" s="11">
        <f>0.00041*M1199</f>
        <v>0</v>
      </c>
      <c r="Q1199" s="12"/>
      <c r="R1199" s="13" t="s">
        <v>3838</v>
      </c>
      <c r="S1199" s="13" t="s">
        <v>97</v>
      </c>
      <c r="T1199" s="3" t="str">
        <f>HYPERLINK("https://kanzpp.ru/api/getInfo/image/ebf72470-36cd-11f0-a27c-00155d82e908")</f>
        <v>https://kanzpp.ru/api/getInfo/image/ebf72470-36cd-11f0-a27c-00155d82e908</v>
      </c>
      <c r="U1199" s="3"/>
    </row>
    <row r="1200" spans="2:21" ht="22.95" customHeight="1" outlineLevel="5" collapsed="1" x14ac:dyDescent="0.2">
      <c r="B1200" s="61" t="s">
        <v>3839</v>
      </c>
      <c r="C1200" s="61"/>
      <c r="D1200" s="61"/>
    </row>
    <row r="1201" spans="2:21" ht="21" customHeight="1" outlineLevel="6" x14ac:dyDescent="0.2">
      <c r="B1201" s="2">
        <v>880</v>
      </c>
      <c r="C1201" s="3" t="s">
        <v>3840</v>
      </c>
      <c r="D1201" s="3" t="s">
        <v>3841</v>
      </c>
      <c r="E1201" s="4" t="s">
        <v>3842</v>
      </c>
      <c r="F1201" s="5"/>
      <c r="G1201" s="6"/>
      <c r="H1201" s="7">
        <v>40</v>
      </c>
      <c r="I1201" s="7">
        <v>2</v>
      </c>
      <c r="J1201" s="16">
        <v>2886</v>
      </c>
      <c r="K1201" s="2">
        <v>40</v>
      </c>
      <c r="L1201" s="8">
        <v>160.89333333333335</v>
      </c>
      <c r="M1201" s="9"/>
      <c r="N1201" s="6">
        <f>L1201*M1201</f>
        <v>0</v>
      </c>
      <c r="O1201" s="10">
        <f>14.264*M1201</f>
        <v>0</v>
      </c>
      <c r="P1201" s="11">
        <f>0.02646*M1201</f>
        <v>0</v>
      </c>
      <c r="Q1201" s="12"/>
      <c r="R1201" s="13" t="s">
        <v>3843</v>
      </c>
      <c r="S1201" s="13" t="s">
        <v>97</v>
      </c>
      <c r="T1201" s="3" t="str">
        <f>HYPERLINK("https://kanzpp.ru/api/getInfo/image/281cc183-783b-11f0-a284-00155d82e908")</f>
        <v>https://kanzpp.ru/api/getInfo/image/281cc183-783b-11f0-a284-00155d82e908</v>
      </c>
      <c r="U1201" s="3"/>
    </row>
    <row r="1202" spans="2:21" ht="21" customHeight="1" outlineLevel="6" x14ac:dyDescent="0.2">
      <c r="B1202" s="2">
        <v>881</v>
      </c>
      <c r="C1202" s="3" t="s">
        <v>3844</v>
      </c>
      <c r="D1202" s="3" t="s">
        <v>3845</v>
      </c>
      <c r="E1202" s="4" t="s">
        <v>3846</v>
      </c>
      <c r="F1202" s="5"/>
      <c r="G1202" s="6"/>
      <c r="H1202" s="7">
        <v>40</v>
      </c>
      <c r="I1202" s="7">
        <v>2</v>
      </c>
      <c r="J1202" s="6" t="s">
        <v>30</v>
      </c>
      <c r="K1202" s="2">
        <v>40</v>
      </c>
      <c r="L1202" s="8">
        <v>160.89333333333335</v>
      </c>
      <c r="M1202" s="9"/>
      <c r="N1202" s="6">
        <f>L1202*M1202</f>
        <v>0</v>
      </c>
      <c r="O1202" s="10">
        <f>0.108*M1202</f>
        <v>0</v>
      </c>
      <c r="P1202" s="11">
        <f>0.00021*M1202</f>
        <v>0</v>
      </c>
      <c r="Q1202" s="12"/>
      <c r="R1202" s="13" t="s">
        <v>3847</v>
      </c>
      <c r="S1202" s="13" t="s">
        <v>97</v>
      </c>
      <c r="T1202" s="3" t="str">
        <f>HYPERLINK("https://kanzpp.ru/api/getInfo/image/4810a390-783b-11f0-a284-00155d82e908")</f>
        <v>https://kanzpp.ru/api/getInfo/image/4810a390-783b-11f0-a284-00155d82e908</v>
      </c>
      <c r="U1202" s="3"/>
    </row>
    <row r="1203" spans="2:21" ht="21" customHeight="1" outlineLevel="6" x14ac:dyDescent="0.2">
      <c r="B1203" s="2">
        <v>882</v>
      </c>
      <c r="C1203" s="3" t="s">
        <v>3848</v>
      </c>
      <c r="D1203" s="3" t="s">
        <v>3849</v>
      </c>
      <c r="E1203" s="4" t="s">
        <v>3850</v>
      </c>
      <c r="F1203" s="5"/>
      <c r="G1203" s="6"/>
      <c r="H1203" s="7">
        <v>40</v>
      </c>
      <c r="I1203" s="7">
        <v>2</v>
      </c>
      <c r="J1203" s="7">
        <v>32</v>
      </c>
      <c r="K1203" s="2">
        <v>32</v>
      </c>
      <c r="L1203" s="8">
        <v>160.89333333333335</v>
      </c>
      <c r="M1203" s="9"/>
      <c r="N1203" s="6">
        <f>L1203*M1203</f>
        <v>0</v>
      </c>
      <c r="O1203" s="10">
        <f>0.339*M1203</f>
        <v>0</v>
      </c>
      <c r="P1203" s="11">
        <f>0.00059*M1203</f>
        <v>0</v>
      </c>
      <c r="Q1203" s="12"/>
      <c r="R1203" s="13" t="s">
        <v>3851</v>
      </c>
      <c r="S1203" s="13" t="s">
        <v>97</v>
      </c>
      <c r="T1203" s="3" t="str">
        <f>HYPERLINK("https://kanzpp.ru/api/getInfo/image/eb46d372-783a-11f0-a284-00155d82e908")</f>
        <v>https://kanzpp.ru/api/getInfo/image/eb46d372-783a-11f0-a284-00155d82e908</v>
      </c>
      <c r="U1203" s="3"/>
    </row>
    <row r="1204" spans="2:21" ht="21" customHeight="1" outlineLevel="6" x14ac:dyDescent="0.2">
      <c r="B1204" s="2">
        <v>883</v>
      </c>
      <c r="C1204" s="3" t="s">
        <v>3852</v>
      </c>
      <c r="D1204" s="3" t="s">
        <v>3853</v>
      </c>
      <c r="E1204" s="4" t="s">
        <v>3854</v>
      </c>
      <c r="F1204" s="5"/>
      <c r="G1204" s="6"/>
      <c r="H1204" s="7">
        <v>40</v>
      </c>
      <c r="I1204" s="7">
        <v>2</v>
      </c>
      <c r="J1204" s="16">
        <v>1222</v>
      </c>
      <c r="K1204" s="2">
        <v>40</v>
      </c>
      <c r="L1204" s="8">
        <v>160.89333333333335</v>
      </c>
      <c r="M1204" s="9"/>
      <c r="N1204" s="6">
        <f>L1204*M1204</f>
        <v>0</v>
      </c>
      <c r="O1204" s="10">
        <f>0.339*M1204</f>
        <v>0</v>
      </c>
      <c r="P1204" s="11">
        <f>0.00059*M1204</f>
        <v>0</v>
      </c>
      <c r="Q1204" s="12"/>
      <c r="R1204" s="13" t="s">
        <v>3855</v>
      </c>
      <c r="S1204" s="13" t="s">
        <v>97</v>
      </c>
      <c r="T1204" s="3" t="str">
        <f>HYPERLINK("https://kanzpp.ru/api/getInfo/image/649dd7e2-783b-11f0-a284-00155d82e908")</f>
        <v>https://kanzpp.ru/api/getInfo/image/649dd7e2-783b-11f0-a284-00155d82e908</v>
      </c>
      <c r="U1204" s="3"/>
    </row>
    <row r="1205" spans="2:21" ht="22.95" customHeight="1" outlineLevel="3" x14ac:dyDescent="0.2">
      <c r="B1205" s="59" t="s">
        <v>3856</v>
      </c>
      <c r="C1205" s="59"/>
      <c r="D1205" s="59"/>
    </row>
    <row r="1206" spans="2:21" ht="22.95" customHeight="1" outlineLevel="4" x14ac:dyDescent="0.2">
      <c r="B1206" s="60" t="s">
        <v>3857</v>
      </c>
      <c r="C1206" s="60"/>
      <c r="D1206" s="60"/>
    </row>
    <row r="1207" spans="2:21" ht="22.95" customHeight="1" outlineLevel="5" collapsed="1" x14ac:dyDescent="0.2">
      <c r="B1207" s="61" t="s">
        <v>3858</v>
      </c>
      <c r="C1207" s="61"/>
      <c r="D1207" s="61"/>
    </row>
    <row r="1208" spans="2:21" ht="21" customHeight="1" outlineLevel="6" x14ac:dyDescent="0.2">
      <c r="B1208" s="2">
        <v>884</v>
      </c>
      <c r="C1208" s="3" t="s">
        <v>3859</v>
      </c>
      <c r="D1208" s="3" t="s">
        <v>3860</v>
      </c>
      <c r="E1208" s="4" t="s">
        <v>3861</v>
      </c>
      <c r="F1208" s="5"/>
      <c r="G1208" s="6"/>
      <c r="H1208" s="7">
        <v>80</v>
      </c>
      <c r="I1208" s="7">
        <v>10</v>
      </c>
      <c r="J1208" s="7">
        <v>428</v>
      </c>
      <c r="K1208" s="2">
        <v>80</v>
      </c>
      <c r="L1208" s="8">
        <v>54.933333333333337</v>
      </c>
      <c r="M1208" s="9"/>
      <c r="N1208" s="6">
        <f>L1208*M1208</f>
        <v>0</v>
      </c>
      <c r="O1208" s="10">
        <f>0.115*M1208</f>
        <v>0</v>
      </c>
      <c r="P1208" s="11">
        <f>0.00007*M1208</f>
        <v>0</v>
      </c>
      <c r="Q1208" s="12"/>
      <c r="R1208" s="13" t="s">
        <v>3862</v>
      </c>
      <c r="S1208" s="13" t="s">
        <v>97</v>
      </c>
      <c r="T1208" s="3" t="str">
        <f>HYPERLINK("https://kanzpp.ru/api/getInfo/image/d07c4c02-4c1c-11f0-a27d-00155d82e908")</f>
        <v>https://kanzpp.ru/api/getInfo/image/d07c4c02-4c1c-11f0-a27d-00155d82e908</v>
      </c>
      <c r="U1208" s="3"/>
    </row>
    <row r="1209" spans="2:21" ht="21" customHeight="1" outlineLevel="6" x14ac:dyDescent="0.2">
      <c r="B1209" s="2">
        <v>885</v>
      </c>
      <c r="C1209" s="3" t="s">
        <v>3863</v>
      </c>
      <c r="D1209" s="3" t="s">
        <v>3864</v>
      </c>
      <c r="E1209" s="4" t="s">
        <v>3865</v>
      </c>
      <c r="F1209" s="5"/>
      <c r="G1209" s="6"/>
      <c r="H1209" s="7">
        <v>80</v>
      </c>
      <c r="I1209" s="7">
        <v>10</v>
      </c>
      <c r="J1209" s="6" t="s">
        <v>30</v>
      </c>
      <c r="K1209" s="2">
        <v>80</v>
      </c>
      <c r="L1209" s="8">
        <v>54.933333333333337</v>
      </c>
      <c r="M1209" s="9"/>
      <c r="N1209" s="6">
        <f>L1209*M1209</f>
        <v>0</v>
      </c>
      <c r="O1209" s="10">
        <f>0.115*M1209</f>
        <v>0</v>
      </c>
      <c r="P1209" s="11">
        <f>0.00007*M1209</f>
        <v>0</v>
      </c>
      <c r="Q1209" s="12"/>
      <c r="R1209" s="13" t="s">
        <v>3866</v>
      </c>
      <c r="S1209" s="13" t="s">
        <v>97</v>
      </c>
      <c r="T1209" s="3" t="str">
        <f>HYPERLINK("https://kanzpp.ru/api/getInfo/image/7b8a7210-4c1b-11f0-a27d-00155d82e908")</f>
        <v>https://kanzpp.ru/api/getInfo/image/7b8a7210-4c1b-11f0-a27d-00155d82e908</v>
      </c>
      <c r="U1209" s="3"/>
    </row>
    <row r="1210" spans="2:21" ht="21" customHeight="1" outlineLevel="6" x14ac:dyDescent="0.2">
      <c r="B1210" s="2">
        <v>886</v>
      </c>
      <c r="C1210" s="3" t="s">
        <v>3867</v>
      </c>
      <c r="D1210" s="3" t="s">
        <v>3868</v>
      </c>
      <c r="E1210" s="4" t="s">
        <v>3869</v>
      </c>
      <c r="F1210" s="5"/>
      <c r="G1210" s="6"/>
      <c r="H1210" s="7">
        <v>80</v>
      </c>
      <c r="I1210" s="7">
        <v>10</v>
      </c>
      <c r="J1210" s="6" t="s">
        <v>30</v>
      </c>
      <c r="K1210" s="2">
        <v>80</v>
      </c>
      <c r="L1210" s="8">
        <v>54.933333333333337</v>
      </c>
      <c r="M1210" s="9"/>
      <c r="N1210" s="6">
        <f>L1210*M1210</f>
        <v>0</v>
      </c>
      <c r="O1210" s="10">
        <f>0.115*M1210</f>
        <v>0</v>
      </c>
      <c r="P1210" s="11">
        <f>0.00007*M1210</f>
        <v>0</v>
      </c>
      <c r="Q1210" s="12"/>
      <c r="R1210" s="13" t="s">
        <v>3870</v>
      </c>
      <c r="S1210" s="13" t="s">
        <v>97</v>
      </c>
      <c r="T1210" s="3" t="str">
        <f>HYPERLINK("https://kanzpp.ru/api/getInfo/image/2f6253af-4c17-11f0-a27c-00155d82e908")</f>
        <v>https://kanzpp.ru/api/getInfo/image/2f6253af-4c17-11f0-a27c-00155d82e908</v>
      </c>
      <c r="U1210" s="3"/>
    </row>
    <row r="1211" spans="2:21" ht="21" customHeight="1" outlineLevel="6" x14ac:dyDescent="0.2">
      <c r="B1211" s="2">
        <v>887</v>
      </c>
      <c r="C1211" s="3" t="s">
        <v>3871</v>
      </c>
      <c r="D1211" s="3" t="s">
        <v>3872</v>
      </c>
      <c r="E1211" s="4" t="s">
        <v>3873</v>
      </c>
      <c r="F1211" s="5"/>
      <c r="G1211" s="6"/>
      <c r="H1211" s="7">
        <v>80</v>
      </c>
      <c r="I1211" s="7">
        <v>10</v>
      </c>
      <c r="J1211" s="6" t="s">
        <v>30</v>
      </c>
      <c r="K1211" s="2">
        <v>80</v>
      </c>
      <c r="L1211" s="8">
        <v>54.933333333333337</v>
      </c>
      <c r="M1211" s="9"/>
      <c r="N1211" s="6">
        <f>L1211*M1211</f>
        <v>0</v>
      </c>
      <c r="O1211" s="10">
        <f>0.115*M1211</f>
        <v>0</v>
      </c>
      <c r="P1211" s="11">
        <f>0.00007*M1211</f>
        <v>0</v>
      </c>
      <c r="Q1211" s="12"/>
      <c r="R1211" s="13" t="s">
        <v>3874</v>
      </c>
      <c r="S1211" s="13" t="s">
        <v>97</v>
      </c>
      <c r="T1211" s="3" t="str">
        <f>HYPERLINK("https://kanzpp.ru/api/getInfo/image/cb8c1c63-4c1a-11f0-a27c-00155d82e908")</f>
        <v>https://kanzpp.ru/api/getInfo/image/cb8c1c63-4c1a-11f0-a27c-00155d82e908</v>
      </c>
      <c r="U1211" s="3"/>
    </row>
    <row r="1212" spans="2:21" ht="22.95" customHeight="1" outlineLevel="5" collapsed="1" x14ac:dyDescent="0.2">
      <c r="B1212" s="61" t="s">
        <v>3875</v>
      </c>
      <c r="C1212" s="61"/>
      <c r="D1212" s="61"/>
    </row>
    <row r="1213" spans="2:21" ht="21" customHeight="1" outlineLevel="6" x14ac:dyDescent="0.2">
      <c r="B1213" s="2">
        <v>888</v>
      </c>
      <c r="C1213" s="3" t="s">
        <v>3876</v>
      </c>
      <c r="D1213" s="3" t="s">
        <v>3877</v>
      </c>
      <c r="E1213" s="4" t="s">
        <v>3878</v>
      </c>
      <c r="F1213" s="5"/>
      <c r="G1213" s="6"/>
      <c r="H1213" s="7">
        <v>80</v>
      </c>
      <c r="I1213" s="7">
        <v>4</v>
      </c>
      <c r="J1213" s="16">
        <v>6784</v>
      </c>
      <c r="K1213" s="2">
        <v>80</v>
      </c>
      <c r="L1213" s="8">
        <v>60.800000000000004</v>
      </c>
      <c r="M1213" s="9"/>
      <c r="N1213" s="6">
        <f>L1213*M1213</f>
        <v>0</v>
      </c>
      <c r="O1213" s="15">
        <f>0.12*M1213</f>
        <v>0</v>
      </c>
      <c r="P1213" s="11">
        <f>0.00031*M1213</f>
        <v>0</v>
      </c>
      <c r="Q1213" s="12"/>
      <c r="R1213" s="13" t="s">
        <v>3879</v>
      </c>
      <c r="S1213" s="13" t="s">
        <v>97</v>
      </c>
      <c r="T1213" s="3" t="str">
        <f>HYPERLINK("https://kanzpp.ru/api/getInfo/image/7249cdde-bbd9-11f0-a288-00155d82e908")</f>
        <v>https://kanzpp.ru/api/getInfo/image/7249cdde-bbd9-11f0-a288-00155d82e908</v>
      </c>
      <c r="U1213" s="3"/>
    </row>
    <row r="1214" spans="2:21" ht="21" customHeight="1" outlineLevel="6" x14ac:dyDescent="0.2">
      <c r="B1214" s="2">
        <v>889</v>
      </c>
      <c r="C1214" s="3" t="s">
        <v>3880</v>
      </c>
      <c r="D1214" s="3" t="s">
        <v>3881</v>
      </c>
      <c r="E1214" s="4" t="s">
        <v>3882</v>
      </c>
      <c r="F1214" s="5"/>
      <c r="G1214" s="6"/>
      <c r="H1214" s="7">
        <v>80</v>
      </c>
      <c r="I1214" s="7">
        <v>4</v>
      </c>
      <c r="J1214" s="16">
        <v>11704</v>
      </c>
      <c r="K1214" s="2">
        <v>80</v>
      </c>
      <c r="L1214" s="8">
        <v>60.800000000000004</v>
      </c>
      <c r="M1214" s="9"/>
      <c r="N1214" s="6">
        <f>L1214*M1214</f>
        <v>0</v>
      </c>
      <c r="O1214" s="10">
        <f>0.107*M1214</f>
        <v>0</v>
      </c>
      <c r="P1214" s="11">
        <f>0.00025*M1214</f>
        <v>0</v>
      </c>
      <c r="Q1214" s="12"/>
      <c r="R1214" s="13" t="s">
        <v>3883</v>
      </c>
      <c r="S1214" s="13" t="s">
        <v>97</v>
      </c>
      <c r="T1214" s="3" t="str">
        <f>HYPERLINK("https://kanzpp.ru/api/getInfo/image/35d8fcd3-bbd9-11f0-a288-00155d82e908")</f>
        <v>https://kanzpp.ru/api/getInfo/image/35d8fcd3-bbd9-11f0-a288-00155d82e908</v>
      </c>
      <c r="U1214" s="3"/>
    </row>
    <row r="1215" spans="2:21" ht="21" customHeight="1" outlineLevel="6" x14ac:dyDescent="0.2">
      <c r="B1215" s="2">
        <v>890</v>
      </c>
      <c r="C1215" s="3" t="s">
        <v>3884</v>
      </c>
      <c r="D1215" s="3" t="s">
        <v>3885</v>
      </c>
      <c r="E1215" s="4" t="s">
        <v>3886</v>
      </c>
      <c r="F1215" s="5"/>
      <c r="G1215" s="6"/>
      <c r="H1215" s="7">
        <v>80</v>
      </c>
      <c r="I1215" s="7">
        <v>4</v>
      </c>
      <c r="J1215" s="7">
        <v>4</v>
      </c>
      <c r="K1215" s="2">
        <v>4</v>
      </c>
      <c r="L1215" s="8">
        <v>60.800000000000004</v>
      </c>
      <c r="M1215" s="9"/>
      <c r="N1215" s="6">
        <f>L1215*M1215</f>
        <v>0</v>
      </c>
      <c r="O1215" s="10">
        <f>0.112*M1215</f>
        <v>0</v>
      </c>
      <c r="P1215" s="11">
        <f>0.00025*M1215</f>
        <v>0</v>
      </c>
      <c r="Q1215" s="12"/>
      <c r="R1215" s="13" t="s">
        <v>3887</v>
      </c>
      <c r="S1215" s="13" t="s">
        <v>97</v>
      </c>
      <c r="T1215" s="3" t="str">
        <f>HYPERLINK("https://kanzpp.ru/api/getInfo/image/b1376259-4c0f-11f0-a27c-00155d82e908")</f>
        <v>https://kanzpp.ru/api/getInfo/image/b1376259-4c0f-11f0-a27c-00155d82e908</v>
      </c>
      <c r="U1215" s="3"/>
    </row>
    <row r="1216" spans="2:21" ht="21" customHeight="1" outlineLevel="6" x14ac:dyDescent="0.2">
      <c r="B1216" s="2">
        <v>891</v>
      </c>
      <c r="C1216" s="3" t="s">
        <v>3888</v>
      </c>
      <c r="D1216" s="3" t="s">
        <v>3889</v>
      </c>
      <c r="E1216" s="4" t="s">
        <v>3890</v>
      </c>
      <c r="F1216" s="5"/>
      <c r="G1216" s="6"/>
      <c r="H1216" s="7">
        <v>80</v>
      </c>
      <c r="I1216" s="7">
        <v>4</v>
      </c>
      <c r="J1216" s="7">
        <v>90</v>
      </c>
      <c r="K1216" s="2">
        <v>80</v>
      </c>
      <c r="L1216" s="8">
        <v>60.800000000000004</v>
      </c>
      <c r="M1216" s="9"/>
      <c r="N1216" s="6">
        <f>L1216*M1216</f>
        <v>0</v>
      </c>
      <c r="O1216" s="10">
        <f>0.112*M1216</f>
        <v>0</v>
      </c>
      <c r="P1216" s="11">
        <f>0.00014*M1216</f>
        <v>0</v>
      </c>
      <c r="Q1216" s="12"/>
      <c r="R1216" s="13" t="s">
        <v>3891</v>
      </c>
      <c r="S1216" s="13" t="s">
        <v>97</v>
      </c>
      <c r="T1216" s="3" t="str">
        <f>HYPERLINK("https://kanzpp.ru/api/getInfo/image/ccd6e799-4c0d-11f0-a27c-00155d82e908")</f>
        <v>https://kanzpp.ru/api/getInfo/image/ccd6e799-4c0d-11f0-a27c-00155d82e908</v>
      </c>
      <c r="U1216" s="3"/>
    </row>
    <row r="1217" spans="2:21" ht="21" customHeight="1" outlineLevel="6" x14ac:dyDescent="0.2">
      <c r="B1217" s="2">
        <v>892</v>
      </c>
      <c r="C1217" s="3" t="s">
        <v>3892</v>
      </c>
      <c r="D1217" s="3" t="s">
        <v>3893</v>
      </c>
      <c r="E1217" s="4" t="s">
        <v>3894</v>
      </c>
      <c r="F1217" s="5"/>
      <c r="G1217" s="6"/>
      <c r="H1217" s="7">
        <v>80</v>
      </c>
      <c r="I1217" s="7">
        <v>4</v>
      </c>
      <c r="J1217" s="16">
        <v>3682</v>
      </c>
      <c r="K1217" s="2">
        <v>80</v>
      </c>
      <c r="L1217" s="8">
        <v>60.800000000000004</v>
      </c>
      <c r="M1217" s="9"/>
      <c r="N1217" s="6">
        <f>L1217*M1217</f>
        <v>0</v>
      </c>
      <c r="O1217" s="10">
        <f>0.108*M1217</f>
        <v>0</v>
      </c>
      <c r="P1217" s="11">
        <f>0.00025*M1217</f>
        <v>0</v>
      </c>
      <c r="Q1217" s="12"/>
      <c r="R1217" s="13" t="s">
        <v>3895</v>
      </c>
      <c r="S1217" s="13" t="s">
        <v>97</v>
      </c>
      <c r="T1217" s="3" t="str">
        <f>HYPERLINK("https://kanzpp.ru/api/getInfo/image/81b2b345-4c10-11f0-a27c-00155d82e908")</f>
        <v>https://kanzpp.ru/api/getInfo/image/81b2b345-4c10-11f0-a27c-00155d82e908</v>
      </c>
      <c r="U1217" s="3"/>
    </row>
    <row r="1218" spans="2:21" ht="22.95" customHeight="1" outlineLevel="5" collapsed="1" x14ac:dyDescent="0.2">
      <c r="B1218" s="61" t="s">
        <v>3896</v>
      </c>
      <c r="C1218" s="61"/>
      <c r="D1218" s="61"/>
    </row>
    <row r="1219" spans="2:21" ht="21" customHeight="1" outlineLevel="6" x14ac:dyDescent="0.2">
      <c r="B1219" s="2">
        <v>893</v>
      </c>
      <c r="C1219" s="3" t="s">
        <v>3897</v>
      </c>
      <c r="D1219" s="3" t="s">
        <v>3898</v>
      </c>
      <c r="E1219" s="4" t="s">
        <v>3899</v>
      </c>
      <c r="F1219" s="5"/>
      <c r="G1219" s="6"/>
      <c r="H1219" s="7">
        <v>80</v>
      </c>
      <c r="I1219" s="7">
        <v>4</v>
      </c>
      <c r="J1219" s="16">
        <v>5506</v>
      </c>
      <c r="K1219" s="2">
        <v>80</v>
      </c>
      <c r="L1219" s="8">
        <v>71.666666666666671</v>
      </c>
      <c r="M1219" s="9"/>
      <c r="N1219" s="6">
        <f>L1219*M1219</f>
        <v>0</v>
      </c>
      <c r="O1219" s="10">
        <f>0.124*M1219</f>
        <v>0</v>
      </c>
      <c r="P1219" s="11">
        <f>0.00025*M1219</f>
        <v>0</v>
      </c>
      <c r="Q1219" s="12"/>
      <c r="R1219" s="13" t="s">
        <v>3900</v>
      </c>
      <c r="S1219" s="13" t="s">
        <v>97</v>
      </c>
      <c r="T1219" s="3" t="str">
        <f>HYPERLINK("https://kanzpp.ru/api/getInfo/image/90631c43-4c09-11f0-a27c-00155d82e908")</f>
        <v>https://kanzpp.ru/api/getInfo/image/90631c43-4c09-11f0-a27c-00155d82e908</v>
      </c>
      <c r="U1219" s="3"/>
    </row>
    <row r="1220" spans="2:21" ht="21" customHeight="1" outlineLevel="6" x14ac:dyDescent="0.2">
      <c r="B1220" s="2">
        <v>894</v>
      </c>
      <c r="C1220" s="3" t="s">
        <v>3901</v>
      </c>
      <c r="D1220" s="3" t="s">
        <v>3902</v>
      </c>
      <c r="E1220" s="4" t="s">
        <v>3903</v>
      </c>
      <c r="F1220" s="5"/>
      <c r="G1220" s="6"/>
      <c r="H1220" s="7">
        <v>80</v>
      </c>
      <c r="I1220" s="7">
        <v>4</v>
      </c>
      <c r="J1220" s="16">
        <v>4434</v>
      </c>
      <c r="K1220" s="2">
        <v>80</v>
      </c>
      <c r="L1220" s="8">
        <v>71.666666666666671</v>
      </c>
      <c r="M1220" s="9"/>
      <c r="N1220" s="6">
        <f>L1220*M1220</f>
        <v>0</v>
      </c>
      <c r="O1220" s="10">
        <f>0.108*M1220</f>
        <v>0</v>
      </c>
      <c r="P1220" s="11">
        <f>0.00021*M1220</f>
        <v>0</v>
      </c>
      <c r="Q1220" s="12"/>
      <c r="R1220" s="13" t="s">
        <v>3904</v>
      </c>
      <c r="S1220" s="13" t="s">
        <v>97</v>
      </c>
      <c r="T1220" s="3" t="str">
        <f>HYPERLINK("https://kanzpp.ru/api/getInfo/image/148d402a-4c0b-11f0-a27c-00155d82e908")</f>
        <v>https://kanzpp.ru/api/getInfo/image/148d402a-4c0b-11f0-a27c-00155d82e908</v>
      </c>
      <c r="U1220" s="3"/>
    </row>
    <row r="1221" spans="2:21" ht="22.95" customHeight="1" outlineLevel="5" collapsed="1" x14ac:dyDescent="0.2">
      <c r="B1221" s="61" t="s">
        <v>3905</v>
      </c>
      <c r="C1221" s="61"/>
      <c r="D1221" s="61"/>
    </row>
    <row r="1222" spans="2:21" ht="21" customHeight="1" outlineLevel="6" x14ac:dyDescent="0.2">
      <c r="B1222" s="2">
        <v>895</v>
      </c>
      <c r="C1222" s="3" t="s">
        <v>3906</v>
      </c>
      <c r="D1222" s="3" t="s">
        <v>3907</v>
      </c>
      <c r="E1222" s="4" t="s">
        <v>3908</v>
      </c>
      <c r="F1222" s="5"/>
      <c r="G1222" s="6"/>
      <c r="H1222" s="7">
        <v>48</v>
      </c>
      <c r="I1222" s="7">
        <v>2</v>
      </c>
      <c r="J1222" s="16">
        <v>5456</v>
      </c>
      <c r="K1222" s="2">
        <v>48</v>
      </c>
      <c r="L1222" s="8">
        <v>73.586666666666659</v>
      </c>
      <c r="M1222" s="9"/>
      <c r="N1222" s="6">
        <f>L1222*M1222</f>
        <v>0</v>
      </c>
      <c r="O1222" s="10">
        <f>0.115*M1222</f>
        <v>0</v>
      </c>
      <c r="P1222" s="11">
        <f>0.00026*M1222</f>
        <v>0</v>
      </c>
      <c r="Q1222" s="12"/>
      <c r="R1222" s="13" t="s">
        <v>3909</v>
      </c>
      <c r="S1222" s="13" t="s">
        <v>97</v>
      </c>
      <c r="T1222" s="3" t="str">
        <f>HYPERLINK("https://kanzpp.ru/api/getInfo/image/35e2ec05-be34-11f0-a288-00155d82e908")</f>
        <v>https://kanzpp.ru/api/getInfo/image/35e2ec05-be34-11f0-a288-00155d82e908</v>
      </c>
      <c r="U1222" s="3"/>
    </row>
    <row r="1223" spans="2:21" ht="21" customHeight="1" outlineLevel="6" x14ac:dyDescent="0.2">
      <c r="B1223" s="2">
        <v>896</v>
      </c>
      <c r="C1223" s="3" t="s">
        <v>3910</v>
      </c>
      <c r="D1223" s="3" t="s">
        <v>3911</v>
      </c>
      <c r="E1223" s="4" t="s">
        <v>3912</v>
      </c>
      <c r="F1223" s="5"/>
      <c r="G1223" s="6"/>
      <c r="H1223" s="7">
        <v>48</v>
      </c>
      <c r="I1223" s="7">
        <v>2</v>
      </c>
      <c r="J1223" s="16">
        <v>3510</v>
      </c>
      <c r="K1223" s="2">
        <v>48</v>
      </c>
      <c r="L1223" s="8">
        <v>73.586666666666659</v>
      </c>
      <c r="M1223" s="9"/>
      <c r="N1223" s="6">
        <f>L1223*M1223</f>
        <v>0</v>
      </c>
      <c r="O1223" s="10">
        <f>0.115*M1223</f>
        <v>0</v>
      </c>
      <c r="P1223" s="11">
        <f>0.00021*M1223</f>
        <v>0</v>
      </c>
      <c r="Q1223" s="12"/>
      <c r="R1223" s="13" t="s">
        <v>3913</v>
      </c>
      <c r="S1223" s="13" t="s">
        <v>97</v>
      </c>
      <c r="T1223" s="3" t="str">
        <f>HYPERLINK("https://kanzpp.ru/api/getInfo/image/f2a75b19-be33-11f0-a288-00155d82e908")</f>
        <v>https://kanzpp.ru/api/getInfo/image/f2a75b19-be33-11f0-a288-00155d82e908</v>
      </c>
      <c r="U1223" s="3"/>
    </row>
    <row r="1224" spans="2:21" ht="21" customHeight="1" outlineLevel="6" x14ac:dyDescent="0.2">
      <c r="B1224" s="2">
        <v>897</v>
      </c>
      <c r="C1224" s="3" t="s">
        <v>3914</v>
      </c>
      <c r="D1224" s="3" t="s">
        <v>3915</v>
      </c>
      <c r="E1224" s="4" t="s">
        <v>3916</v>
      </c>
      <c r="F1224" s="5"/>
      <c r="G1224" s="6"/>
      <c r="H1224" s="7">
        <v>48</v>
      </c>
      <c r="I1224" s="7">
        <v>2</v>
      </c>
      <c r="J1224" s="16">
        <v>1841</v>
      </c>
      <c r="K1224" s="2">
        <v>48</v>
      </c>
      <c r="L1224" s="8">
        <v>73.586666666666659</v>
      </c>
      <c r="M1224" s="9"/>
      <c r="N1224" s="6">
        <f>L1224*M1224</f>
        <v>0</v>
      </c>
      <c r="O1224" s="10">
        <f>0.108*M1224</f>
        <v>0</v>
      </c>
      <c r="P1224" s="11">
        <f>0.00021*M1224</f>
        <v>0</v>
      </c>
      <c r="Q1224" s="12"/>
      <c r="R1224" s="13" t="s">
        <v>3917</v>
      </c>
      <c r="S1224" s="13" t="s">
        <v>97</v>
      </c>
      <c r="T1224" s="3" t="str">
        <f>HYPERLINK("https://kanzpp.ru/api/getInfo/image/9f6da60f-b631-11ef-a267-00155d82e908")</f>
        <v>https://kanzpp.ru/api/getInfo/image/9f6da60f-b631-11ef-a267-00155d82e908</v>
      </c>
      <c r="U1224" s="3"/>
    </row>
    <row r="1225" spans="2:21" ht="21" customHeight="1" outlineLevel="6" x14ac:dyDescent="0.2">
      <c r="B1225" s="2">
        <v>898</v>
      </c>
      <c r="C1225" s="3" t="s">
        <v>3918</v>
      </c>
      <c r="D1225" s="3" t="s">
        <v>3919</v>
      </c>
      <c r="E1225" s="4" t="s">
        <v>3920</v>
      </c>
      <c r="F1225" s="5"/>
      <c r="G1225" s="6"/>
      <c r="H1225" s="7">
        <v>48</v>
      </c>
      <c r="I1225" s="7">
        <v>2</v>
      </c>
      <c r="J1225" s="16">
        <v>9260</v>
      </c>
      <c r="K1225" s="2">
        <v>48</v>
      </c>
      <c r="L1225" s="8">
        <v>73.586666666666659</v>
      </c>
      <c r="M1225" s="9"/>
      <c r="N1225" s="6">
        <f>L1225*M1225</f>
        <v>0</v>
      </c>
      <c r="O1225" s="10">
        <f>0.115*M1225</f>
        <v>0</v>
      </c>
      <c r="P1225" s="11">
        <f>0.00015*M1225</f>
        <v>0</v>
      </c>
      <c r="Q1225" s="12"/>
      <c r="R1225" s="13" t="s">
        <v>3921</v>
      </c>
      <c r="S1225" s="13" t="s">
        <v>97</v>
      </c>
      <c r="T1225" s="3" t="str">
        <f>HYPERLINK("https://kanzpp.ru/api/getInfo/image/2c7467f8-b632-11ef-a267-00155d82e908")</f>
        <v>https://kanzpp.ru/api/getInfo/image/2c7467f8-b632-11ef-a267-00155d82e908</v>
      </c>
      <c r="U1225" s="3"/>
    </row>
    <row r="1226" spans="2:21" ht="22.95" customHeight="1" outlineLevel="5" collapsed="1" x14ac:dyDescent="0.2">
      <c r="B1226" s="61" t="s">
        <v>3922</v>
      </c>
      <c r="C1226" s="61"/>
      <c r="D1226" s="61"/>
    </row>
    <row r="1227" spans="2:21" ht="21" customHeight="1" outlineLevel="6" x14ac:dyDescent="0.2">
      <c r="B1227" s="2">
        <v>899</v>
      </c>
      <c r="C1227" s="3" t="s">
        <v>3923</v>
      </c>
      <c r="D1227" s="3" t="s">
        <v>3924</v>
      </c>
      <c r="E1227" s="4" t="s">
        <v>3925</v>
      </c>
      <c r="F1227" s="5"/>
      <c r="G1227" s="6"/>
      <c r="H1227" s="7">
        <v>80</v>
      </c>
      <c r="I1227" s="7">
        <v>4</v>
      </c>
      <c r="J1227" s="16">
        <v>8408</v>
      </c>
      <c r="K1227" s="2">
        <v>80</v>
      </c>
      <c r="L1227" s="8">
        <v>69.16</v>
      </c>
      <c r="M1227" s="9"/>
      <c r="N1227" s="6">
        <f>L1227*M1227</f>
        <v>0</v>
      </c>
      <c r="O1227" s="10">
        <f>0.109*M1227</f>
        <v>0</v>
      </c>
      <c r="P1227" s="11">
        <f>0.00024*M1227</f>
        <v>0</v>
      </c>
      <c r="Q1227" s="12"/>
      <c r="R1227" s="13" t="s">
        <v>3926</v>
      </c>
      <c r="S1227" s="13" t="s">
        <v>97</v>
      </c>
      <c r="T1227" s="3" t="str">
        <f>HYPERLINK("https://kanzpp.ru/api/getInfo/image/a05668a2-bc7b-11ef-a267-00155d82e908")</f>
        <v>https://kanzpp.ru/api/getInfo/image/a05668a2-bc7b-11ef-a267-00155d82e908</v>
      </c>
      <c r="U1227" s="3"/>
    </row>
    <row r="1228" spans="2:21" ht="21" customHeight="1" outlineLevel="6" x14ac:dyDescent="0.2">
      <c r="B1228" s="2">
        <v>900</v>
      </c>
      <c r="C1228" s="3" t="s">
        <v>3927</v>
      </c>
      <c r="D1228" s="3" t="s">
        <v>3928</v>
      </c>
      <c r="E1228" s="4" t="s">
        <v>3929</v>
      </c>
      <c r="F1228" s="5"/>
      <c r="G1228" s="6"/>
      <c r="H1228" s="7">
        <v>80</v>
      </c>
      <c r="I1228" s="7">
        <v>4</v>
      </c>
      <c r="J1228" s="6" t="s">
        <v>30</v>
      </c>
      <c r="K1228" s="2">
        <v>80</v>
      </c>
      <c r="L1228" s="8">
        <v>69.16</v>
      </c>
      <c r="M1228" s="9"/>
      <c r="N1228" s="6">
        <f>L1228*M1228</f>
        <v>0</v>
      </c>
      <c r="O1228" s="10">
        <f>0.117*M1228</f>
        <v>0</v>
      </c>
      <c r="P1228" s="11">
        <f>0.00036*M1228</f>
        <v>0</v>
      </c>
      <c r="Q1228" s="12"/>
      <c r="R1228" s="13" t="s">
        <v>3930</v>
      </c>
      <c r="S1228" s="13" t="s">
        <v>97</v>
      </c>
      <c r="T1228" s="3" t="str">
        <f>HYPERLINK("https://kanzpp.ru/api/getInfo/image/4fc968b4-bc7b-11ef-a267-00155d82e908")</f>
        <v>https://kanzpp.ru/api/getInfo/image/4fc968b4-bc7b-11ef-a267-00155d82e908</v>
      </c>
      <c r="U1228" s="3"/>
    </row>
    <row r="1229" spans="2:21" ht="22.95" customHeight="1" outlineLevel="4" x14ac:dyDescent="0.2">
      <c r="B1229" s="60" t="s">
        <v>3931</v>
      </c>
      <c r="C1229" s="60"/>
      <c r="D1229" s="60"/>
    </row>
    <row r="1230" spans="2:21" ht="22.95" customHeight="1" outlineLevel="5" collapsed="1" x14ac:dyDescent="0.2">
      <c r="B1230" s="61" t="s">
        <v>3932</v>
      </c>
      <c r="C1230" s="61"/>
      <c r="D1230" s="61"/>
    </row>
    <row r="1231" spans="2:21" ht="21" customHeight="1" outlineLevel="6" x14ac:dyDescent="0.2">
      <c r="B1231" s="2">
        <v>901</v>
      </c>
      <c r="C1231" s="3" t="s">
        <v>3933</v>
      </c>
      <c r="D1231" s="3" t="s">
        <v>3934</v>
      </c>
      <c r="E1231" s="4" t="s">
        <v>3935</v>
      </c>
      <c r="F1231" s="5"/>
      <c r="G1231" s="6"/>
      <c r="H1231" s="7">
        <v>48</v>
      </c>
      <c r="I1231" s="7">
        <v>6</v>
      </c>
      <c r="J1231" s="6" t="s">
        <v>30</v>
      </c>
      <c r="K1231" s="2">
        <v>48</v>
      </c>
      <c r="L1231" s="8">
        <v>78.040000000000006</v>
      </c>
      <c r="M1231" s="9"/>
      <c r="N1231" s="6">
        <f>L1231*M1231</f>
        <v>0</v>
      </c>
      <c r="O1231" s="10">
        <f>0.108*M1231</f>
        <v>0</v>
      </c>
      <c r="P1231" s="11">
        <f>0.00021*M1231</f>
        <v>0</v>
      </c>
      <c r="Q1231" s="12"/>
      <c r="R1231" s="13" t="s">
        <v>3936</v>
      </c>
      <c r="S1231" s="13" t="s">
        <v>97</v>
      </c>
      <c r="T1231" s="3" t="str">
        <f>HYPERLINK("https://kanzpp.ru/api/getInfo/image/e96540d3-5e2f-11f0-a281-00155d82e908")</f>
        <v>https://kanzpp.ru/api/getInfo/image/e96540d3-5e2f-11f0-a281-00155d82e908</v>
      </c>
      <c r="U1231" s="3"/>
    </row>
    <row r="1232" spans="2:21" ht="21" customHeight="1" outlineLevel="6" x14ac:dyDescent="0.2">
      <c r="B1232" s="2">
        <v>902</v>
      </c>
      <c r="C1232" s="3" t="s">
        <v>3937</v>
      </c>
      <c r="D1232" s="3" t="s">
        <v>3938</v>
      </c>
      <c r="E1232" s="4" t="s">
        <v>3939</v>
      </c>
      <c r="F1232" s="5"/>
      <c r="G1232" s="6"/>
      <c r="H1232" s="7">
        <v>48</v>
      </c>
      <c r="I1232" s="7">
        <v>6</v>
      </c>
      <c r="J1232" s="6" t="s">
        <v>30</v>
      </c>
      <c r="K1232" s="2">
        <v>48</v>
      </c>
      <c r="L1232" s="8">
        <v>78.040000000000006</v>
      </c>
      <c r="M1232" s="9"/>
      <c r="N1232" s="6">
        <f>L1232*M1232</f>
        <v>0</v>
      </c>
      <c r="O1232" s="10">
        <f>0.174*M1232</f>
        <v>0</v>
      </c>
      <c r="P1232" s="11">
        <f>0.00021*M1232</f>
        <v>0</v>
      </c>
      <c r="Q1232" s="12"/>
      <c r="R1232" s="13" t="s">
        <v>3940</v>
      </c>
      <c r="S1232" s="13" t="s">
        <v>97</v>
      </c>
      <c r="T1232" s="3" t="str">
        <f>HYPERLINK("https://kanzpp.ru/api/getInfo/image/3a6ec604-5e30-11f0-a281-00155d82e908")</f>
        <v>https://kanzpp.ru/api/getInfo/image/3a6ec604-5e30-11f0-a281-00155d82e908</v>
      </c>
      <c r="U1232" s="3"/>
    </row>
    <row r="1233" spans="2:21" ht="21" customHeight="1" outlineLevel="6" x14ac:dyDescent="0.2">
      <c r="B1233" s="2">
        <v>903</v>
      </c>
      <c r="C1233" s="3" t="s">
        <v>3941</v>
      </c>
      <c r="D1233" s="3" t="s">
        <v>3942</v>
      </c>
      <c r="E1233" s="4" t="s">
        <v>3943</v>
      </c>
      <c r="F1233" s="5"/>
      <c r="G1233" s="6"/>
      <c r="H1233" s="7">
        <v>48</v>
      </c>
      <c r="I1233" s="7">
        <v>6</v>
      </c>
      <c r="J1233" s="6" t="s">
        <v>30</v>
      </c>
      <c r="K1233" s="2">
        <v>48</v>
      </c>
      <c r="L1233" s="8">
        <v>78.040000000000006</v>
      </c>
      <c r="M1233" s="9"/>
      <c r="N1233" s="6">
        <f>L1233*M1233</f>
        <v>0</v>
      </c>
      <c r="O1233" s="10">
        <f>0.178*M1233</f>
        <v>0</v>
      </c>
      <c r="P1233" s="11">
        <f>0.00032*M1233</f>
        <v>0</v>
      </c>
      <c r="Q1233" s="12"/>
      <c r="R1233" s="13" t="s">
        <v>3944</v>
      </c>
      <c r="S1233" s="13" t="s">
        <v>97</v>
      </c>
      <c r="T1233" s="3" t="str">
        <f>HYPERLINK("https://kanzpp.ru/api/getInfo/image/164ef9be-5e30-11f0-a281-00155d82e908")</f>
        <v>https://kanzpp.ru/api/getInfo/image/164ef9be-5e30-11f0-a281-00155d82e908</v>
      </c>
      <c r="U1233" s="3"/>
    </row>
    <row r="1234" spans="2:21" ht="21" customHeight="1" outlineLevel="6" x14ac:dyDescent="0.2">
      <c r="B1234" s="2">
        <v>904</v>
      </c>
      <c r="C1234" s="3" t="s">
        <v>3945</v>
      </c>
      <c r="D1234" s="3" t="s">
        <v>3946</v>
      </c>
      <c r="E1234" s="4" t="s">
        <v>3947</v>
      </c>
      <c r="F1234" s="5"/>
      <c r="G1234" s="6"/>
      <c r="H1234" s="7">
        <v>48</v>
      </c>
      <c r="I1234" s="7">
        <v>6</v>
      </c>
      <c r="J1234" s="6" t="s">
        <v>30</v>
      </c>
      <c r="K1234" s="2">
        <v>48</v>
      </c>
      <c r="L1234" s="8">
        <v>78.040000000000006</v>
      </c>
      <c r="M1234" s="9"/>
      <c r="N1234" s="6">
        <f>L1234*M1234</f>
        <v>0</v>
      </c>
      <c r="O1234" s="10">
        <f>0.173*M1234</f>
        <v>0</v>
      </c>
      <c r="P1234" s="11">
        <f>0.00032*M1234</f>
        <v>0</v>
      </c>
      <c r="Q1234" s="12"/>
      <c r="R1234" s="13" t="s">
        <v>3948</v>
      </c>
      <c r="S1234" s="13" t="s">
        <v>97</v>
      </c>
      <c r="T1234" s="3" t="str">
        <f>HYPERLINK("https://kanzpp.ru/api/getInfo/image/6101681b-5e30-11f0-a281-00155d82e908")</f>
        <v>https://kanzpp.ru/api/getInfo/image/6101681b-5e30-11f0-a281-00155d82e908</v>
      </c>
      <c r="U1234" s="3"/>
    </row>
    <row r="1235" spans="2:21" ht="22.95" customHeight="1" outlineLevel="5" collapsed="1" x14ac:dyDescent="0.2">
      <c r="B1235" s="61" t="s">
        <v>3949</v>
      </c>
      <c r="C1235" s="61"/>
      <c r="D1235" s="61"/>
    </row>
    <row r="1236" spans="2:21" ht="21" customHeight="1" outlineLevel="6" x14ac:dyDescent="0.2">
      <c r="B1236" s="2">
        <v>905</v>
      </c>
      <c r="C1236" s="3" t="s">
        <v>3950</v>
      </c>
      <c r="D1236" s="3" t="s">
        <v>3951</v>
      </c>
      <c r="E1236" s="4" t="s">
        <v>3952</v>
      </c>
      <c r="F1236" s="5"/>
      <c r="G1236" s="6"/>
      <c r="H1236" s="7">
        <v>56</v>
      </c>
      <c r="I1236" s="7">
        <v>4</v>
      </c>
      <c r="J1236" s="7">
        <v>40</v>
      </c>
      <c r="K1236" s="2">
        <v>40</v>
      </c>
      <c r="L1236" s="8">
        <v>81.96</v>
      </c>
      <c r="M1236" s="9"/>
      <c r="N1236" s="6">
        <f>L1236*M1236</f>
        <v>0</v>
      </c>
      <c r="O1236" s="10">
        <f>0.175*M1236</f>
        <v>0</v>
      </c>
      <c r="P1236" s="11">
        <f>0.00036*M1236</f>
        <v>0</v>
      </c>
      <c r="Q1236" s="12"/>
      <c r="R1236" s="13" t="s">
        <v>3953</v>
      </c>
      <c r="S1236" s="13" t="s">
        <v>97</v>
      </c>
      <c r="T1236" s="3" t="str">
        <f>HYPERLINK("https://kanzpp.ru/api/getInfo/image/b5fd3190-6077-11f0-a281-00155d82e908")</f>
        <v>https://kanzpp.ru/api/getInfo/image/b5fd3190-6077-11f0-a281-00155d82e908</v>
      </c>
      <c r="U1236" s="3"/>
    </row>
    <row r="1237" spans="2:21" ht="22.95" customHeight="1" outlineLevel="5" collapsed="1" x14ac:dyDescent="0.2">
      <c r="B1237" s="61" t="s">
        <v>3954</v>
      </c>
      <c r="C1237" s="61"/>
      <c r="D1237" s="61"/>
    </row>
    <row r="1238" spans="2:21" ht="21" customHeight="1" outlineLevel="6" x14ac:dyDescent="0.2">
      <c r="B1238" s="2">
        <v>906</v>
      </c>
      <c r="C1238" s="3" t="s">
        <v>3955</v>
      </c>
      <c r="D1238" s="3" t="s">
        <v>3956</v>
      </c>
      <c r="E1238" s="4" t="s">
        <v>3957</v>
      </c>
      <c r="F1238" s="5"/>
      <c r="G1238" s="6"/>
      <c r="H1238" s="7">
        <v>48</v>
      </c>
      <c r="I1238" s="7">
        <v>4</v>
      </c>
      <c r="J1238" s="6" t="s">
        <v>30</v>
      </c>
      <c r="K1238" s="2">
        <v>48</v>
      </c>
      <c r="L1238" s="8">
        <v>88.853333333333339</v>
      </c>
      <c r="M1238" s="9"/>
      <c r="N1238" s="6">
        <f>L1238*M1238</f>
        <v>0</v>
      </c>
      <c r="O1238" s="10">
        <f>0.196*M1238</f>
        <v>0</v>
      </c>
      <c r="P1238" s="11">
        <f>0.00028*M1238</f>
        <v>0</v>
      </c>
      <c r="Q1238" s="12"/>
      <c r="R1238" s="13" t="s">
        <v>3958</v>
      </c>
      <c r="S1238" s="13" t="s">
        <v>97</v>
      </c>
      <c r="T1238" s="3" t="str">
        <f>HYPERLINK("https://kanzpp.ru/api/getInfo/image/064ef503-4124-11f0-a27c-00155d82e908")</f>
        <v>https://kanzpp.ru/api/getInfo/image/064ef503-4124-11f0-a27c-00155d82e908</v>
      </c>
      <c r="U1238" s="3"/>
    </row>
    <row r="1239" spans="2:21" ht="21" customHeight="1" outlineLevel="6" x14ac:dyDescent="0.2">
      <c r="B1239" s="2">
        <v>907</v>
      </c>
      <c r="C1239" s="3" t="s">
        <v>3959</v>
      </c>
      <c r="D1239" s="3" t="s">
        <v>3960</v>
      </c>
      <c r="E1239" s="4" t="s">
        <v>3961</v>
      </c>
      <c r="F1239" s="5"/>
      <c r="G1239" s="6"/>
      <c r="H1239" s="7">
        <v>48</v>
      </c>
      <c r="I1239" s="7">
        <v>4</v>
      </c>
      <c r="J1239" s="6" t="s">
        <v>30</v>
      </c>
      <c r="K1239" s="2">
        <v>48</v>
      </c>
      <c r="L1239" s="8">
        <v>88.853333333333339</v>
      </c>
      <c r="M1239" s="9"/>
      <c r="N1239" s="6">
        <f>L1239*M1239</f>
        <v>0</v>
      </c>
      <c r="O1239" s="10">
        <f>0.187*M1239</f>
        <v>0</v>
      </c>
      <c r="P1239" s="11">
        <f>0.00025*M1239</f>
        <v>0</v>
      </c>
      <c r="Q1239" s="12"/>
      <c r="R1239" s="13" t="s">
        <v>3962</v>
      </c>
      <c r="S1239" s="13" t="s">
        <v>97</v>
      </c>
      <c r="T1239" s="3" t="str">
        <f>HYPERLINK("https://kanzpp.ru/api/getInfo/image/36e0cff0-4124-11f0-a27c-00155d82e908")</f>
        <v>https://kanzpp.ru/api/getInfo/image/36e0cff0-4124-11f0-a27c-00155d82e908</v>
      </c>
      <c r="U1239" s="3"/>
    </row>
    <row r="1240" spans="2:21" ht="22.95" customHeight="1" outlineLevel="4" x14ac:dyDescent="0.2">
      <c r="B1240" s="60" t="s">
        <v>3963</v>
      </c>
      <c r="C1240" s="60"/>
      <c r="D1240" s="60"/>
    </row>
    <row r="1241" spans="2:21" ht="22.95" customHeight="1" outlineLevel="5" collapsed="1" x14ac:dyDescent="0.2">
      <c r="B1241" s="61" t="s">
        <v>3964</v>
      </c>
      <c r="C1241" s="61"/>
      <c r="D1241" s="61"/>
    </row>
    <row r="1242" spans="2:21" ht="21" customHeight="1" outlineLevel="6" x14ac:dyDescent="0.2">
      <c r="B1242" s="2">
        <v>908</v>
      </c>
      <c r="C1242" s="3" t="s">
        <v>3965</v>
      </c>
      <c r="D1242" s="3" t="s">
        <v>3966</v>
      </c>
      <c r="E1242" s="4" t="s">
        <v>3967</v>
      </c>
      <c r="F1242" s="5"/>
      <c r="G1242" s="6"/>
      <c r="H1242" s="7">
        <v>48</v>
      </c>
      <c r="I1242" s="7">
        <v>6</v>
      </c>
      <c r="J1242" s="6" t="s">
        <v>30</v>
      </c>
      <c r="K1242" s="2">
        <v>48</v>
      </c>
      <c r="L1242" s="8">
        <v>90.493333333333339</v>
      </c>
      <c r="M1242" s="9"/>
      <c r="N1242" s="6">
        <f>L1242*M1242</f>
        <v>0</v>
      </c>
      <c r="O1242" s="10">
        <f>0.207*M1242</f>
        <v>0</v>
      </c>
      <c r="P1242" s="11">
        <f>0.00029*M1242</f>
        <v>0</v>
      </c>
      <c r="Q1242" s="12"/>
      <c r="R1242" s="13" t="s">
        <v>3968</v>
      </c>
      <c r="S1242" s="13" t="s">
        <v>97</v>
      </c>
      <c r="T1242" s="3" t="str">
        <f>HYPERLINK("https://kanzpp.ru/api/getInfo/image/0ec4055e-4122-11f0-a27c-00155d82e908")</f>
        <v>https://kanzpp.ru/api/getInfo/image/0ec4055e-4122-11f0-a27c-00155d82e908</v>
      </c>
      <c r="U1242" s="3"/>
    </row>
    <row r="1243" spans="2:21" ht="21" customHeight="1" outlineLevel="6" x14ac:dyDescent="0.2">
      <c r="B1243" s="2">
        <v>909</v>
      </c>
      <c r="C1243" s="3" t="s">
        <v>3969</v>
      </c>
      <c r="D1243" s="3" t="s">
        <v>3970</v>
      </c>
      <c r="E1243" s="4" t="s">
        <v>3971</v>
      </c>
      <c r="F1243" s="5"/>
      <c r="G1243" s="6"/>
      <c r="H1243" s="7">
        <v>48</v>
      </c>
      <c r="I1243" s="7">
        <v>6</v>
      </c>
      <c r="J1243" s="6" t="s">
        <v>30</v>
      </c>
      <c r="K1243" s="2">
        <v>48</v>
      </c>
      <c r="L1243" s="8">
        <v>90.493333333333339</v>
      </c>
      <c r="M1243" s="9"/>
      <c r="N1243" s="6">
        <f>L1243*M1243</f>
        <v>0</v>
      </c>
      <c r="O1243" s="10">
        <f>0.207*M1243</f>
        <v>0</v>
      </c>
      <c r="P1243" s="11">
        <f>0.00039*M1243</f>
        <v>0</v>
      </c>
      <c r="Q1243" s="12"/>
      <c r="R1243" s="13" t="s">
        <v>3972</v>
      </c>
      <c r="S1243" s="13" t="s">
        <v>97</v>
      </c>
      <c r="T1243" s="3" t="str">
        <f>HYPERLINK("https://kanzpp.ru/api/getInfo/image/9c8aa8a3-4122-11f0-a27c-00155d82e908")</f>
        <v>https://kanzpp.ru/api/getInfo/image/9c8aa8a3-4122-11f0-a27c-00155d82e908</v>
      </c>
      <c r="U1243" s="3"/>
    </row>
    <row r="1244" spans="2:21" ht="21" customHeight="1" outlineLevel="6" x14ac:dyDescent="0.2">
      <c r="B1244" s="2">
        <v>910</v>
      </c>
      <c r="C1244" s="3" t="s">
        <v>3973</v>
      </c>
      <c r="D1244" s="3" t="s">
        <v>3974</v>
      </c>
      <c r="E1244" s="4" t="s">
        <v>3975</v>
      </c>
      <c r="F1244" s="5"/>
      <c r="G1244" s="6"/>
      <c r="H1244" s="7">
        <v>48</v>
      </c>
      <c r="I1244" s="7">
        <v>6</v>
      </c>
      <c r="J1244" s="6" t="s">
        <v>30</v>
      </c>
      <c r="K1244" s="2">
        <v>48</v>
      </c>
      <c r="L1244" s="8">
        <v>90.493333333333339</v>
      </c>
      <c r="M1244" s="9"/>
      <c r="N1244" s="6">
        <f>L1244*M1244</f>
        <v>0</v>
      </c>
      <c r="O1244" s="10">
        <f>0.108*M1244</f>
        <v>0</v>
      </c>
      <c r="P1244" s="11">
        <f>0.00021*M1244</f>
        <v>0</v>
      </c>
      <c r="Q1244" s="12"/>
      <c r="R1244" s="13" t="s">
        <v>3976</v>
      </c>
      <c r="S1244" s="13" t="s">
        <v>97</v>
      </c>
      <c r="T1244" s="3" t="str">
        <f>HYPERLINK("https://kanzpp.ru/api/getInfo/image/3f1c5a7b-4122-11f0-a27c-00155d82e908")</f>
        <v>https://kanzpp.ru/api/getInfo/image/3f1c5a7b-4122-11f0-a27c-00155d82e908</v>
      </c>
      <c r="U1244" s="3"/>
    </row>
    <row r="1245" spans="2:21" ht="21" customHeight="1" outlineLevel="6" x14ac:dyDescent="0.2">
      <c r="B1245" s="2">
        <v>911</v>
      </c>
      <c r="C1245" s="3" t="s">
        <v>3977</v>
      </c>
      <c r="D1245" s="3" t="s">
        <v>3978</v>
      </c>
      <c r="E1245" s="4" t="s">
        <v>3979</v>
      </c>
      <c r="F1245" s="5"/>
      <c r="G1245" s="6"/>
      <c r="H1245" s="7">
        <v>48</v>
      </c>
      <c r="I1245" s="7">
        <v>6</v>
      </c>
      <c r="J1245" s="6" t="s">
        <v>30</v>
      </c>
      <c r="K1245" s="2">
        <v>48</v>
      </c>
      <c r="L1245" s="8">
        <v>90.493333333333339</v>
      </c>
      <c r="M1245" s="9"/>
      <c r="N1245" s="6">
        <f>L1245*M1245</f>
        <v>0</v>
      </c>
      <c r="O1245" s="10">
        <f>0.204*M1245</f>
        <v>0</v>
      </c>
      <c r="P1245" s="11">
        <f>0.00029*M1245</f>
        <v>0</v>
      </c>
      <c r="Q1245" s="12"/>
      <c r="R1245" s="13" t="s">
        <v>3980</v>
      </c>
      <c r="S1245" s="13" t="s">
        <v>97</v>
      </c>
      <c r="T1245" s="3" t="str">
        <f>HYPERLINK("https://kanzpp.ru/api/getInfo/image/629a29b5-4122-11f0-a27c-00155d82e908")</f>
        <v>https://kanzpp.ru/api/getInfo/image/629a29b5-4122-11f0-a27c-00155d82e908</v>
      </c>
      <c r="U1245" s="3"/>
    </row>
    <row r="1246" spans="2:21" ht="22.95" customHeight="1" outlineLevel="5" x14ac:dyDescent="0.2">
      <c r="B1246" s="61" t="s">
        <v>3981</v>
      </c>
      <c r="C1246" s="61"/>
      <c r="D1246" s="61"/>
    </row>
    <row r="1247" spans="2:21" ht="21" customHeight="1" outlineLevel="6" x14ac:dyDescent="0.2">
      <c r="B1247" s="2">
        <v>912</v>
      </c>
      <c r="C1247" s="3" t="s">
        <v>3982</v>
      </c>
      <c r="D1247" s="3" t="s">
        <v>3983</v>
      </c>
      <c r="E1247" s="4" t="s">
        <v>3984</v>
      </c>
      <c r="F1247" s="5"/>
      <c r="G1247" s="6"/>
      <c r="H1247" s="7">
        <v>48</v>
      </c>
      <c r="I1247" s="7">
        <v>6</v>
      </c>
      <c r="J1247" s="16">
        <v>2107</v>
      </c>
      <c r="K1247" s="2">
        <v>48</v>
      </c>
      <c r="L1247" s="8">
        <v>92.626666666666665</v>
      </c>
      <c r="M1247" s="9"/>
      <c r="N1247" s="6">
        <f t="shared" ref="N1247:N1252" si="57">L1247*M1247</f>
        <v>0</v>
      </c>
      <c r="O1247" s="10">
        <f>10.376*M1247</f>
        <v>0</v>
      </c>
      <c r="P1247" s="11">
        <f>0.02017*M1247</f>
        <v>0</v>
      </c>
      <c r="Q1247" s="12"/>
      <c r="R1247" s="13" t="s">
        <v>3985</v>
      </c>
      <c r="S1247" s="13" t="s">
        <v>97</v>
      </c>
      <c r="T1247" s="3" t="str">
        <f>HYPERLINK("https://kanzpp.ru/api/getInfo/image/3767b4c1-bbda-11f0-a288-00155d82e908")</f>
        <v>https://kanzpp.ru/api/getInfo/image/3767b4c1-bbda-11f0-a288-00155d82e908</v>
      </c>
      <c r="U1247" s="3"/>
    </row>
    <row r="1248" spans="2:21" ht="21" customHeight="1" outlineLevel="6" x14ac:dyDescent="0.2">
      <c r="B1248" s="2">
        <v>913</v>
      </c>
      <c r="C1248" s="3" t="s">
        <v>3986</v>
      </c>
      <c r="D1248" s="3" t="s">
        <v>3987</v>
      </c>
      <c r="E1248" s="4" t="s">
        <v>3988</v>
      </c>
      <c r="F1248" s="5"/>
      <c r="G1248" s="6"/>
      <c r="H1248" s="7">
        <v>48</v>
      </c>
      <c r="I1248" s="7">
        <v>6</v>
      </c>
      <c r="J1248" s="16">
        <v>16238</v>
      </c>
      <c r="K1248" s="2">
        <v>48</v>
      </c>
      <c r="L1248" s="8">
        <v>92.626666666666665</v>
      </c>
      <c r="M1248" s="9"/>
      <c r="N1248" s="6">
        <f t="shared" si="57"/>
        <v>0</v>
      </c>
      <c r="O1248" s="10">
        <f>10.194*M1248</f>
        <v>0</v>
      </c>
      <c r="P1248" s="11">
        <f>0.01992*M1248</f>
        <v>0</v>
      </c>
      <c r="Q1248" s="12"/>
      <c r="R1248" s="13" t="s">
        <v>3989</v>
      </c>
      <c r="S1248" s="13" t="s">
        <v>97</v>
      </c>
      <c r="T1248" s="3" t="str">
        <f>HYPERLINK("https://kanzpp.ru/api/getInfo/image/6accaf1b-bbda-11f0-a288-00155d82e908")</f>
        <v>https://kanzpp.ru/api/getInfo/image/6accaf1b-bbda-11f0-a288-00155d82e908</v>
      </c>
      <c r="U1248" s="3"/>
    </row>
    <row r="1249" spans="2:21" ht="21" customHeight="1" outlineLevel="6" x14ac:dyDescent="0.2">
      <c r="B1249" s="2">
        <v>914</v>
      </c>
      <c r="C1249" s="3" t="s">
        <v>3990</v>
      </c>
      <c r="D1249" s="3" t="s">
        <v>3991</v>
      </c>
      <c r="E1249" s="4" t="s">
        <v>3992</v>
      </c>
      <c r="F1249" s="5"/>
      <c r="G1249" s="6"/>
      <c r="H1249" s="7">
        <v>48</v>
      </c>
      <c r="I1249" s="7">
        <v>6</v>
      </c>
      <c r="J1249" s="16">
        <v>4158</v>
      </c>
      <c r="K1249" s="2">
        <v>48</v>
      </c>
      <c r="L1249" s="8">
        <v>92.626666666666665</v>
      </c>
      <c r="M1249" s="9"/>
      <c r="N1249" s="6">
        <f t="shared" si="57"/>
        <v>0</v>
      </c>
      <c r="O1249" s="10">
        <f>0.208*M1249</f>
        <v>0</v>
      </c>
      <c r="P1249" s="11">
        <f>0.00029*M1249</f>
        <v>0</v>
      </c>
      <c r="Q1249" s="12"/>
      <c r="R1249" s="13" t="s">
        <v>3993</v>
      </c>
      <c r="S1249" s="13" t="s">
        <v>97</v>
      </c>
      <c r="T1249" s="3" t="str">
        <f>HYPERLINK("https://kanzpp.ru/api/getInfo/image/536fd777-678e-11f0-a283-00155d82e908")</f>
        <v>https://kanzpp.ru/api/getInfo/image/536fd777-678e-11f0-a283-00155d82e908</v>
      </c>
      <c r="U1249" s="3"/>
    </row>
    <row r="1250" spans="2:21" ht="21" customHeight="1" outlineLevel="6" x14ac:dyDescent="0.2">
      <c r="B1250" s="2">
        <v>915</v>
      </c>
      <c r="C1250" s="3" t="s">
        <v>3994</v>
      </c>
      <c r="D1250" s="3" t="s">
        <v>3995</v>
      </c>
      <c r="E1250" s="4" t="s">
        <v>3996</v>
      </c>
      <c r="F1250" s="5"/>
      <c r="G1250" s="6"/>
      <c r="H1250" s="7">
        <v>48</v>
      </c>
      <c r="I1250" s="7">
        <v>6</v>
      </c>
      <c r="J1250" s="16">
        <v>5030</v>
      </c>
      <c r="K1250" s="2">
        <v>48</v>
      </c>
      <c r="L1250" s="8">
        <v>92.626666666666665</v>
      </c>
      <c r="M1250" s="9"/>
      <c r="N1250" s="6">
        <f t="shared" si="57"/>
        <v>0</v>
      </c>
      <c r="O1250" s="10">
        <f>0.204*M1250</f>
        <v>0</v>
      </c>
      <c r="P1250" s="11">
        <f>0.00022*M1250</f>
        <v>0</v>
      </c>
      <c r="Q1250" s="12"/>
      <c r="R1250" s="13" t="s">
        <v>3997</v>
      </c>
      <c r="S1250" s="13" t="s">
        <v>97</v>
      </c>
      <c r="T1250" s="3" t="str">
        <f>HYPERLINK("https://kanzpp.ru/api/getInfo/image/f5cb1f5c-678f-11f0-a283-00155d82e908")</f>
        <v>https://kanzpp.ru/api/getInfo/image/f5cb1f5c-678f-11f0-a283-00155d82e908</v>
      </c>
      <c r="U1250" s="3"/>
    </row>
    <row r="1251" spans="2:21" ht="21" customHeight="1" outlineLevel="6" x14ac:dyDescent="0.2">
      <c r="B1251" s="2">
        <v>916</v>
      </c>
      <c r="C1251" s="3" t="s">
        <v>3998</v>
      </c>
      <c r="D1251" s="3" t="s">
        <v>3999</v>
      </c>
      <c r="E1251" s="4" t="s">
        <v>4000</v>
      </c>
      <c r="F1251" s="5"/>
      <c r="G1251" s="6"/>
      <c r="H1251" s="7">
        <v>48</v>
      </c>
      <c r="I1251" s="7">
        <v>6</v>
      </c>
      <c r="J1251" s="16">
        <v>4476</v>
      </c>
      <c r="K1251" s="2">
        <v>48</v>
      </c>
      <c r="L1251" s="8">
        <v>92.626666666666665</v>
      </c>
      <c r="M1251" s="9"/>
      <c r="N1251" s="6">
        <f t="shared" si="57"/>
        <v>0</v>
      </c>
      <c r="O1251" s="10">
        <f>0.108*M1251</f>
        <v>0</v>
      </c>
      <c r="P1251" s="11">
        <f>0.00021*M1251</f>
        <v>0</v>
      </c>
      <c r="Q1251" s="12"/>
      <c r="R1251" s="13" t="s">
        <v>4001</v>
      </c>
      <c r="S1251" s="13" t="s">
        <v>97</v>
      </c>
      <c r="T1251" s="3" t="str">
        <f>HYPERLINK("https://kanzpp.ru/api/getInfo/image/e8f7bb2f-6791-11f0-a283-00155d82e908")</f>
        <v>https://kanzpp.ru/api/getInfo/image/e8f7bb2f-6791-11f0-a283-00155d82e908</v>
      </c>
      <c r="U1251" s="3"/>
    </row>
    <row r="1252" spans="2:21" ht="21" customHeight="1" outlineLevel="6" x14ac:dyDescent="0.2">
      <c r="B1252" s="2">
        <v>917</v>
      </c>
      <c r="C1252" s="3" t="s">
        <v>4002</v>
      </c>
      <c r="D1252" s="3" t="s">
        <v>4003</v>
      </c>
      <c r="E1252" s="4" t="s">
        <v>4004</v>
      </c>
      <c r="F1252" s="5"/>
      <c r="G1252" s="6"/>
      <c r="H1252" s="7">
        <v>48</v>
      </c>
      <c r="I1252" s="7">
        <v>6</v>
      </c>
      <c r="J1252" s="16">
        <v>3198</v>
      </c>
      <c r="K1252" s="2">
        <v>48</v>
      </c>
      <c r="L1252" s="8">
        <v>92.626666666666665</v>
      </c>
      <c r="M1252" s="9"/>
      <c r="N1252" s="6">
        <f t="shared" si="57"/>
        <v>0</v>
      </c>
      <c r="O1252" s="10">
        <f>0.243*M1252</f>
        <v>0</v>
      </c>
      <c r="P1252" s="11">
        <f>0.00003*M1252</f>
        <v>0</v>
      </c>
      <c r="Q1252" s="12"/>
      <c r="R1252" s="13" t="s">
        <v>4005</v>
      </c>
      <c r="S1252" s="13" t="s">
        <v>97</v>
      </c>
      <c r="T1252" s="3" t="str">
        <f>HYPERLINK("https://kanzpp.ru/api/getInfo/image/a801faad-6792-11f0-a283-00155d82e908")</f>
        <v>https://kanzpp.ru/api/getInfo/image/a801faad-6792-11f0-a283-00155d82e908</v>
      </c>
      <c r="U1252" s="3"/>
    </row>
    <row r="1253" spans="2:21" ht="22.95" customHeight="1" outlineLevel="5" x14ac:dyDescent="0.2">
      <c r="B1253" s="61" t="s">
        <v>4006</v>
      </c>
      <c r="C1253" s="61"/>
      <c r="D1253" s="61"/>
    </row>
    <row r="1254" spans="2:21" ht="21" customHeight="1" outlineLevel="6" x14ac:dyDescent="0.2">
      <c r="B1254" s="2">
        <v>918</v>
      </c>
      <c r="C1254" s="3" t="s">
        <v>4007</v>
      </c>
      <c r="D1254" s="3" t="s">
        <v>4008</v>
      </c>
      <c r="E1254" s="4" t="s">
        <v>4009</v>
      </c>
      <c r="F1254" s="5"/>
      <c r="G1254" s="6"/>
      <c r="H1254" s="7">
        <v>48</v>
      </c>
      <c r="I1254" s="7">
        <v>4</v>
      </c>
      <c r="J1254" s="16">
        <v>16040</v>
      </c>
      <c r="K1254" s="2">
        <v>48</v>
      </c>
      <c r="L1254" s="8">
        <v>106.49333333333334</v>
      </c>
      <c r="M1254" s="9"/>
      <c r="N1254" s="6">
        <f>L1254*M1254</f>
        <v>0</v>
      </c>
      <c r="O1254" s="10">
        <f>0.208*M1254</f>
        <v>0</v>
      </c>
      <c r="P1254" s="11">
        <f>0.00036*M1254</f>
        <v>0</v>
      </c>
      <c r="Q1254" s="12"/>
      <c r="R1254" s="13" t="s">
        <v>4010</v>
      </c>
      <c r="S1254" s="13" t="s">
        <v>97</v>
      </c>
      <c r="T1254" s="3" t="str">
        <f>HYPERLINK("https://kanzpp.ru/api/getInfo/image/a74cdaaf-b633-11ef-a267-00155d82e908")</f>
        <v>https://kanzpp.ru/api/getInfo/image/a74cdaaf-b633-11ef-a267-00155d82e908</v>
      </c>
      <c r="U1254" s="3"/>
    </row>
    <row r="1255" spans="2:21" ht="21" customHeight="1" outlineLevel="6" x14ac:dyDescent="0.2">
      <c r="B1255" s="2">
        <v>919</v>
      </c>
      <c r="C1255" s="3" t="s">
        <v>4011</v>
      </c>
      <c r="D1255" s="3" t="s">
        <v>4012</v>
      </c>
      <c r="E1255" s="4" t="s">
        <v>4013</v>
      </c>
      <c r="F1255" s="5"/>
      <c r="G1255" s="6"/>
      <c r="H1255" s="7">
        <v>48</v>
      </c>
      <c r="I1255" s="7">
        <v>2</v>
      </c>
      <c r="J1255" s="16">
        <v>15243</v>
      </c>
      <c r="K1255" s="2">
        <v>48</v>
      </c>
      <c r="L1255" s="8">
        <v>106.49333333333334</v>
      </c>
      <c r="M1255" s="9"/>
      <c r="N1255" s="6">
        <f>L1255*M1255</f>
        <v>0</v>
      </c>
      <c r="O1255" s="10">
        <f>0.212*M1255</f>
        <v>0</v>
      </c>
      <c r="P1255" s="11">
        <f>0.00029*M1255</f>
        <v>0</v>
      </c>
      <c r="Q1255" s="12"/>
      <c r="R1255" s="13" t="s">
        <v>4014</v>
      </c>
      <c r="S1255" s="13" t="s">
        <v>97</v>
      </c>
      <c r="T1255" s="3" t="str">
        <f>HYPERLINK("https://kanzpp.ru/api/getInfo/image/88e092dc-b633-11ef-a267-00155d82e908")</f>
        <v>https://kanzpp.ru/api/getInfo/image/88e092dc-b633-11ef-a267-00155d82e908</v>
      </c>
      <c r="U1255" s="3"/>
    </row>
    <row r="1256" spans="2:21" ht="21" customHeight="1" outlineLevel="6" x14ac:dyDescent="0.2">
      <c r="B1256" s="2">
        <v>920</v>
      </c>
      <c r="C1256" s="3" t="s">
        <v>4015</v>
      </c>
      <c r="D1256" s="3" t="s">
        <v>4016</v>
      </c>
      <c r="E1256" s="4" t="s">
        <v>4017</v>
      </c>
      <c r="F1256" s="5"/>
      <c r="G1256" s="6"/>
      <c r="H1256" s="7">
        <v>48</v>
      </c>
      <c r="I1256" s="7">
        <v>2</v>
      </c>
      <c r="J1256" s="16">
        <v>3838</v>
      </c>
      <c r="K1256" s="2">
        <v>48</v>
      </c>
      <c r="L1256" s="8">
        <v>106.49333333333334</v>
      </c>
      <c r="M1256" s="9"/>
      <c r="N1256" s="6">
        <f>L1256*M1256</f>
        <v>0</v>
      </c>
      <c r="O1256" s="10">
        <f>0.215*M1256</f>
        <v>0</v>
      </c>
      <c r="P1256" s="11">
        <f>0.00028*M1256</f>
        <v>0</v>
      </c>
      <c r="Q1256" s="12"/>
      <c r="R1256" s="13" t="s">
        <v>4018</v>
      </c>
      <c r="S1256" s="13" t="s">
        <v>97</v>
      </c>
      <c r="T1256" s="3" t="str">
        <f>HYPERLINK("https://kanzpp.ru/api/getInfo/image/cef0d7dd-be34-11f0-a288-00155d82e908")</f>
        <v>https://kanzpp.ru/api/getInfo/image/cef0d7dd-be34-11f0-a288-00155d82e908</v>
      </c>
      <c r="U1256" s="3"/>
    </row>
    <row r="1257" spans="2:21" ht="21" customHeight="1" outlineLevel="6" x14ac:dyDescent="0.2">
      <c r="B1257" s="2">
        <v>921</v>
      </c>
      <c r="C1257" s="3" t="s">
        <v>4019</v>
      </c>
      <c r="D1257" s="3" t="s">
        <v>4020</v>
      </c>
      <c r="E1257" s="4" t="s">
        <v>4021</v>
      </c>
      <c r="F1257" s="5"/>
      <c r="G1257" s="6"/>
      <c r="H1257" s="7">
        <v>48</v>
      </c>
      <c r="I1257" s="7">
        <v>2</v>
      </c>
      <c r="J1257" s="16">
        <v>7107</v>
      </c>
      <c r="K1257" s="2">
        <v>48</v>
      </c>
      <c r="L1257" s="8">
        <v>106.49333333333334</v>
      </c>
      <c r="M1257" s="9"/>
      <c r="N1257" s="6">
        <f>L1257*M1257</f>
        <v>0</v>
      </c>
      <c r="O1257" s="10">
        <f>0.215*M1257</f>
        <v>0</v>
      </c>
      <c r="P1257" s="11">
        <f>0.00037*M1257</f>
        <v>0</v>
      </c>
      <c r="Q1257" s="12"/>
      <c r="R1257" s="13" t="s">
        <v>4022</v>
      </c>
      <c r="S1257" s="13" t="s">
        <v>97</v>
      </c>
      <c r="T1257" s="3" t="str">
        <f>HYPERLINK("https://kanzpp.ru/api/getInfo/image/21c55af2-be35-11f0-a288-00155d82e908")</f>
        <v>https://kanzpp.ru/api/getInfo/image/21c55af2-be35-11f0-a288-00155d82e908</v>
      </c>
      <c r="U1257" s="3"/>
    </row>
    <row r="1258" spans="2:21" ht="22.95" customHeight="1" outlineLevel="2" x14ac:dyDescent="0.2">
      <c r="B1258" s="58" t="s">
        <v>4023</v>
      </c>
      <c r="C1258" s="58"/>
      <c r="D1258" s="58"/>
    </row>
    <row r="1259" spans="2:21" ht="22.95" customHeight="1" outlineLevel="3" x14ac:dyDescent="0.2">
      <c r="B1259" s="59" t="s">
        <v>4024</v>
      </c>
      <c r="C1259" s="59"/>
      <c r="D1259" s="59"/>
    </row>
    <row r="1260" spans="2:21" ht="21" customHeight="1" outlineLevel="4" x14ac:dyDescent="0.2">
      <c r="B1260" s="2">
        <v>922</v>
      </c>
      <c r="C1260" s="3" t="s">
        <v>4025</v>
      </c>
      <c r="D1260" s="3" t="s">
        <v>4026</v>
      </c>
      <c r="E1260" s="4" t="s">
        <v>4027</v>
      </c>
      <c r="F1260" s="5"/>
      <c r="G1260" s="6"/>
      <c r="H1260" s="7">
        <v>3</v>
      </c>
      <c r="I1260" s="6"/>
      <c r="J1260" s="7">
        <v>707</v>
      </c>
      <c r="K1260" s="2">
        <v>1</v>
      </c>
      <c r="L1260" s="8">
        <v>862.25333333333344</v>
      </c>
      <c r="M1260" s="9"/>
      <c r="N1260" s="6">
        <f>L1260*M1260</f>
        <v>0</v>
      </c>
      <c r="O1260" s="10">
        <f>1.035*M1260</f>
        <v>0</v>
      </c>
      <c r="P1260" s="11">
        <f>0.00243*M1260</f>
        <v>0</v>
      </c>
      <c r="Q1260" s="12"/>
      <c r="R1260" s="13" t="s">
        <v>4028</v>
      </c>
      <c r="S1260" s="13" t="s">
        <v>97</v>
      </c>
      <c r="T1260" s="3" t="str">
        <f>HYPERLINK("https://kanzpp.ru/api/getInfo/image/3b770a35-eeb2-11ef-a274-00155d82e908")</f>
        <v>https://kanzpp.ru/api/getInfo/image/3b770a35-eeb2-11ef-a274-00155d82e908</v>
      </c>
      <c r="U1260" s="3"/>
    </row>
    <row r="1261" spans="2:21" ht="21" customHeight="1" outlineLevel="4" x14ac:dyDescent="0.2">
      <c r="B1261" s="2">
        <v>923</v>
      </c>
      <c r="C1261" s="3" t="s">
        <v>4029</v>
      </c>
      <c r="D1261" s="3" t="s">
        <v>4030</v>
      </c>
      <c r="E1261" s="4" t="s">
        <v>4031</v>
      </c>
      <c r="F1261" s="5"/>
      <c r="G1261" s="6"/>
      <c r="H1261" s="7">
        <v>3</v>
      </c>
      <c r="I1261" s="6"/>
      <c r="J1261" s="7">
        <v>157</v>
      </c>
      <c r="K1261" s="2">
        <v>1</v>
      </c>
      <c r="L1261" s="8">
        <v>862.25333333333344</v>
      </c>
      <c r="M1261" s="9"/>
      <c r="N1261" s="6">
        <f>L1261*M1261</f>
        <v>0</v>
      </c>
      <c r="O1261" s="15">
        <f>1.04*M1261</f>
        <v>0</v>
      </c>
      <c r="P1261" s="11">
        <f>0.00142*M1261</f>
        <v>0</v>
      </c>
      <c r="Q1261" s="12"/>
      <c r="R1261" s="13" t="s">
        <v>4032</v>
      </c>
      <c r="S1261" s="13" t="s">
        <v>97</v>
      </c>
      <c r="T1261" s="3" t="str">
        <f>HYPERLINK("https://kanzpp.ru/api/getInfo/image/196ffda4-eeb2-11ef-a274-00155d82e908")</f>
        <v>https://kanzpp.ru/api/getInfo/image/196ffda4-eeb2-11ef-a274-00155d82e908</v>
      </c>
      <c r="U1261" s="3"/>
    </row>
    <row r="1262" spans="2:21" ht="21" customHeight="1" outlineLevel="4" x14ac:dyDescent="0.2">
      <c r="B1262" s="2">
        <v>924</v>
      </c>
      <c r="C1262" s="3" t="s">
        <v>4033</v>
      </c>
      <c r="D1262" s="3" t="s">
        <v>4034</v>
      </c>
      <c r="E1262" s="4" t="s">
        <v>4035</v>
      </c>
      <c r="F1262" s="5"/>
      <c r="G1262" s="6"/>
      <c r="H1262" s="7">
        <v>3</v>
      </c>
      <c r="I1262" s="6"/>
      <c r="J1262" s="7">
        <v>694</v>
      </c>
      <c r="K1262" s="2">
        <v>1</v>
      </c>
      <c r="L1262" s="8">
        <v>862.25333333333344</v>
      </c>
      <c r="M1262" s="9"/>
      <c r="N1262" s="6">
        <f>L1262*M1262</f>
        <v>0</v>
      </c>
      <c r="O1262" s="10">
        <f>1.032*M1262</f>
        <v>0</v>
      </c>
      <c r="P1262" s="11">
        <f>0.00249*M1262</f>
        <v>0</v>
      </c>
      <c r="Q1262" s="12"/>
      <c r="R1262" s="13" t="s">
        <v>4036</v>
      </c>
      <c r="S1262" s="13" t="s">
        <v>97</v>
      </c>
      <c r="T1262" s="3" t="str">
        <f>HYPERLINK("https://kanzpp.ru/api/getInfo/image/db8bfa3c-eeb1-11ef-a274-00155d82e908")</f>
        <v>https://kanzpp.ru/api/getInfo/image/db8bfa3c-eeb1-11ef-a274-00155d82e908</v>
      </c>
      <c r="U1262" s="3"/>
    </row>
    <row r="1263" spans="2:21" ht="21" customHeight="1" outlineLevel="4" x14ac:dyDescent="0.2">
      <c r="B1263" s="2">
        <v>925</v>
      </c>
      <c r="C1263" s="3" t="s">
        <v>4037</v>
      </c>
      <c r="D1263" s="3" t="s">
        <v>4038</v>
      </c>
      <c r="E1263" s="4" t="s">
        <v>4039</v>
      </c>
      <c r="F1263" s="5"/>
      <c r="G1263" s="6"/>
      <c r="H1263" s="7">
        <v>3</v>
      </c>
      <c r="I1263" s="6"/>
      <c r="J1263" s="7">
        <v>503</v>
      </c>
      <c r="K1263" s="2">
        <v>1</v>
      </c>
      <c r="L1263" s="8">
        <v>862.25333333333344</v>
      </c>
      <c r="M1263" s="9"/>
      <c r="N1263" s="6">
        <f>L1263*M1263</f>
        <v>0</v>
      </c>
      <c r="O1263" s="15">
        <f>1.04*M1263</f>
        <v>0</v>
      </c>
      <c r="P1263" s="11">
        <f>0.00272*M1263</f>
        <v>0</v>
      </c>
      <c r="Q1263" s="12"/>
      <c r="R1263" s="13" t="s">
        <v>4040</v>
      </c>
      <c r="S1263" s="13" t="s">
        <v>97</v>
      </c>
      <c r="T1263" s="3" t="str">
        <f>HYPERLINK("https://kanzpp.ru/api/getInfo/image/61519027-eeb2-11ef-a274-00155d82e908")</f>
        <v>https://kanzpp.ru/api/getInfo/image/61519027-eeb2-11ef-a274-00155d82e908</v>
      </c>
      <c r="U1263" s="3"/>
    </row>
    <row r="1264" spans="2:21" ht="22.95" customHeight="1" outlineLevel="3" x14ac:dyDescent="0.2">
      <c r="B1264" s="59" t="s">
        <v>4041</v>
      </c>
      <c r="C1264" s="59"/>
      <c r="D1264" s="59"/>
    </row>
    <row r="1265" spans="2:21" ht="21" customHeight="1" outlineLevel="4" x14ac:dyDescent="0.2">
      <c r="B1265" s="2">
        <v>926</v>
      </c>
      <c r="C1265" s="3" t="s">
        <v>4042</v>
      </c>
      <c r="D1265" s="3" t="s">
        <v>4043</v>
      </c>
      <c r="E1265" s="4" t="s">
        <v>4044</v>
      </c>
      <c r="F1265" s="5"/>
      <c r="G1265" s="6"/>
      <c r="H1265" s="7">
        <v>8</v>
      </c>
      <c r="I1265" s="7">
        <v>1</v>
      </c>
      <c r="J1265" s="7">
        <v>7</v>
      </c>
      <c r="K1265" s="2">
        <v>2</v>
      </c>
      <c r="L1265" s="8">
        <v>387.86666666666662</v>
      </c>
      <c r="M1265" s="9"/>
      <c r="N1265" s="6">
        <f>L1265*M1265</f>
        <v>0</v>
      </c>
      <c r="O1265" s="10">
        <f>0.633*M1265</f>
        <v>0</v>
      </c>
      <c r="P1265" s="11">
        <f>0.00261*M1265</f>
        <v>0</v>
      </c>
      <c r="Q1265" s="12"/>
      <c r="R1265" s="13" t="s">
        <v>4045</v>
      </c>
      <c r="S1265" s="13" t="s">
        <v>97</v>
      </c>
      <c r="T1265" s="3"/>
      <c r="U1265" s="3"/>
    </row>
    <row r="1266" spans="2:21" ht="21" customHeight="1" outlineLevel="4" x14ac:dyDescent="0.2">
      <c r="B1266" s="2">
        <v>927</v>
      </c>
      <c r="C1266" s="3" t="s">
        <v>4046</v>
      </c>
      <c r="D1266" s="3" t="s">
        <v>4047</v>
      </c>
      <c r="E1266" s="4" t="s">
        <v>4048</v>
      </c>
      <c r="F1266" s="5"/>
      <c r="G1266" s="6"/>
      <c r="H1266" s="7">
        <v>8</v>
      </c>
      <c r="I1266" s="7">
        <v>1</v>
      </c>
      <c r="J1266" s="7">
        <v>2</v>
      </c>
      <c r="K1266" s="2">
        <v>2</v>
      </c>
      <c r="L1266" s="8">
        <v>387.86666666666662</v>
      </c>
      <c r="M1266" s="9"/>
      <c r="N1266" s="6">
        <f>L1266*M1266</f>
        <v>0</v>
      </c>
      <c r="O1266" s="10">
        <f>0.633*M1266</f>
        <v>0</v>
      </c>
      <c r="P1266" s="11">
        <f>0.00257*M1266</f>
        <v>0</v>
      </c>
      <c r="Q1266" s="12"/>
      <c r="R1266" s="13" t="s">
        <v>4049</v>
      </c>
      <c r="S1266" s="13" t="s">
        <v>97</v>
      </c>
      <c r="T1266" s="3" t="str">
        <f>HYPERLINK("https://kanzpp.ru/api/getInfo/image/a29d7fa6-781a-11f0-a284-00155d82e908")</f>
        <v>https://kanzpp.ru/api/getInfo/image/a29d7fa6-781a-11f0-a284-00155d82e908</v>
      </c>
      <c r="U1266" s="3"/>
    </row>
    <row r="1267" spans="2:21" ht="21" customHeight="1" outlineLevel="4" x14ac:dyDescent="0.2">
      <c r="B1267" s="2">
        <v>928</v>
      </c>
      <c r="C1267" s="3" t="s">
        <v>4050</v>
      </c>
      <c r="D1267" s="3" t="s">
        <v>4051</v>
      </c>
      <c r="E1267" s="4" t="s">
        <v>4052</v>
      </c>
      <c r="F1267" s="5"/>
      <c r="G1267" s="6"/>
      <c r="H1267" s="7">
        <v>8</v>
      </c>
      <c r="I1267" s="6"/>
      <c r="J1267" s="7">
        <v>4</v>
      </c>
      <c r="K1267" s="2">
        <v>2</v>
      </c>
      <c r="L1267" s="8">
        <v>387.86666666666662</v>
      </c>
      <c r="M1267" s="9"/>
      <c r="N1267" s="6">
        <f>L1267*M1267</f>
        <v>0</v>
      </c>
      <c r="O1267" s="10">
        <f>0.617*M1267</f>
        <v>0</v>
      </c>
      <c r="P1267" s="11">
        <f>0.00187*M1267</f>
        <v>0</v>
      </c>
      <c r="Q1267" s="12"/>
      <c r="R1267" s="13" t="s">
        <v>4053</v>
      </c>
      <c r="S1267" s="13" t="s">
        <v>97</v>
      </c>
      <c r="T1267" s="3" t="str">
        <f>HYPERLINK("https://kanzpp.ru/api/getInfo/image/eb8cc5a8-26fd-11ef-a25f-00155d82e908")</f>
        <v>https://kanzpp.ru/api/getInfo/image/eb8cc5a8-26fd-11ef-a25f-00155d82e908</v>
      </c>
      <c r="U1267" s="3"/>
    </row>
    <row r="1268" spans="2:21" ht="21" customHeight="1" outlineLevel="4" x14ac:dyDescent="0.2">
      <c r="B1268" s="2">
        <v>929</v>
      </c>
      <c r="C1268" s="3" t="s">
        <v>4054</v>
      </c>
      <c r="D1268" s="3" t="s">
        <v>4055</v>
      </c>
      <c r="E1268" s="4" t="s">
        <v>4056</v>
      </c>
      <c r="F1268" s="5"/>
      <c r="G1268" s="6"/>
      <c r="H1268" s="7">
        <v>8</v>
      </c>
      <c r="I1268" s="6"/>
      <c r="J1268" s="7">
        <v>6</v>
      </c>
      <c r="K1268" s="2">
        <v>2</v>
      </c>
      <c r="L1268" s="8">
        <v>387.86666666666662</v>
      </c>
      <c r="M1268" s="9"/>
      <c r="N1268" s="6">
        <f>L1268*M1268</f>
        <v>0</v>
      </c>
      <c r="O1268" s="10">
        <f>0.613*M1268</f>
        <v>0</v>
      </c>
      <c r="P1268" s="11">
        <f>0.00198*M1268</f>
        <v>0</v>
      </c>
      <c r="Q1268" s="12"/>
      <c r="R1268" s="13" t="s">
        <v>4057</v>
      </c>
      <c r="S1268" s="13" t="s">
        <v>97</v>
      </c>
      <c r="T1268" s="3" t="str">
        <f>HYPERLINK("https://kanzpp.ru/api/getInfo/image/31a4a3f0-2190-11ef-a25f-00155d82e908")</f>
        <v>https://kanzpp.ru/api/getInfo/image/31a4a3f0-2190-11ef-a25f-00155d82e908</v>
      </c>
      <c r="U1268" s="3"/>
    </row>
    <row r="1269" spans="2:21" ht="22.95" customHeight="1" outlineLevel="3" x14ac:dyDescent="0.2">
      <c r="B1269" s="59" t="s">
        <v>4058</v>
      </c>
      <c r="C1269" s="59"/>
      <c r="D1269" s="59"/>
    </row>
    <row r="1270" spans="2:21" ht="22.95" customHeight="1" outlineLevel="4" collapsed="1" x14ac:dyDescent="0.2">
      <c r="B1270" s="60" t="s">
        <v>4059</v>
      </c>
      <c r="C1270" s="60"/>
      <c r="D1270" s="60"/>
    </row>
    <row r="1271" spans="2:21" ht="21" customHeight="1" outlineLevel="5" x14ac:dyDescent="0.2">
      <c r="B1271" s="2">
        <v>930</v>
      </c>
      <c r="C1271" s="3" t="s">
        <v>4060</v>
      </c>
      <c r="D1271" s="3" t="s">
        <v>4061</v>
      </c>
      <c r="E1271" s="4" t="s">
        <v>4062</v>
      </c>
      <c r="F1271" s="5"/>
      <c r="G1271" s="6"/>
      <c r="H1271" s="7">
        <v>14</v>
      </c>
      <c r="I1271" s="6"/>
      <c r="J1271" s="7">
        <v>52</v>
      </c>
      <c r="K1271" s="2">
        <v>4</v>
      </c>
      <c r="L1271" s="8">
        <v>202.72</v>
      </c>
      <c r="M1271" s="9"/>
      <c r="N1271" s="6">
        <f>L1271*M1271</f>
        <v>0</v>
      </c>
      <c r="O1271" s="10">
        <f>0.272*M1271</f>
        <v>0</v>
      </c>
      <c r="P1271" s="11">
        <f>0.00127*M1271</f>
        <v>0</v>
      </c>
      <c r="Q1271" s="12"/>
      <c r="R1271" s="13" t="s">
        <v>4063</v>
      </c>
      <c r="S1271" s="13" t="s">
        <v>97</v>
      </c>
      <c r="T1271" s="3" t="str">
        <f>HYPERLINK("https://kanzpp.ru/api/getInfo/image/80d37744-607e-11f0-a281-00155d82e908")</f>
        <v>https://kanzpp.ru/api/getInfo/image/80d37744-607e-11f0-a281-00155d82e908</v>
      </c>
      <c r="U1271" s="3"/>
    </row>
    <row r="1272" spans="2:21" ht="21" customHeight="1" outlineLevel="5" x14ac:dyDescent="0.2">
      <c r="B1272" s="2">
        <v>931</v>
      </c>
      <c r="C1272" s="3" t="s">
        <v>4064</v>
      </c>
      <c r="D1272" s="3" t="s">
        <v>4065</v>
      </c>
      <c r="E1272" s="4" t="s">
        <v>4066</v>
      </c>
      <c r="F1272" s="5"/>
      <c r="G1272" s="6"/>
      <c r="H1272" s="7">
        <v>14</v>
      </c>
      <c r="I1272" s="6"/>
      <c r="J1272" s="7">
        <v>665</v>
      </c>
      <c r="K1272" s="2">
        <v>4</v>
      </c>
      <c r="L1272" s="8">
        <v>202.72</v>
      </c>
      <c r="M1272" s="9"/>
      <c r="N1272" s="6">
        <f>L1272*M1272</f>
        <v>0</v>
      </c>
      <c r="O1272" s="10">
        <f>0.282*M1272</f>
        <v>0</v>
      </c>
      <c r="P1272" s="14">
        <f>0.0014*M1272</f>
        <v>0</v>
      </c>
      <c r="Q1272" s="12"/>
      <c r="R1272" s="13" t="s">
        <v>4067</v>
      </c>
      <c r="S1272" s="13" t="s">
        <v>97</v>
      </c>
      <c r="T1272" s="3" t="str">
        <f>HYPERLINK("https://kanzpp.ru/api/getInfo/image/a2616c46-607d-11f0-a281-00155d82e908")</f>
        <v>https://kanzpp.ru/api/getInfo/image/a2616c46-607d-11f0-a281-00155d82e908</v>
      </c>
      <c r="U1272" s="3"/>
    </row>
    <row r="1273" spans="2:21" ht="21" customHeight="1" outlineLevel="5" x14ac:dyDescent="0.2">
      <c r="B1273" s="2">
        <v>932</v>
      </c>
      <c r="C1273" s="3" t="s">
        <v>4068</v>
      </c>
      <c r="D1273" s="3" t="s">
        <v>4069</v>
      </c>
      <c r="E1273" s="4" t="s">
        <v>4070</v>
      </c>
      <c r="F1273" s="5"/>
      <c r="G1273" s="6"/>
      <c r="H1273" s="7">
        <v>14</v>
      </c>
      <c r="I1273" s="6"/>
      <c r="J1273" s="7">
        <v>724</v>
      </c>
      <c r="K1273" s="2">
        <v>4</v>
      </c>
      <c r="L1273" s="8">
        <v>202.72</v>
      </c>
      <c r="M1273" s="9"/>
      <c r="N1273" s="6">
        <f>L1273*M1273</f>
        <v>0</v>
      </c>
      <c r="O1273" s="10">
        <f>0.282*M1273</f>
        <v>0</v>
      </c>
      <c r="P1273" s="11">
        <f>0.00114*M1273</f>
        <v>0</v>
      </c>
      <c r="Q1273" s="12"/>
      <c r="R1273" s="13" t="s">
        <v>4071</v>
      </c>
      <c r="S1273" s="13" t="s">
        <v>97</v>
      </c>
      <c r="T1273" s="3" t="str">
        <f>HYPERLINK("https://kanzpp.ru/api/getInfo/image/ed790b65-607d-11f0-a281-00155d82e908")</f>
        <v>https://kanzpp.ru/api/getInfo/image/ed790b65-607d-11f0-a281-00155d82e908</v>
      </c>
      <c r="U1273" s="3"/>
    </row>
    <row r="1274" spans="2:21" ht="21" customHeight="1" outlineLevel="5" x14ac:dyDescent="0.2">
      <c r="B1274" s="2">
        <v>933</v>
      </c>
      <c r="C1274" s="3" t="s">
        <v>4072</v>
      </c>
      <c r="D1274" s="3" t="s">
        <v>4073</v>
      </c>
      <c r="E1274" s="4" t="s">
        <v>4074</v>
      </c>
      <c r="F1274" s="5"/>
      <c r="G1274" s="6"/>
      <c r="H1274" s="7">
        <v>14</v>
      </c>
      <c r="I1274" s="7">
        <v>1</v>
      </c>
      <c r="J1274" s="7">
        <v>6</v>
      </c>
      <c r="K1274" s="2">
        <v>4</v>
      </c>
      <c r="L1274" s="8">
        <v>202.72</v>
      </c>
      <c r="M1274" s="9"/>
      <c r="N1274" s="6">
        <f>L1274*M1274</f>
        <v>0</v>
      </c>
      <c r="O1274" s="15">
        <f>0.31*M1274</f>
        <v>0</v>
      </c>
      <c r="P1274" s="11">
        <f>0.00106*M1274</f>
        <v>0</v>
      </c>
      <c r="Q1274" s="12"/>
      <c r="R1274" s="13" t="s">
        <v>4075</v>
      </c>
      <c r="S1274" s="13" t="s">
        <v>97</v>
      </c>
      <c r="T1274" s="3" t="str">
        <f>HYPERLINK("https://kanzpp.ru/api/getInfo/image/54587b68-3730-11ec-a20f-ac1f6b442185")</f>
        <v>https://kanzpp.ru/api/getInfo/image/54587b68-3730-11ec-a20f-ac1f6b442185</v>
      </c>
      <c r="U1274" s="3"/>
    </row>
    <row r="1275" spans="2:21" ht="21" customHeight="1" outlineLevel="5" x14ac:dyDescent="0.2">
      <c r="B1275" s="2">
        <v>934</v>
      </c>
      <c r="C1275" s="3" t="s">
        <v>4076</v>
      </c>
      <c r="D1275" s="3" t="s">
        <v>4077</v>
      </c>
      <c r="E1275" s="4" t="s">
        <v>4078</v>
      </c>
      <c r="F1275" s="5"/>
      <c r="G1275" s="6"/>
      <c r="H1275" s="7">
        <v>14</v>
      </c>
      <c r="I1275" s="6"/>
      <c r="J1275" s="7">
        <v>1</v>
      </c>
      <c r="K1275" s="2">
        <v>1</v>
      </c>
      <c r="L1275" s="8">
        <v>202.72</v>
      </c>
      <c r="M1275" s="9"/>
      <c r="N1275" s="6">
        <f>L1275*M1275</f>
        <v>0</v>
      </c>
      <c r="O1275" s="10">
        <f>0.283*M1275</f>
        <v>0</v>
      </c>
      <c r="P1275" s="11">
        <f>0.00114*M1275</f>
        <v>0</v>
      </c>
      <c r="Q1275" s="12"/>
      <c r="R1275" s="13" t="s">
        <v>4079</v>
      </c>
      <c r="S1275" s="13" t="s">
        <v>97</v>
      </c>
      <c r="T1275" s="3" t="str">
        <f>HYPERLINK("https://kanzpp.ru/api/getInfo/image/11f9f3e0-607e-11f0-a281-00155d82e908")</f>
        <v>https://kanzpp.ru/api/getInfo/image/11f9f3e0-607e-11f0-a281-00155d82e908</v>
      </c>
      <c r="U1275" s="3"/>
    </row>
    <row r="1276" spans="2:21" ht="22.95" customHeight="1" outlineLevel="4" collapsed="1" x14ac:dyDescent="0.2">
      <c r="B1276" s="60" t="s">
        <v>4080</v>
      </c>
      <c r="C1276" s="60"/>
      <c r="D1276" s="60"/>
    </row>
    <row r="1277" spans="2:21" ht="21" customHeight="1" outlineLevel="5" x14ac:dyDescent="0.2">
      <c r="B1277" s="2">
        <v>935</v>
      </c>
      <c r="C1277" s="3" t="s">
        <v>4081</v>
      </c>
      <c r="D1277" s="3" t="s">
        <v>4082</v>
      </c>
      <c r="E1277" s="4" t="s">
        <v>4083</v>
      </c>
      <c r="F1277" s="5"/>
      <c r="G1277" s="6"/>
      <c r="H1277" s="7">
        <v>14</v>
      </c>
      <c r="I1277" s="6"/>
      <c r="J1277" s="7">
        <v>33</v>
      </c>
      <c r="K1277" s="2">
        <v>4</v>
      </c>
      <c r="L1277" s="8">
        <v>206.45333333333335</v>
      </c>
      <c r="M1277" s="9"/>
      <c r="N1277" s="6">
        <f>L1277*M1277</f>
        <v>0</v>
      </c>
      <c r="O1277" s="10">
        <f>0.287*M1277</f>
        <v>0</v>
      </c>
      <c r="P1277" s="11">
        <f>0.00114*M1277</f>
        <v>0</v>
      </c>
      <c r="Q1277" s="12"/>
      <c r="R1277" s="13" t="s">
        <v>4084</v>
      </c>
      <c r="S1277" s="13" t="s">
        <v>97</v>
      </c>
      <c r="T1277" s="3" t="str">
        <f>HYPERLINK("https://kanzpp.ru/api/getInfo/image/04821683-6080-11f0-a281-00155d82e908")</f>
        <v>https://kanzpp.ru/api/getInfo/image/04821683-6080-11f0-a281-00155d82e908</v>
      </c>
      <c r="U1277" s="3"/>
    </row>
    <row r="1278" spans="2:21" ht="21" customHeight="1" outlineLevel="5" x14ac:dyDescent="0.2">
      <c r="B1278" s="2">
        <v>936</v>
      </c>
      <c r="C1278" s="3" t="s">
        <v>4085</v>
      </c>
      <c r="D1278" s="3" t="s">
        <v>4086</v>
      </c>
      <c r="E1278" s="4" t="s">
        <v>4087</v>
      </c>
      <c r="F1278" s="5"/>
      <c r="G1278" s="6"/>
      <c r="H1278" s="7">
        <v>14</v>
      </c>
      <c r="I1278" s="6"/>
      <c r="J1278" s="7">
        <v>3</v>
      </c>
      <c r="K1278" s="2">
        <v>3</v>
      </c>
      <c r="L1278" s="8">
        <v>206.45333333333335</v>
      </c>
      <c r="M1278" s="9"/>
      <c r="N1278" s="6">
        <f>L1278*M1278</f>
        <v>0</v>
      </c>
      <c r="O1278" s="15">
        <f>0.29*M1278</f>
        <v>0</v>
      </c>
      <c r="P1278" s="11">
        <f>0.00123*M1278</f>
        <v>0</v>
      </c>
      <c r="Q1278" s="12"/>
      <c r="R1278" s="13" t="s">
        <v>4088</v>
      </c>
      <c r="S1278" s="13" t="s">
        <v>97</v>
      </c>
      <c r="T1278" s="3" t="str">
        <f>HYPERLINK("https://kanzpp.ru/api/getInfo/image/3230450b-6080-11f0-a281-00155d82e908")</f>
        <v>https://kanzpp.ru/api/getInfo/image/3230450b-6080-11f0-a281-00155d82e908</v>
      </c>
      <c r="U1278" s="3"/>
    </row>
    <row r="1279" spans="2:21" ht="22.95" customHeight="1" outlineLevel="4" collapsed="1" x14ac:dyDescent="0.2">
      <c r="B1279" s="60" t="s">
        <v>4089</v>
      </c>
      <c r="C1279" s="60"/>
      <c r="D1279" s="60"/>
    </row>
    <row r="1280" spans="2:21" ht="21" customHeight="1" outlineLevel="5" x14ac:dyDescent="0.2">
      <c r="B1280" s="2">
        <v>937</v>
      </c>
      <c r="C1280" s="3" t="s">
        <v>4090</v>
      </c>
      <c r="D1280" s="3" t="s">
        <v>4091</v>
      </c>
      <c r="E1280" s="4" t="s">
        <v>4092</v>
      </c>
      <c r="F1280" s="5"/>
      <c r="G1280" s="6"/>
      <c r="H1280" s="7">
        <v>14</v>
      </c>
      <c r="I1280" s="6"/>
      <c r="J1280" s="7">
        <v>364</v>
      </c>
      <c r="K1280" s="2">
        <v>4</v>
      </c>
      <c r="L1280" s="8">
        <v>218.21333333333334</v>
      </c>
      <c r="M1280" s="9"/>
      <c r="N1280" s="6">
        <f>L1280*M1280</f>
        <v>0</v>
      </c>
      <c r="O1280" s="10">
        <f>0.275*M1280</f>
        <v>0</v>
      </c>
      <c r="P1280" s="14">
        <f>0.0012*M1280</f>
        <v>0</v>
      </c>
      <c r="Q1280" s="12"/>
      <c r="R1280" s="13" t="s">
        <v>4093</v>
      </c>
      <c r="S1280" s="13" t="s">
        <v>97</v>
      </c>
      <c r="T1280" s="3" t="str">
        <f>HYPERLINK("https://kanzpp.ru/api/getInfo/image/66b6d63a-679c-11f0-a283-00155d82e908")</f>
        <v>https://kanzpp.ru/api/getInfo/image/66b6d63a-679c-11f0-a283-00155d82e908</v>
      </c>
      <c r="U1280" s="3"/>
    </row>
    <row r="1281" spans="2:21" ht="21" customHeight="1" outlineLevel="5" x14ac:dyDescent="0.2">
      <c r="B1281" s="2">
        <v>938</v>
      </c>
      <c r="C1281" s="3" t="s">
        <v>4094</v>
      </c>
      <c r="D1281" s="3" t="s">
        <v>4095</v>
      </c>
      <c r="E1281" s="4" t="s">
        <v>4096</v>
      </c>
      <c r="F1281" s="5"/>
      <c r="G1281" s="6"/>
      <c r="H1281" s="7">
        <v>14</v>
      </c>
      <c r="I1281" s="6"/>
      <c r="J1281" s="7">
        <v>110</v>
      </c>
      <c r="K1281" s="2">
        <v>4</v>
      </c>
      <c r="L1281" s="8">
        <v>218.21333333333334</v>
      </c>
      <c r="M1281" s="9"/>
      <c r="N1281" s="6">
        <f>L1281*M1281</f>
        <v>0</v>
      </c>
      <c r="O1281" s="10">
        <f>0.196*M1281</f>
        <v>0</v>
      </c>
      <c r="P1281" s="11">
        <f>0.00028*M1281</f>
        <v>0</v>
      </c>
      <c r="Q1281" s="12"/>
      <c r="R1281" s="13" t="s">
        <v>4097</v>
      </c>
      <c r="S1281" s="13" t="s">
        <v>97</v>
      </c>
      <c r="T1281" s="3" t="str">
        <f>HYPERLINK("https://kanzpp.ru/api/getInfo/image/46ecac04-679e-11f0-a283-00155d82e908")</f>
        <v>https://kanzpp.ru/api/getInfo/image/46ecac04-679e-11f0-a283-00155d82e908</v>
      </c>
      <c r="U1281" s="3"/>
    </row>
    <row r="1282" spans="2:21" ht="21" customHeight="1" outlineLevel="5" x14ac:dyDescent="0.2">
      <c r="B1282" s="2">
        <v>939</v>
      </c>
      <c r="C1282" s="3" t="s">
        <v>4098</v>
      </c>
      <c r="D1282" s="3" t="s">
        <v>4099</v>
      </c>
      <c r="E1282" s="4" t="s">
        <v>4100</v>
      </c>
      <c r="F1282" s="5"/>
      <c r="G1282" s="6"/>
      <c r="H1282" s="7">
        <v>14</v>
      </c>
      <c r="I1282" s="6"/>
      <c r="J1282" s="7">
        <v>286</v>
      </c>
      <c r="K1282" s="2">
        <v>4</v>
      </c>
      <c r="L1282" s="8">
        <v>218.21333333333334</v>
      </c>
      <c r="M1282" s="9"/>
      <c r="N1282" s="6">
        <f>L1282*M1282</f>
        <v>0</v>
      </c>
      <c r="O1282" s="10">
        <f>0.196*M1282</f>
        <v>0</v>
      </c>
      <c r="P1282" s="11">
        <f>0.00028*M1282</f>
        <v>0</v>
      </c>
      <c r="Q1282" s="12"/>
      <c r="R1282" s="13" t="s">
        <v>4101</v>
      </c>
      <c r="S1282" s="13" t="s">
        <v>97</v>
      </c>
      <c r="T1282" s="3" t="str">
        <f>HYPERLINK("https://kanzpp.ru/api/getInfo/image/68e47ca7-67a0-11f0-a283-00155d82e908")</f>
        <v>https://kanzpp.ru/api/getInfo/image/68e47ca7-67a0-11f0-a283-00155d82e908</v>
      </c>
      <c r="U1282" s="3"/>
    </row>
    <row r="1283" spans="2:21" ht="22.95" customHeight="1" outlineLevel="4" collapsed="1" x14ac:dyDescent="0.2">
      <c r="B1283" s="60" t="s">
        <v>4102</v>
      </c>
      <c r="C1283" s="60"/>
      <c r="D1283" s="60"/>
    </row>
    <row r="1284" spans="2:21" ht="21" customHeight="1" outlineLevel="5" x14ac:dyDescent="0.2">
      <c r="B1284" s="2">
        <v>940</v>
      </c>
      <c r="C1284" s="3" t="s">
        <v>4103</v>
      </c>
      <c r="D1284" s="3" t="s">
        <v>4104</v>
      </c>
      <c r="E1284" s="4" t="s">
        <v>4105</v>
      </c>
      <c r="F1284" s="5"/>
      <c r="G1284" s="6"/>
      <c r="H1284" s="7">
        <v>10</v>
      </c>
      <c r="I1284" s="6"/>
      <c r="J1284" s="7">
        <v>319</v>
      </c>
      <c r="K1284" s="2">
        <v>4</v>
      </c>
      <c r="L1284" s="8">
        <v>223.25333333333333</v>
      </c>
      <c r="M1284" s="9"/>
      <c r="N1284" s="6">
        <f>L1284*M1284</f>
        <v>0</v>
      </c>
      <c r="O1284" s="10">
        <f>0.336*M1284</f>
        <v>0</v>
      </c>
      <c r="P1284" s="11">
        <f>0.00159*M1284</f>
        <v>0</v>
      </c>
      <c r="Q1284" s="12"/>
      <c r="R1284" s="13" t="s">
        <v>4106</v>
      </c>
      <c r="S1284" s="13" t="s">
        <v>97</v>
      </c>
      <c r="T1284" s="3" t="str">
        <f>HYPERLINK("https://kanzpp.ru/api/getInfo/image/d5bc9e2c-67a2-11f0-a283-00155d82e908")</f>
        <v>https://kanzpp.ru/api/getInfo/image/d5bc9e2c-67a2-11f0-a283-00155d82e908</v>
      </c>
      <c r="U1284" s="3"/>
    </row>
    <row r="1285" spans="2:21" ht="21" customHeight="1" outlineLevel="5" x14ac:dyDescent="0.2">
      <c r="B1285" s="2">
        <v>941</v>
      </c>
      <c r="C1285" s="3" t="s">
        <v>4107</v>
      </c>
      <c r="D1285" s="3" t="s">
        <v>4108</v>
      </c>
      <c r="E1285" s="4" t="s">
        <v>4109</v>
      </c>
      <c r="F1285" s="5"/>
      <c r="G1285" s="6"/>
      <c r="H1285" s="7">
        <v>10</v>
      </c>
      <c r="I1285" s="6"/>
      <c r="J1285" s="7">
        <v>32</v>
      </c>
      <c r="K1285" s="2">
        <v>4</v>
      </c>
      <c r="L1285" s="8">
        <v>223.25333333333333</v>
      </c>
      <c r="M1285" s="9"/>
      <c r="N1285" s="6">
        <f>L1285*M1285</f>
        <v>0</v>
      </c>
      <c r="O1285" s="10">
        <f>4.071*M1285</f>
        <v>0</v>
      </c>
      <c r="P1285" s="14">
        <f>0.0123*M1285</f>
        <v>0</v>
      </c>
      <c r="Q1285" s="12"/>
      <c r="R1285" s="13" t="s">
        <v>4110</v>
      </c>
      <c r="S1285" s="13" t="s">
        <v>97</v>
      </c>
      <c r="T1285" s="3" t="str">
        <f>HYPERLINK("https://kanzpp.ru/api/getInfo/image/f5677bfa-781d-11f0-a284-00155d82e908")</f>
        <v>https://kanzpp.ru/api/getInfo/image/f5677bfa-781d-11f0-a284-00155d82e908</v>
      </c>
      <c r="U1285" s="3"/>
    </row>
    <row r="1286" spans="2:21" ht="21" customHeight="1" outlineLevel="5" x14ac:dyDescent="0.2">
      <c r="B1286" s="2">
        <v>942</v>
      </c>
      <c r="C1286" s="3" t="s">
        <v>4111</v>
      </c>
      <c r="D1286" s="3" t="s">
        <v>4112</v>
      </c>
      <c r="E1286" s="4" t="s">
        <v>4113</v>
      </c>
      <c r="F1286" s="5"/>
      <c r="G1286" s="6"/>
      <c r="H1286" s="7">
        <v>14</v>
      </c>
      <c r="I1286" s="6"/>
      <c r="J1286" s="7">
        <v>542</v>
      </c>
      <c r="K1286" s="2">
        <v>4</v>
      </c>
      <c r="L1286" s="8">
        <v>223.25333333333333</v>
      </c>
      <c r="M1286" s="9"/>
      <c r="N1286" s="6">
        <f>L1286*M1286</f>
        <v>0</v>
      </c>
      <c r="O1286" s="47">
        <f>0.3*M1286</f>
        <v>0</v>
      </c>
      <c r="P1286" s="11">
        <f>0.00135*M1286</f>
        <v>0</v>
      </c>
      <c r="Q1286" s="12"/>
      <c r="R1286" s="13" t="s">
        <v>4114</v>
      </c>
      <c r="S1286" s="13" t="s">
        <v>97</v>
      </c>
      <c r="T1286" s="3" t="str">
        <f>HYPERLINK("https://kanzpp.ru/api/getInfo/image/19d812b5-2700-11ef-a25f-00155d82e908")</f>
        <v>https://kanzpp.ru/api/getInfo/image/19d812b5-2700-11ef-a25f-00155d82e908</v>
      </c>
      <c r="U1286" s="3"/>
    </row>
    <row r="1287" spans="2:21" ht="22.95" customHeight="1" outlineLevel="4" collapsed="1" x14ac:dyDescent="0.2">
      <c r="B1287" s="60" t="s">
        <v>4115</v>
      </c>
      <c r="C1287" s="60"/>
      <c r="D1287" s="60"/>
    </row>
    <row r="1288" spans="2:21" ht="21" customHeight="1" outlineLevel="5" x14ac:dyDescent="0.2">
      <c r="B1288" s="2">
        <v>943</v>
      </c>
      <c r="C1288" s="3" t="s">
        <v>4116</v>
      </c>
      <c r="D1288" s="3" t="s">
        <v>4117</v>
      </c>
      <c r="E1288" s="4" t="s">
        <v>4118</v>
      </c>
      <c r="F1288" s="5"/>
      <c r="G1288" s="6"/>
      <c r="H1288" s="7">
        <v>20</v>
      </c>
      <c r="I1288" s="6"/>
      <c r="J1288" s="6" t="s">
        <v>30</v>
      </c>
      <c r="K1288" s="2">
        <v>3</v>
      </c>
      <c r="L1288" s="8">
        <v>293.16000000000003</v>
      </c>
      <c r="M1288" s="9"/>
      <c r="N1288" s="6">
        <f>L1288*M1288</f>
        <v>0</v>
      </c>
      <c r="O1288" s="10">
        <f>0.076*M1288</f>
        <v>0</v>
      </c>
      <c r="P1288" s="11">
        <f>0.00021*M1288</f>
        <v>0</v>
      </c>
      <c r="Q1288" s="12"/>
      <c r="R1288" s="13" t="s">
        <v>4119</v>
      </c>
      <c r="S1288" s="13" t="s">
        <v>97</v>
      </c>
      <c r="T1288" s="3" t="str">
        <f>HYPERLINK("https://kanzpp.ru/api/getInfo/image/837d170a-7f0d-11ef-a265-00155d82e908")</f>
        <v>https://kanzpp.ru/api/getInfo/image/837d170a-7f0d-11ef-a265-00155d82e908</v>
      </c>
      <c r="U1288" s="3"/>
    </row>
    <row r="1289" spans="2:21" ht="21" customHeight="1" outlineLevel="5" x14ac:dyDescent="0.2">
      <c r="B1289" s="2">
        <v>944</v>
      </c>
      <c r="C1289" s="3" t="s">
        <v>4120</v>
      </c>
      <c r="D1289" s="3" t="s">
        <v>4121</v>
      </c>
      <c r="E1289" s="4" t="s">
        <v>4122</v>
      </c>
      <c r="F1289" s="5"/>
      <c r="G1289" s="6"/>
      <c r="H1289" s="7">
        <v>20</v>
      </c>
      <c r="I1289" s="6"/>
      <c r="J1289" s="7">
        <v>58</v>
      </c>
      <c r="K1289" s="2">
        <v>3</v>
      </c>
      <c r="L1289" s="8">
        <v>293.16000000000003</v>
      </c>
      <c r="M1289" s="9"/>
      <c r="N1289" s="6">
        <f>L1289*M1289</f>
        <v>0</v>
      </c>
      <c r="O1289" s="10">
        <f>0.304*M1289</f>
        <v>0</v>
      </c>
      <c r="P1289" s="11">
        <f>0.00092*M1289</f>
        <v>0</v>
      </c>
      <c r="Q1289" s="12"/>
      <c r="R1289" s="13" t="s">
        <v>4123</v>
      </c>
      <c r="S1289" s="13" t="s">
        <v>97</v>
      </c>
      <c r="T1289" s="3" t="str">
        <f>HYPERLINK("https://kanzpp.ru/api/getInfo/image/a702cc50-7f0d-11ef-a265-00155d82e908")</f>
        <v>https://kanzpp.ru/api/getInfo/image/a702cc50-7f0d-11ef-a265-00155d82e908</v>
      </c>
      <c r="U1289" s="3"/>
    </row>
    <row r="1290" spans="2:21" ht="21" customHeight="1" outlineLevel="5" x14ac:dyDescent="0.2">
      <c r="B1290" s="2">
        <v>945</v>
      </c>
      <c r="C1290" s="3" t="s">
        <v>4124</v>
      </c>
      <c r="D1290" s="3" t="s">
        <v>4125</v>
      </c>
      <c r="E1290" s="4" t="s">
        <v>4126</v>
      </c>
      <c r="F1290" s="5"/>
      <c r="G1290" s="6"/>
      <c r="H1290" s="7">
        <v>20</v>
      </c>
      <c r="I1290" s="6"/>
      <c r="J1290" s="6" t="s">
        <v>30</v>
      </c>
      <c r="K1290" s="2">
        <v>3</v>
      </c>
      <c r="L1290" s="8">
        <v>293.16000000000003</v>
      </c>
      <c r="M1290" s="9"/>
      <c r="N1290" s="6">
        <f>L1290*M1290</f>
        <v>0</v>
      </c>
      <c r="O1290" s="15">
        <f>0.33*M1290</f>
        <v>0</v>
      </c>
      <c r="P1290" s="11">
        <f>0.00083*M1290</f>
        <v>0</v>
      </c>
      <c r="Q1290" s="12"/>
      <c r="R1290" s="13" t="s">
        <v>4127</v>
      </c>
      <c r="S1290" s="13" t="s">
        <v>97</v>
      </c>
      <c r="T1290" s="3" t="str">
        <f>HYPERLINK("https://kanzpp.ru/api/getInfo/image/eb2acd06-7f0d-11ef-a265-00155d82e908")</f>
        <v>https://kanzpp.ru/api/getInfo/image/eb2acd06-7f0d-11ef-a265-00155d82e908</v>
      </c>
      <c r="U1290" s="3"/>
    </row>
    <row r="1291" spans="2:21" ht="21" customHeight="1" outlineLevel="5" x14ac:dyDescent="0.2">
      <c r="B1291" s="2">
        <v>946</v>
      </c>
      <c r="C1291" s="3" t="s">
        <v>4128</v>
      </c>
      <c r="D1291" s="3" t="s">
        <v>4129</v>
      </c>
      <c r="E1291" s="4" t="s">
        <v>4130</v>
      </c>
      <c r="F1291" s="5"/>
      <c r="G1291" s="6"/>
      <c r="H1291" s="7">
        <v>20</v>
      </c>
      <c r="I1291" s="6"/>
      <c r="J1291" s="6" t="s">
        <v>30</v>
      </c>
      <c r="K1291" s="2">
        <v>3</v>
      </c>
      <c r="L1291" s="8">
        <v>293.16000000000003</v>
      </c>
      <c r="M1291" s="9"/>
      <c r="N1291" s="6">
        <f>L1291*M1291</f>
        <v>0</v>
      </c>
      <c r="O1291" s="10">
        <f>0.327*M1291</f>
        <v>0</v>
      </c>
      <c r="P1291" s="14">
        <f>0.0009*M1291</f>
        <v>0</v>
      </c>
      <c r="Q1291" s="12"/>
      <c r="R1291" s="13" t="s">
        <v>4131</v>
      </c>
      <c r="S1291" s="13" t="s">
        <v>97</v>
      </c>
      <c r="T1291" s="3" t="str">
        <f>HYPERLINK("https://kanzpp.ru/api/getInfo/image/c206ad21-7f0d-11ef-a265-00155d82e908")</f>
        <v>https://kanzpp.ru/api/getInfo/image/c206ad21-7f0d-11ef-a265-00155d82e908</v>
      </c>
      <c r="U1291" s="3"/>
    </row>
    <row r="1292" spans="2:21" ht="22.95" customHeight="1" outlineLevel="4" collapsed="1" x14ac:dyDescent="0.2">
      <c r="B1292" s="60" t="s">
        <v>4132</v>
      </c>
      <c r="C1292" s="60"/>
      <c r="D1292" s="60"/>
    </row>
    <row r="1293" spans="2:21" ht="21" customHeight="1" outlineLevel="5" x14ac:dyDescent="0.2">
      <c r="B1293" s="2">
        <v>947</v>
      </c>
      <c r="C1293" s="3" t="s">
        <v>4133</v>
      </c>
      <c r="D1293" s="3" t="s">
        <v>4134</v>
      </c>
      <c r="E1293" s="4" t="s">
        <v>4135</v>
      </c>
      <c r="F1293" s="5"/>
      <c r="G1293" s="6"/>
      <c r="H1293" s="7">
        <v>20</v>
      </c>
      <c r="I1293" s="6"/>
      <c r="J1293" s="7">
        <v>720</v>
      </c>
      <c r="K1293" s="2">
        <v>3</v>
      </c>
      <c r="L1293" s="8">
        <v>296.70666666666665</v>
      </c>
      <c r="M1293" s="9"/>
      <c r="N1293" s="6">
        <f>L1293*M1293</f>
        <v>0</v>
      </c>
      <c r="O1293" s="10">
        <f>0.328*M1293</f>
        <v>0</v>
      </c>
      <c r="P1293" s="11">
        <f>0.00088*M1293</f>
        <v>0</v>
      </c>
      <c r="Q1293" s="12"/>
      <c r="R1293" s="13" t="s">
        <v>4136</v>
      </c>
      <c r="S1293" s="13" t="s">
        <v>97</v>
      </c>
      <c r="T1293" s="3" t="str">
        <f>HYPERLINK("https://kanzpp.ru/api/getInfo/image/fc2dff34-c375-11f0-a289-00155d82e908")</f>
        <v>https://kanzpp.ru/api/getInfo/image/fc2dff34-c375-11f0-a289-00155d82e908</v>
      </c>
      <c r="U1293" s="3"/>
    </row>
    <row r="1294" spans="2:21" ht="21" customHeight="1" outlineLevel="5" x14ac:dyDescent="0.2">
      <c r="B1294" s="2">
        <v>948</v>
      </c>
      <c r="C1294" s="3" t="s">
        <v>4137</v>
      </c>
      <c r="D1294" s="3" t="s">
        <v>4138</v>
      </c>
      <c r="E1294" s="4" t="s">
        <v>4139</v>
      </c>
      <c r="F1294" s="5"/>
      <c r="G1294" s="6"/>
      <c r="H1294" s="7">
        <v>20</v>
      </c>
      <c r="I1294" s="6"/>
      <c r="J1294" s="6" t="s">
        <v>30</v>
      </c>
      <c r="K1294" s="2">
        <v>3</v>
      </c>
      <c r="L1294" s="8">
        <v>296.70666666666665</v>
      </c>
      <c r="M1294" s="9"/>
      <c r="N1294" s="6">
        <f>L1294*M1294</f>
        <v>0</v>
      </c>
      <c r="O1294" s="10">
        <f>0.304*M1294</f>
        <v>0</v>
      </c>
      <c r="P1294" s="11">
        <f>0.00048*M1294</f>
        <v>0</v>
      </c>
      <c r="Q1294" s="12"/>
      <c r="R1294" s="13" t="s">
        <v>4140</v>
      </c>
      <c r="S1294" s="13" t="s">
        <v>97</v>
      </c>
      <c r="T1294" s="3" t="str">
        <f>HYPERLINK("https://kanzpp.ru/api/getInfo/image/c50eb6ee-c375-11f0-a289-00155d82e908")</f>
        <v>https://kanzpp.ru/api/getInfo/image/c50eb6ee-c375-11f0-a289-00155d82e908</v>
      </c>
      <c r="U1294" s="3"/>
    </row>
    <row r="1295" spans="2:21" ht="21" customHeight="1" outlineLevel="5" x14ac:dyDescent="0.2">
      <c r="B1295" s="2">
        <v>949</v>
      </c>
      <c r="C1295" s="3" t="s">
        <v>4141</v>
      </c>
      <c r="D1295" s="3" t="s">
        <v>4142</v>
      </c>
      <c r="E1295" s="4" t="s">
        <v>4143</v>
      </c>
      <c r="F1295" s="5"/>
      <c r="G1295" s="6"/>
      <c r="H1295" s="7">
        <v>20</v>
      </c>
      <c r="I1295" s="6"/>
      <c r="J1295" s="7">
        <v>915</v>
      </c>
      <c r="K1295" s="2">
        <v>3</v>
      </c>
      <c r="L1295" s="8">
        <v>296.70666666666665</v>
      </c>
      <c r="M1295" s="9"/>
      <c r="N1295" s="6">
        <f>L1295*M1295</f>
        <v>0</v>
      </c>
      <c r="O1295" s="10">
        <f>0.302*M1295</f>
        <v>0</v>
      </c>
      <c r="P1295" s="11">
        <f>0.00098*M1295</f>
        <v>0</v>
      </c>
      <c r="Q1295" s="12"/>
      <c r="R1295" s="13" t="s">
        <v>4144</v>
      </c>
      <c r="S1295" s="13" t="s">
        <v>97</v>
      </c>
      <c r="T1295" s="3" t="str">
        <f>HYPERLINK("https://kanzpp.ru/api/getInfo/image/25003253-c376-11f0-a289-00155d82e908")</f>
        <v>https://kanzpp.ru/api/getInfo/image/25003253-c376-11f0-a289-00155d82e908</v>
      </c>
      <c r="U1295" s="3"/>
    </row>
    <row r="1296" spans="2:21" ht="21" customHeight="1" outlineLevel="5" x14ac:dyDescent="0.2">
      <c r="B1296" s="2">
        <v>950</v>
      </c>
      <c r="C1296" s="3" t="s">
        <v>4145</v>
      </c>
      <c r="D1296" s="3" t="s">
        <v>4146</v>
      </c>
      <c r="E1296" s="4" t="s">
        <v>4147</v>
      </c>
      <c r="F1296" s="5"/>
      <c r="G1296" s="6"/>
      <c r="H1296" s="7">
        <v>20</v>
      </c>
      <c r="I1296" s="6"/>
      <c r="J1296" s="7">
        <v>743</v>
      </c>
      <c r="K1296" s="2">
        <v>3</v>
      </c>
      <c r="L1296" s="8">
        <v>296.70666666666665</v>
      </c>
      <c r="M1296" s="9"/>
      <c r="N1296" s="6">
        <f>L1296*M1296</f>
        <v>0</v>
      </c>
      <c r="O1296" s="10">
        <f>6.665*M1296</f>
        <v>0</v>
      </c>
      <c r="P1296" s="11">
        <f>0.01629*M1296</f>
        <v>0</v>
      </c>
      <c r="Q1296" s="12"/>
      <c r="R1296" s="13" t="s">
        <v>4148</v>
      </c>
      <c r="S1296" s="13" t="s">
        <v>97</v>
      </c>
      <c r="T1296" s="3" t="str">
        <f>HYPERLINK("https://kanzpp.ru/api/getInfo/image/6129e7e9-c376-11f0-a289-00155d82e908")</f>
        <v>https://kanzpp.ru/api/getInfo/image/6129e7e9-c376-11f0-a289-00155d82e908</v>
      </c>
      <c r="U1296" s="3"/>
    </row>
    <row r="1297" spans="2:21" ht="22.95" customHeight="1" outlineLevel="4" collapsed="1" x14ac:dyDescent="0.2">
      <c r="B1297" s="60" t="s">
        <v>4149</v>
      </c>
      <c r="C1297" s="60"/>
      <c r="D1297" s="60"/>
    </row>
    <row r="1298" spans="2:21" ht="21" customHeight="1" outlineLevel="5" x14ac:dyDescent="0.2">
      <c r="B1298" s="2">
        <v>951</v>
      </c>
      <c r="C1298" s="3" t="s">
        <v>4150</v>
      </c>
      <c r="D1298" s="3" t="s">
        <v>4151</v>
      </c>
      <c r="E1298" s="4" t="s">
        <v>4152</v>
      </c>
      <c r="F1298" s="5"/>
      <c r="G1298" s="6"/>
      <c r="H1298" s="7">
        <v>14</v>
      </c>
      <c r="I1298" s="6"/>
      <c r="J1298" s="7">
        <v>132</v>
      </c>
      <c r="K1298" s="2">
        <v>3</v>
      </c>
      <c r="L1298" s="8">
        <v>248.70666666666668</v>
      </c>
      <c r="M1298" s="9"/>
      <c r="N1298" s="6">
        <f>L1298*M1298</f>
        <v>0</v>
      </c>
      <c r="O1298" s="10">
        <f>0.355*M1298</f>
        <v>0</v>
      </c>
      <c r="P1298" s="11">
        <f>0.00119*M1298</f>
        <v>0</v>
      </c>
      <c r="Q1298" s="12"/>
      <c r="R1298" s="13" t="s">
        <v>4153</v>
      </c>
      <c r="S1298" s="13" t="s">
        <v>97</v>
      </c>
      <c r="T1298" s="3" t="str">
        <f>HYPERLINK("https://kanzpp.ru/api/getInfo/image/6af5fea9-c373-11f0-a289-00155d82e908")</f>
        <v>https://kanzpp.ru/api/getInfo/image/6af5fea9-c373-11f0-a289-00155d82e908</v>
      </c>
      <c r="U1298" s="3"/>
    </row>
    <row r="1299" spans="2:21" ht="22.95" customHeight="1" outlineLevel="4" collapsed="1" x14ac:dyDescent="0.2">
      <c r="B1299" s="60" t="s">
        <v>4154</v>
      </c>
      <c r="C1299" s="60"/>
      <c r="D1299" s="60"/>
    </row>
    <row r="1300" spans="2:21" ht="21" customHeight="1" outlineLevel="5" x14ac:dyDescent="0.2">
      <c r="B1300" s="2">
        <v>952</v>
      </c>
      <c r="C1300" s="3" t="s">
        <v>4155</v>
      </c>
      <c r="D1300" s="3" t="s">
        <v>4156</v>
      </c>
      <c r="E1300" s="4" t="s">
        <v>4157</v>
      </c>
      <c r="F1300" s="5"/>
      <c r="G1300" s="6"/>
      <c r="H1300" s="7">
        <v>10</v>
      </c>
      <c r="I1300" s="6"/>
      <c r="J1300" s="7">
        <v>1</v>
      </c>
      <c r="K1300" s="2">
        <v>1</v>
      </c>
      <c r="L1300" s="8">
        <v>254.13333333333333</v>
      </c>
      <c r="M1300" s="9"/>
      <c r="N1300" s="6">
        <f>L1300*M1300</f>
        <v>0</v>
      </c>
      <c r="O1300" s="10">
        <f>0.498*M1300</f>
        <v>0</v>
      </c>
      <c r="P1300" s="11">
        <f>0.00188*M1300</f>
        <v>0</v>
      </c>
      <c r="Q1300" s="12"/>
      <c r="R1300" s="13" t="s">
        <v>4158</v>
      </c>
      <c r="S1300" s="13" t="s">
        <v>97</v>
      </c>
      <c r="T1300" s="3" t="str">
        <f>HYPERLINK("https://kanzpp.ru/api/getInfo/image/95a61964-7820-11f0-a284-00155d82e908")</f>
        <v>https://kanzpp.ru/api/getInfo/image/95a61964-7820-11f0-a284-00155d82e908</v>
      </c>
      <c r="U1300" s="3"/>
    </row>
    <row r="1301" spans="2:21" ht="21" customHeight="1" outlineLevel="5" x14ac:dyDescent="0.2">
      <c r="B1301" s="2">
        <v>953</v>
      </c>
      <c r="C1301" s="3" t="s">
        <v>4159</v>
      </c>
      <c r="D1301" s="3" t="s">
        <v>4160</v>
      </c>
      <c r="E1301" s="4" t="s">
        <v>4161</v>
      </c>
      <c r="F1301" s="5"/>
      <c r="G1301" s="6"/>
      <c r="H1301" s="7">
        <v>10</v>
      </c>
      <c r="I1301" s="6"/>
      <c r="J1301" s="7">
        <v>305</v>
      </c>
      <c r="K1301" s="2">
        <v>3</v>
      </c>
      <c r="L1301" s="8">
        <v>254.13333333333333</v>
      </c>
      <c r="M1301" s="9"/>
      <c r="N1301" s="6">
        <f>L1301*M1301</f>
        <v>0</v>
      </c>
      <c r="O1301" s="10">
        <f>0.475*M1301</f>
        <v>0</v>
      </c>
      <c r="P1301" s="11">
        <f>0.00192*M1301</f>
        <v>0</v>
      </c>
      <c r="Q1301" s="12"/>
      <c r="R1301" s="13" t="s">
        <v>4162</v>
      </c>
      <c r="S1301" s="13" t="s">
        <v>97</v>
      </c>
      <c r="T1301" s="3" t="str">
        <f>HYPERLINK("https://kanzpp.ru/api/getInfo/image/6920b43d-7820-11f0-a284-00155d82e908")</f>
        <v>https://kanzpp.ru/api/getInfo/image/6920b43d-7820-11f0-a284-00155d82e908</v>
      </c>
      <c r="U1301" s="3"/>
    </row>
    <row r="1302" spans="2:21" ht="21" customHeight="1" outlineLevel="5" x14ac:dyDescent="0.2">
      <c r="B1302" s="2">
        <v>954</v>
      </c>
      <c r="C1302" s="3" t="s">
        <v>4163</v>
      </c>
      <c r="D1302" s="3" t="s">
        <v>4164</v>
      </c>
      <c r="E1302" s="4" t="s">
        <v>4165</v>
      </c>
      <c r="F1302" s="5"/>
      <c r="G1302" s="6"/>
      <c r="H1302" s="7">
        <v>10</v>
      </c>
      <c r="I1302" s="6"/>
      <c r="J1302" s="7">
        <v>171</v>
      </c>
      <c r="K1302" s="2">
        <v>3</v>
      </c>
      <c r="L1302" s="8">
        <v>254.13333333333333</v>
      </c>
      <c r="M1302" s="9"/>
      <c r="N1302" s="6">
        <f>L1302*M1302</f>
        <v>0</v>
      </c>
      <c r="O1302" s="10">
        <f>0.457*M1302</f>
        <v>0</v>
      </c>
      <c r="P1302" s="11">
        <f>0.00194*M1302</f>
        <v>0</v>
      </c>
      <c r="Q1302" s="12"/>
      <c r="R1302" s="13" t="s">
        <v>4166</v>
      </c>
      <c r="S1302" s="13" t="s">
        <v>97</v>
      </c>
      <c r="T1302" s="3" t="str">
        <f>HYPERLINK("https://kanzpp.ru/api/getInfo/image/40cc4391-6082-11f0-a281-00155d82e908")</f>
        <v>https://kanzpp.ru/api/getInfo/image/40cc4391-6082-11f0-a281-00155d82e908</v>
      </c>
      <c r="U1302" s="3"/>
    </row>
    <row r="1303" spans="2:21" ht="21" customHeight="1" outlineLevel="5" x14ac:dyDescent="0.2">
      <c r="B1303" s="2">
        <v>955</v>
      </c>
      <c r="C1303" s="3" t="s">
        <v>4167</v>
      </c>
      <c r="D1303" s="3" t="s">
        <v>4168</v>
      </c>
      <c r="E1303" s="4" t="s">
        <v>4169</v>
      </c>
      <c r="F1303" s="5"/>
      <c r="G1303" s="6"/>
      <c r="H1303" s="7">
        <v>10</v>
      </c>
      <c r="I1303" s="6"/>
      <c r="J1303" s="7">
        <v>124</v>
      </c>
      <c r="K1303" s="2">
        <v>3</v>
      </c>
      <c r="L1303" s="8">
        <v>254.13333333333333</v>
      </c>
      <c r="M1303" s="9"/>
      <c r="N1303" s="6">
        <f>L1303*M1303</f>
        <v>0</v>
      </c>
      <c r="O1303" s="10">
        <f>0.496*M1303</f>
        <v>0</v>
      </c>
      <c r="P1303" s="11">
        <f>0.00187*M1303</f>
        <v>0</v>
      </c>
      <c r="Q1303" s="12"/>
      <c r="R1303" s="13" t="s">
        <v>4170</v>
      </c>
      <c r="S1303" s="13" t="s">
        <v>97</v>
      </c>
      <c r="T1303" s="3" t="str">
        <f>HYPERLINK("https://kanzpp.ru/api/getInfo/image/665ca0e3-6082-11f0-a281-00155d82e908")</f>
        <v>https://kanzpp.ru/api/getInfo/image/665ca0e3-6082-11f0-a281-00155d82e908</v>
      </c>
      <c r="U1303" s="3"/>
    </row>
    <row r="1304" spans="2:21" ht="22.95" customHeight="1" outlineLevel="3" collapsed="1" x14ac:dyDescent="0.2">
      <c r="B1304" s="59" t="s">
        <v>4171</v>
      </c>
      <c r="C1304" s="59"/>
      <c r="D1304" s="59"/>
    </row>
    <row r="1305" spans="2:21" ht="21" customHeight="1" outlineLevel="4" x14ac:dyDescent="0.2">
      <c r="B1305" s="2">
        <v>956</v>
      </c>
      <c r="C1305" s="3" t="s">
        <v>4172</v>
      </c>
      <c r="D1305" s="3" t="s">
        <v>4173</v>
      </c>
      <c r="E1305" s="4" t="s">
        <v>4174</v>
      </c>
      <c r="F1305" s="5"/>
      <c r="G1305" s="6"/>
      <c r="H1305" s="7">
        <v>15</v>
      </c>
      <c r="I1305" s="6"/>
      <c r="J1305" s="7">
        <v>37</v>
      </c>
      <c r="K1305" s="2">
        <v>5</v>
      </c>
      <c r="L1305" s="8">
        <v>156.79999999999998</v>
      </c>
      <c r="M1305" s="9"/>
      <c r="N1305" s="6">
        <f>L1305*M1305</f>
        <v>0</v>
      </c>
      <c r="O1305" s="15">
        <f>0.14*M1305</f>
        <v>0</v>
      </c>
      <c r="P1305" s="11">
        <f>0.00098*M1305</f>
        <v>0</v>
      </c>
      <c r="Q1305" s="12"/>
      <c r="R1305" s="13" t="s">
        <v>4175</v>
      </c>
      <c r="S1305" s="13" t="s">
        <v>97</v>
      </c>
      <c r="T1305" s="3" t="str">
        <f>HYPERLINK("https://kanzpp.ru/api/getInfo/image/5cf388bf-6792-11f0-a283-00155d82e908")</f>
        <v>https://kanzpp.ru/api/getInfo/image/5cf388bf-6792-11f0-a283-00155d82e908</v>
      </c>
      <c r="U1305" s="3"/>
    </row>
    <row r="1306" spans="2:21" ht="21" customHeight="1" outlineLevel="4" x14ac:dyDescent="0.2">
      <c r="B1306" s="2">
        <v>957</v>
      </c>
      <c r="C1306" s="3" t="s">
        <v>4176</v>
      </c>
      <c r="D1306" s="3" t="s">
        <v>4177</v>
      </c>
      <c r="E1306" s="4" t="s">
        <v>4178</v>
      </c>
      <c r="F1306" s="5"/>
      <c r="G1306" s="6"/>
      <c r="H1306" s="7">
        <v>15</v>
      </c>
      <c r="I1306" s="6"/>
      <c r="J1306" s="7">
        <v>4</v>
      </c>
      <c r="K1306" s="2">
        <v>4</v>
      </c>
      <c r="L1306" s="8">
        <v>156.79999999999998</v>
      </c>
      <c r="M1306" s="9"/>
      <c r="N1306" s="6">
        <f>L1306*M1306</f>
        <v>0</v>
      </c>
      <c r="O1306" s="10">
        <f>0.141*M1306</f>
        <v>0</v>
      </c>
      <c r="P1306" s="11">
        <f>0.00058*M1306</f>
        <v>0</v>
      </c>
      <c r="Q1306" s="12"/>
      <c r="R1306" s="13" t="s">
        <v>4179</v>
      </c>
      <c r="S1306" s="13" t="s">
        <v>97</v>
      </c>
      <c r="T1306" s="3" t="str">
        <f>HYPERLINK("https://kanzpp.ru/api/getInfo/image/dcacbb21-6792-11f0-a283-00155d82e908")</f>
        <v>https://kanzpp.ru/api/getInfo/image/dcacbb21-6792-11f0-a283-00155d82e908</v>
      </c>
      <c r="U1306" s="3"/>
    </row>
    <row r="1307" spans="2:21" ht="22.95" customHeight="1" outlineLevel="2" x14ac:dyDescent="0.2">
      <c r="B1307" s="58" t="s">
        <v>4180</v>
      </c>
      <c r="C1307" s="58"/>
      <c r="D1307" s="58"/>
    </row>
    <row r="1308" spans="2:21" ht="22.95" customHeight="1" outlineLevel="3" x14ac:dyDescent="0.2">
      <c r="B1308" s="59" t="s">
        <v>4181</v>
      </c>
      <c r="C1308" s="59"/>
      <c r="D1308" s="59"/>
    </row>
    <row r="1309" spans="2:21" ht="22.95" customHeight="1" outlineLevel="4" collapsed="1" x14ac:dyDescent="0.2">
      <c r="B1309" s="60" t="s">
        <v>4182</v>
      </c>
      <c r="C1309" s="60"/>
      <c r="D1309" s="60"/>
    </row>
    <row r="1310" spans="2:21" ht="21" customHeight="1" outlineLevel="5" x14ac:dyDescent="0.2">
      <c r="B1310" s="2">
        <v>958</v>
      </c>
      <c r="C1310" s="3" t="s">
        <v>4183</v>
      </c>
      <c r="D1310" s="3" t="s">
        <v>4184</v>
      </c>
      <c r="E1310" s="4" t="s">
        <v>4185</v>
      </c>
      <c r="F1310" s="5"/>
      <c r="G1310" s="6"/>
      <c r="H1310" s="7">
        <v>40</v>
      </c>
      <c r="I1310" s="7">
        <v>10</v>
      </c>
      <c r="J1310" s="7">
        <v>29</v>
      </c>
      <c r="K1310" s="2">
        <v>29</v>
      </c>
      <c r="L1310" s="8">
        <v>74.293333333333337</v>
      </c>
      <c r="M1310" s="9"/>
      <c r="N1310" s="6">
        <f>L1310*M1310</f>
        <v>0</v>
      </c>
      <c r="O1310" s="10">
        <f>0.189*M1310</f>
        <v>0</v>
      </c>
      <c r="P1310" s="11">
        <f>0.00035*M1310</f>
        <v>0</v>
      </c>
      <c r="Q1310" s="12"/>
      <c r="R1310" s="13" t="s">
        <v>4186</v>
      </c>
      <c r="S1310" s="13" t="s">
        <v>97</v>
      </c>
      <c r="T1310" s="3" t="str">
        <f>HYPERLINK("https://kanzpp.ru/api/getInfo/image/39bab9c8-4a5e-11ef-a262-00155d82e908")</f>
        <v>https://kanzpp.ru/api/getInfo/image/39bab9c8-4a5e-11ef-a262-00155d82e908</v>
      </c>
      <c r="U1310" s="3"/>
    </row>
    <row r="1311" spans="2:21" ht="22.95" customHeight="1" outlineLevel="4" x14ac:dyDescent="0.2">
      <c r="B1311" s="60" t="s">
        <v>4187</v>
      </c>
      <c r="C1311" s="60"/>
      <c r="D1311" s="60"/>
    </row>
    <row r="1312" spans="2:21" ht="22.95" customHeight="1" outlineLevel="5" collapsed="1" x14ac:dyDescent="0.2">
      <c r="B1312" s="61" t="s">
        <v>4188</v>
      </c>
      <c r="C1312" s="61"/>
      <c r="D1312" s="61"/>
    </row>
    <row r="1313" spans="2:21" ht="21" customHeight="1" outlineLevel="6" x14ac:dyDescent="0.2">
      <c r="B1313" s="2">
        <v>959</v>
      </c>
      <c r="C1313" s="3" t="s">
        <v>4189</v>
      </c>
      <c r="D1313" s="3" t="s">
        <v>4190</v>
      </c>
      <c r="E1313" s="4" t="s">
        <v>4191</v>
      </c>
      <c r="F1313" s="5"/>
      <c r="G1313" s="6"/>
      <c r="H1313" s="7">
        <v>40</v>
      </c>
      <c r="I1313" s="7">
        <v>10</v>
      </c>
      <c r="J1313" s="16">
        <v>1759</v>
      </c>
      <c r="K1313" s="2">
        <v>40</v>
      </c>
      <c r="L1313" s="8">
        <v>89.240000000000009</v>
      </c>
      <c r="M1313" s="9"/>
      <c r="N1313" s="6">
        <f>L1313*M1313</f>
        <v>0</v>
      </c>
      <c r="O1313" s="10">
        <f>0.182*M1313</f>
        <v>0</v>
      </c>
      <c r="P1313" s="11">
        <f>0.00023*M1313</f>
        <v>0</v>
      </c>
      <c r="Q1313" s="12"/>
      <c r="R1313" s="13" t="s">
        <v>4192</v>
      </c>
      <c r="S1313" s="13" t="s">
        <v>97</v>
      </c>
      <c r="T1313" s="3" t="str">
        <f>HYPERLINK("https://kanzpp.ru/api/getInfo/image/3ec51a51-6074-11f0-a281-00155d82e908")</f>
        <v>https://kanzpp.ru/api/getInfo/image/3ec51a51-6074-11f0-a281-00155d82e908</v>
      </c>
      <c r="U1313" s="3"/>
    </row>
    <row r="1314" spans="2:21" ht="21" customHeight="1" outlineLevel="6" x14ac:dyDescent="0.2">
      <c r="B1314" s="2">
        <v>960</v>
      </c>
      <c r="C1314" s="3" t="s">
        <v>4193</v>
      </c>
      <c r="D1314" s="3" t="s">
        <v>4194</v>
      </c>
      <c r="E1314" s="4" t="s">
        <v>4195</v>
      </c>
      <c r="F1314" s="5"/>
      <c r="G1314" s="6"/>
      <c r="H1314" s="7">
        <v>40</v>
      </c>
      <c r="I1314" s="7">
        <v>10</v>
      </c>
      <c r="J1314" s="16">
        <v>2005</v>
      </c>
      <c r="K1314" s="2">
        <v>40</v>
      </c>
      <c r="L1314" s="8">
        <v>89.240000000000009</v>
      </c>
      <c r="M1314" s="9"/>
      <c r="N1314" s="6">
        <f>L1314*M1314</f>
        <v>0</v>
      </c>
      <c r="O1314" s="10">
        <f>0.182*M1314</f>
        <v>0</v>
      </c>
      <c r="P1314" s="11">
        <f>0.00028*M1314</f>
        <v>0</v>
      </c>
      <c r="Q1314" s="12"/>
      <c r="R1314" s="13" t="s">
        <v>4196</v>
      </c>
      <c r="S1314" s="13" t="s">
        <v>97</v>
      </c>
      <c r="T1314" s="3" t="str">
        <f>HYPERLINK("https://kanzpp.ru/api/getInfo/image/a35af118-6074-11f0-a281-00155d82e908")</f>
        <v>https://kanzpp.ru/api/getInfo/image/a35af118-6074-11f0-a281-00155d82e908</v>
      </c>
      <c r="U1314" s="3"/>
    </row>
    <row r="1315" spans="2:21" ht="21" customHeight="1" outlineLevel="6" x14ac:dyDescent="0.2">
      <c r="B1315" s="2">
        <v>961</v>
      </c>
      <c r="C1315" s="3" t="s">
        <v>4197</v>
      </c>
      <c r="D1315" s="3" t="s">
        <v>4198</v>
      </c>
      <c r="E1315" s="4" t="s">
        <v>4199</v>
      </c>
      <c r="F1315" s="5"/>
      <c r="G1315" s="6"/>
      <c r="H1315" s="7">
        <v>40</v>
      </c>
      <c r="I1315" s="7">
        <v>10</v>
      </c>
      <c r="J1315" s="16">
        <v>1868</v>
      </c>
      <c r="K1315" s="2">
        <v>40</v>
      </c>
      <c r="L1315" s="8">
        <v>89.240000000000009</v>
      </c>
      <c r="M1315" s="9"/>
      <c r="N1315" s="6">
        <f>L1315*M1315</f>
        <v>0</v>
      </c>
      <c r="O1315" s="10">
        <f>0.337*M1315</f>
        <v>0</v>
      </c>
      <c r="P1315" s="11">
        <f>0.00057*M1315</f>
        <v>0</v>
      </c>
      <c r="Q1315" s="12"/>
      <c r="R1315" s="13" t="s">
        <v>4200</v>
      </c>
      <c r="S1315" s="13" t="s">
        <v>97</v>
      </c>
      <c r="T1315" s="3" t="str">
        <f>HYPERLINK("https://kanzpp.ru/api/getInfo/image/7dfad178-6074-11f0-a281-00155d82e908")</f>
        <v>https://kanzpp.ru/api/getInfo/image/7dfad178-6074-11f0-a281-00155d82e908</v>
      </c>
      <c r="U1315" s="3"/>
    </row>
    <row r="1316" spans="2:21" ht="22.95" customHeight="1" outlineLevel="3" x14ac:dyDescent="0.2">
      <c r="B1316" s="59" t="s">
        <v>4201</v>
      </c>
      <c r="C1316" s="59"/>
      <c r="D1316" s="59"/>
    </row>
    <row r="1317" spans="2:21" ht="22.95" customHeight="1" outlineLevel="4" collapsed="1" x14ac:dyDescent="0.2">
      <c r="B1317" s="60" t="s">
        <v>4202</v>
      </c>
      <c r="C1317" s="60"/>
      <c r="D1317" s="60"/>
    </row>
    <row r="1318" spans="2:21" ht="21" customHeight="1" outlineLevel="5" x14ac:dyDescent="0.2">
      <c r="B1318" s="2">
        <v>962</v>
      </c>
      <c r="C1318" s="3" t="s">
        <v>4203</v>
      </c>
      <c r="D1318" s="3" t="s">
        <v>4204</v>
      </c>
      <c r="E1318" s="4" t="s">
        <v>4205</v>
      </c>
      <c r="F1318" s="5"/>
      <c r="G1318" s="6"/>
      <c r="H1318" s="7">
        <v>30</v>
      </c>
      <c r="I1318" s="7">
        <v>5</v>
      </c>
      <c r="J1318" s="7">
        <v>375</v>
      </c>
      <c r="K1318" s="2">
        <v>30</v>
      </c>
      <c r="L1318" s="8">
        <v>111.53333333333335</v>
      </c>
      <c r="M1318" s="9"/>
      <c r="N1318" s="6">
        <f>L1318*M1318</f>
        <v>0</v>
      </c>
      <c r="O1318" s="10">
        <f>0.108*M1318</f>
        <v>0</v>
      </c>
      <c r="P1318" s="11">
        <f>0.00021*M1318</f>
        <v>0</v>
      </c>
      <c r="Q1318" s="12"/>
      <c r="R1318" s="13" t="s">
        <v>4206</v>
      </c>
      <c r="S1318" s="13" t="s">
        <v>97</v>
      </c>
      <c r="T1318" s="3" t="str">
        <f>HYPERLINK("https://kanzpp.ru/api/getInfo/image/8eee9afd-6076-11f0-a281-00155d82e908")</f>
        <v>https://kanzpp.ru/api/getInfo/image/8eee9afd-6076-11f0-a281-00155d82e908</v>
      </c>
      <c r="U1318" s="3"/>
    </row>
    <row r="1319" spans="2:21" ht="21" customHeight="1" outlineLevel="5" x14ac:dyDescent="0.2">
      <c r="B1319" s="2">
        <v>963</v>
      </c>
      <c r="C1319" s="3" t="s">
        <v>4207</v>
      </c>
      <c r="D1319" s="3" t="s">
        <v>4208</v>
      </c>
      <c r="E1319" s="4" t="s">
        <v>4209</v>
      </c>
      <c r="F1319" s="5"/>
      <c r="G1319" s="6"/>
      <c r="H1319" s="7">
        <v>30</v>
      </c>
      <c r="I1319" s="7">
        <v>5</v>
      </c>
      <c r="J1319" s="16">
        <v>1043</v>
      </c>
      <c r="K1319" s="2">
        <v>30</v>
      </c>
      <c r="L1319" s="8">
        <v>111.53333333333335</v>
      </c>
      <c r="M1319" s="9"/>
      <c r="N1319" s="6">
        <f>L1319*M1319</f>
        <v>0</v>
      </c>
      <c r="O1319" s="10">
        <f>0.108*M1319</f>
        <v>0</v>
      </c>
      <c r="P1319" s="11">
        <f>0.00021*M1319</f>
        <v>0</v>
      </c>
      <c r="Q1319" s="12"/>
      <c r="R1319" s="13" t="s">
        <v>4210</v>
      </c>
      <c r="S1319" s="13" t="s">
        <v>97</v>
      </c>
      <c r="T1319" s="3" t="str">
        <f>HYPERLINK("https://kanzpp.ru/api/getInfo/image/63c222d6-6076-11f0-a281-00155d82e908")</f>
        <v>https://kanzpp.ru/api/getInfo/image/63c222d6-6076-11f0-a281-00155d82e908</v>
      </c>
      <c r="U1319" s="3"/>
    </row>
    <row r="1320" spans="2:21" ht="22.95" customHeight="1" outlineLevel="4" x14ac:dyDescent="0.2">
      <c r="B1320" s="60" t="s">
        <v>4211</v>
      </c>
      <c r="C1320" s="60"/>
      <c r="D1320" s="60"/>
    </row>
    <row r="1321" spans="2:21" ht="22.95" customHeight="1" outlineLevel="5" collapsed="1" x14ac:dyDescent="0.2">
      <c r="B1321" s="61" t="s">
        <v>4212</v>
      </c>
      <c r="C1321" s="61"/>
      <c r="D1321" s="61"/>
    </row>
    <row r="1322" spans="2:21" ht="21" customHeight="1" outlineLevel="6" x14ac:dyDescent="0.2">
      <c r="B1322" s="2">
        <v>964</v>
      </c>
      <c r="C1322" s="3" t="s">
        <v>4213</v>
      </c>
      <c r="D1322" s="3" t="s">
        <v>4214</v>
      </c>
      <c r="E1322" s="4" t="s">
        <v>4215</v>
      </c>
      <c r="F1322" s="5"/>
      <c r="G1322" s="6"/>
      <c r="H1322" s="7">
        <v>30</v>
      </c>
      <c r="I1322" s="7">
        <v>5</v>
      </c>
      <c r="J1322" s="7">
        <v>142</v>
      </c>
      <c r="K1322" s="2">
        <v>30</v>
      </c>
      <c r="L1322" s="8">
        <v>140.26666666666668</v>
      </c>
      <c r="M1322" s="9"/>
      <c r="N1322" s="6">
        <f>L1322*M1322</f>
        <v>0</v>
      </c>
      <c r="O1322" s="15">
        <f>0.28*M1322</f>
        <v>0</v>
      </c>
      <c r="P1322" s="11">
        <f>0.00051*M1322</f>
        <v>0</v>
      </c>
      <c r="Q1322" s="12"/>
      <c r="R1322" s="13" t="s">
        <v>4216</v>
      </c>
      <c r="S1322" s="13" t="s">
        <v>97</v>
      </c>
      <c r="T1322" s="3" t="str">
        <f>HYPERLINK("https://kanzpp.ru/api/getInfo/image/87a990b8-6206-11f0-a281-00155d82e908")</f>
        <v>https://kanzpp.ru/api/getInfo/image/87a990b8-6206-11f0-a281-00155d82e908</v>
      </c>
      <c r="U1322" s="3"/>
    </row>
    <row r="1323" spans="2:21" ht="21" customHeight="1" outlineLevel="6" x14ac:dyDescent="0.2">
      <c r="B1323" s="2">
        <v>965</v>
      </c>
      <c r="C1323" s="3" t="s">
        <v>4217</v>
      </c>
      <c r="D1323" s="3" t="s">
        <v>4218</v>
      </c>
      <c r="E1323" s="4" t="s">
        <v>4219</v>
      </c>
      <c r="F1323" s="5"/>
      <c r="G1323" s="6"/>
      <c r="H1323" s="7">
        <v>30</v>
      </c>
      <c r="I1323" s="7">
        <v>5</v>
      </c>
      <c r="J1323" s="16">
        <v>1578</v>
      </c>
      <c r="K1323" s="2">
        <v>30</v>
      </c>
      <c r="L1323" s="8">
        <v>140.26666666666668</v>
      </c>
      <c r="M1323" s="9"/>
      <c r="N1323" s="6">
        <f>L1323*M1323</f>
        <v>0</v>
      </c>
      <c r="O1323" s="10">
        <f>0.294*M1323</f>
        <v>0</v>
      </c>
      <c r="P1323" s="11">
        <f>0.00053*M1323</f>
        <v>0</v>
      </c>
      <c r="Q1323" s="12"/>
      <c r="R1323" s="13" t="s">
        <v>4220</v>
      </c>
      <c r="S1323" s="13" t="s">
        <v>97</v>
      </c>
      <c r="T1323" s="3" t="str">
        <f>HYPERLINK("https://kanzpp.ru/api/getInfo/image/c2513fbe-53ca-11ee-a244-00155d82e902")</f>
        <v>https://kanzpp.ru/api/getInfo/image/c2513fbe-53ca-11ee-a244-00155d82e902</v>
      </c>
      <c r="U1323" s="3"/>
    </row>
    <row r="1324" spans="2:21" ht="21" customHeight="1" outlineLevel="6" x14ac:dyDescent="0.2">
      <c r="B1324" s="2">
        <v>966</v>
      </c>
      <c r="C1324" s="3" t="s">
        <v>4221</v>
      </c>
      <c r="D1324" s="3" t="s">
        <v>4222</v>
      </c>
      <c r="E1324" s="4" t="s">
        <v>4223</v>
      </c>
      <c r="F1324" s="5"/>
      <c r="G1324" s="6"/>
      <c r="H1324" s="7">
        <v>30</v>
      </c>
      <c r="I1324" s="7">
        <v>5</v>
      </c>
      <c r="J1324" s="7">
        <v>210</v>
      </c>
      <c r="K1324" s="2">
        <v>30</v>
      </c>
      <c r="L1324" s="8">
        <v>140.26666666666668</v>
      </c>
      <c r="M1324" s="9"/>
      <c r="N1324" s="6">
        <f>L1324*M1324</f>
        <v>0</v>
      </c>
      <c r="O1324" s="10">
        <f>0.299*M1324</f>
        <v>0</v>
      </c>
      <c r="P1324" s="11">
        <f>0.00058*M1324</f>
        <v>0</v>
      </c>
      <c r="Q1324" s="12"/>
      <c r="R1324" s="13" t="s">
        <v>4224</v>
      </c>
      <c r="S1324" s="13" t="s">
        <v>97</v>
      </c>
      <c r="T1324" s="3" t="str">
        <f>HYPERLINK("https://kanzpp.ru/api/getInfo/image/d77cf643-4a5e-11ef-a262-00155d82e908")</f>
        <v>https://kanzpp.ru/api/getInfo/image/d77cf643-4a5e-11ef-a262-00155d82e908</v>
      </c>
      <c r="U1324" s="3"/>
    </row>
    <row r="1325" spans="2:21" ht="22.95" customHeight="1" outlineLevel="3" x14ac:dyDescent="0.2">
      <c r="B1325" s="59" t="s">
        <v>4225</v>
      </c>
      <c r="C1325" s="59"/>
      <c r="D1325" s="59"/>
    </row>
    <row r="1326" spans="2:21" ht="22.95" customHeight="1" outlineLevel="4" collapsed="1" x14ac:dyDescent="0.2">
      <c r="B1326" s="60" t="s">
        <v>4226</v>
      </c>
      <c r="C1326" s="60"/>
      <c r="D1326" s="60"/>
    </row>
    <row r="1327" spans="2:21" ht="21" customHeight="1" outlineLevel="5" x14ac:dyDescent="0.2">
      <c r="B1327" s="2">
        <v>967</v>
      </c>
      <c r="C1327" s="3" t="s">
        <v>4227</v>
      </c>
      <c r="D1327" s="3" t="s">
        <v>4228</v>
      </c>
      <c r="E1327" s="4" t="s">
        <v>4229</v>
      </c>
      <c r="F1327" s="5"/>
      <c r="G1327" s="6"/>
      <c r="H1327" s="7">
        <v>30</v>
      </c>
      <c r="I1327" s="7">
        <v>5</v>
      </c>
      <c r="J1327" s="7">
        <v>2</v>
      </c>
      <c r="K1327" s="2">
        <v>2</v>
      </c>
      <c r="L1327" s="8">
        <v>131.13333333333333</v>
      </c>
      <c r="M1327" s="9"/>
      <c r="N1327" s="6">
        <f>L1327*M1327</f>
        <v>0</v>
      </c>
      <c r="O1327" s="15">
        <f>0.34*M1327</f>
        <v>0</v>
      </c>
      <c r="P1327" s="11">
        <f>0.00057*M1327</f>
        <v>0</v>
      </c>
      <c r="Q1327" s="12"/>
      <c r="R1327" s="13" t="s">
        <v>4230</v>
      </c>
      <c r="S1327" s="13" t="s">
        <v>97</v>
      </c>
      <c r="T1327" s="3" t="str">
        <f>HYPERLINK("https://kanzpp.ru/api/getInfo/image/e42bbd45-6798-11f0-a283-00155d82e908")</f>
        <v>https://kanzpp.ru/api/getInfo/image/e42bbd45-6798-11f0-a283-00155d82e908</v>
      </c>
      <c r="U1327" s="3"/>
    </row>
    <row r="1328" spans="2:21" ht="21" customHeight="1" outlineLevel="5" x14ac:dyDescent="0.2">
      <c r="B1328" s="2">
        <v>968</v>
      </c>
      <c r="C1328" s="3" t="s">
        <v>4231</v>
      </c>
      <c r="D1328" s="3" t="s">
        <v>4232</v>
      </c>
      <c r="E1328" s="4" t="s">
        <v>4233</v>
      </c>
      <c r="F1328" s="5"/>
      <c r="G1328" s="6"/>
      <c r="H1328" s="7">
        <v>30</v>
      </c>
      <c r="I1328" s="7">
        <v>5</v>
      </c>
      <c r="J1328" s="16">
        <v>1710</v>
      </c>
      <c r="K1328" s="2">
        <v>30</v>
      </c>
      <c r="L1328" s="8">
        <v>131.13333333333333</v>
      </c>
      <c r="M1328" s="9"/>
      <c r="N1328" s="6">
        <f>L1328*M1328</f>
        <v>0</v>
      </c>
      <c r="O1328" s="15">
        <f>0.34*M1328</f>
        <v>0</v>
      </c>
      <c r="P1328" s="11">
        <f>0.00057*M1328</f>
        <v>0</v>
      </c>
      <c r="Q1328" s="12"/>
      <c r="R1328" s="13" t="s">
        <v>4234</v>
      </c>
      <c r="S1328" s="13" t="s">
        <v>97</v>
      </c>
      <c r="T1328" s="3" t="str">
        <f>HYPERLINK("https://kanzpp.ru/api/getInfo/image/a3e6a179-6797-11f0-a283-00155d82e908")</f>
        <v>https://kanzpp.ru/api/getInfo/image/a3e6a179-6797-11f0-a283-00155d82e908</v>
      </c>
      <c r="U1328" s="3"/>
    </row>
    <row r="1329" spans="2:22" ht="21" customHeight="1" outlineLevel="5" x14ac:dyDescent="0.2">
      <c r="B1329" s="2">
        <v>969</v>
      </c>
      <c r="C1329" s="3" t="s">
        <v>4235</v>
      </c>
      <c r="D1329" s="3" t="s">
        <v>4236</v>
      </c>
      <c r="E1329" s="4" t="s">
        <v>4237</v>
      </c>
      <c r="F1329" s="5"/>
      <c r="G1329" s="6"/>
      <c r="H1329" s="7">
        <v>30</v>
      </c>
      <c r="I1329" s="7">
        <v>5</v>
      </c>
      <c r="J1329" s="7">
        <v>60</v>
      </c>
      <c r="K1329" s="2">
        <v>30</v>
      </c>
      <c r="L1329" s="8">
        <v>131.13333333333333</v>
      </c>
      <c r="M1329" s="9"/>
      <c r="N1329" s="6">
        <f>L1329*M1329</f>
        <v>0</v>
      </c>
      <c r="O1329" s="15">
        <f>0.34*M1329</f>
        <v>0</v>
      </c>
      <c r="P1329" s="11">
        <f>0.00057*M1329</f>
        <v>0</v>
      </c>
      <c r="Q1329" s="12"/>
      <c r="R1329" s="13" t="s">
        <v>4238</v>
      </c>
      <c r="S1329" s="13" t="s">
        <v>97</v>
      </c>
      <c r="T1329" s="3" t="str">
        <f>HYPERLINK("https://kanzpp.ru/api/getInfo/image/098bf85c-6798-11f0-a283-00155d82e908")</f>
        <v>https://kanzpp.ru/api/getInfo/image/098bf85c-6798-11f0-a283-00155d82e908</v>
      </c>
      <c r="U1329" s="3"/>
    </row>
    <row r="1330" spans="2:22" ht="21" customHeight="1" outlineLevel="5" x14ac:dyDescent="0.2">
      <c r="B1330" s="2">
        <v>970</v>
      </c>
      <c r="C1330" s="3" t="s">
        <v>4239</v>
      </c>
      <c r="D1330" s="3" t="s">
        <v>4240</v>
      </c>
      <c r="E1330" s="4" t="s">
        <v>4241</v>
      </c>
      <c r="F1330" s="5"/>
      <c r="G1330" s="6"/>
      <c r="H1330" s="7">
        <v>30</v>
      </c>
      <c r="I1330" s="7">
        <v>5</v>
      </c>
      <c r="J1330" s="16">
        <v>1530</v>
      </c>
      <c r="K1330" s="2">
        <v>30</v>
      </c>
      <c r="L1330" s="8">
        <v>131.13333333333333</v>
      </c>
      <c r="M1330" s="9"/>
      <c r="N1330" s="6">
        <f>L1330*M1330</f>
        <v>0</v>
      </c>
      <c r="O1330" s="10">
        <f>0.337*M1330</f>
        <v>0</v>
      </c>
      <c r="P1330" s="11">
        <f>0.00057*M1330</f>
        <v>0</v>
      </c>
      <c r="Q1330" s="12"/>
      <c r="R1330" s="13" t="s">
        <v>4242</v>
      </c>
      <c r="S1330" s="13" t="s">
        <v>97</v>
      </c>
      <c r="T1330" s="3" t="str">
        <f>HYPERLINK("https://kanzpp.ru/api/getInfo/image/5a1838e0-6798-11f0-a283-00155d82e908")</f>
        <v>https://kanzpp.ru/api/getInfo/image/5a1838e0-6798-11f0-a283-00155d82e908</v>
      </c>
      <c r="U1330" s="3"/>
    </row>
    <row r="1331" spans="2:22" ht="22.95" customHeight="1" outlineLevel="4" x14ac:dyDescent="0.2">
      <c r="B1331" s="60" t="s">
        <v>4243</v>
      </c>
      <c r="C1331" s="60"/>
      <c r="D1331" s="60"/>
    </row>
    <row r="1332" spans="2:22" ht="22.95" customHeight="1" outlineLevel="5" collapsed="1" x14ac:dyDescent="0.2">
      <c r="B1332" s="61" t="s">
        <v>4244</v>
      </c>
      <c r="C1332" s="61"/>
      <c r="D1332" s="61"/>
    </row>
    <row r="1333" spans="2:22" ht="21" customHeight="1" outlineLevel="6" x14ac:dyDescent="0.2">
      <c r="B1333" s="2">
        <v>971</v>
      </c>
      <c r="C1333" s="3" t="s">
        <v>4245</v>
      </c>
      <c r="D1333" s="3" t="s">
        <v>4246</v>
      </c>
      <c r="E1333" s="4" t="s">
        <v>4247</v>
      </c>
      <c r="F1333" s="5"/>
      <c r="G1333" s="6"/>
      <c r="H1333" s="7">
        <v>30</v>
      </c>
      <c r="I1333" s="7">
        <v>5</v>
      </c>
      <c r="J1333" s="7">
        <v>240</v>
      </c>
      <c r="K1333" s="2">
        <v>30</v>
      </c>
      <c r="L1333" s="8">
        <v>152.45333333333335</v>
      </c>
      <c r="M1333" s="9"/>
      <c r="N1333" s="6">
        <f>L1333*M1333</f>
        <v>0</v>
      </c>
      <c r="O1333" s="10">
        <f>0.337*M1333</f>
        <v>0</v>
      </c>
      <c r="P1333" s="11">
        <f>0.00057*M1333</f>
        <v>0</v>
      </c>
      <c r="Q1333" s="12"/>
      <c r="R1333" s="13" t="s">
        <v>4248</v>
      </c>
      <c r="S1333" s="13" t="s">
        <v>97</v>
      </c>
      <c r="T1333" s="3" t="str">
        <f>HYPERLINK("https://kanzpp.ru/api/getInfo/image/657138d8-678c-11f0-a283-00155d82e908")</f>
        <v>https://kanzpp.ru/api/getInfo/image/657138d8-678c-11f0-a283-00155d82e908</v>
      </c>
      <c r="U1333" s="3"/>
    </row>
    <row r="1334" spans="2:22" ht="21" customHeight="1" outlineLevel="6" x14ac:dyDescent="0.2">
      <c r="B1334" s="2">
        <v>972</v>
      </c>
      <c r="C1334" s="3" t="s">
        <v>4249</v>
      </c>
      <c r="D1334" s="3" t="s">
        <v>4250</v>
      </c>
      <c r="E1334" s="4" t="s">
        <v>4251</v>
      </c>
      <c r="F1334" s="5"/>
      <c r="G1334" s="6"/>
      <c r="H1334" s="7">
        <v>30</v>
      </c>
      <c r="I1334" s="7">
        <v>5</v>
      </c>
      <c r="J1334" s="7">
        <v>450</v>
      </c>
      <c r="K1334" s="2">
        <v>30</v>
      </c>
      <c r="L1334" s="8">
        <v>152.45333333333335</v>
      </c>
      <c r="M1334" s="9"/>
      <c r="N1334" s="6">
        <f>L1334*M1334</f>
        <v>0</v>
      </c>
      <c r="O1334" s="10">
        <f>0.337*M1334</f>
        <v>0</v>
      </c>
      <c r="P1334" s="11">
        <f>0.00057*M1334</f>
        <v>0</v>
      </c>
      <c r="Q1334" s="12"/>
      <c r="R1334" s="13" t="s">
        <v>4252</v>
      </c>
      <c r="S1334" s="13" t="s">
        <v>97</v>
      </c>
      <c r="T1334" s="3" t="str">
        <f>HYPERLINK("https://kanzpp.ru/api/getInfo/image/fb10eec8-678c-11f0-a283-00155d82e908")</f>
        <v>https://kanzpp.ru/api/getInfo/image/fb10eec8-678c-11f0-a283-00155d82e908</v>
      </c>
      <c r="U1334" s="3"/>
    </row>
    <row r="1335" spans="2:22" ht="22.95" customHeight="1" outlineLevel="5" collapsed="1" x14ac:dyDescent="0.2">
      <c r="B1335" s="61" t="s">
        <v>4253</v>
      </c>
      <c r="C1335" s="61"/>
      <c r="D1335" s="61"/>
    </row>
    <row r="1336" spans="2:22" ht="21" customHeight="1" outlineLevel="6" x14ac:dyDescent="0.2">
      <c r="B1336" s="2">
        <v>973</v>
      </c>
      <c r="C1336" s="3" t="s">
        <v>4254</v>
      </c>
      <c r="D1336" s="3" t="s">
        <v>4255</v>
      </c>
      <c r="E1336" s="4" t="s">
        <v>4256</v>
      </c>
      <c r="F1336" s="5"/>
      <c r="G1336" s="6"/>
      <c r="H1336" s="7">
        <v>30</v>
      </c>
      <c r="I1336" s="7">
        <v>5</v>
      </c>
      <c r="J1336" s="16">
        <v>1325</v>
      </c>
      <c r="K1336" s="2">
        <v>30</v>
      </c>
      <c r="L1336" s="8">
        <v>153.4</v>
      </c>
      <c r="M1336" s="9"/>
      <c r="N1336" s="6">
        <f>L1336*M1336</f>
        <v>0</v>
      </c>
      <c r="O1336" s="10">
        <f>0.341*M1336</f>
        <v>0</v>
      </c>
      <c r="P1336" s="11">
        <f>0.00074*M1336</f>
        <v>0</v>
      </c>
      <c r="Q1336" s="12"/>
      <c r="R1336" s="13" t="s">
        <v>4257</v>
      </c>
      <c r="S1336" s="13" t="s">
        <v>97</v>
      </c>
      <c r="T1336" s="3" t="str">
        <f>HYPERLINK("https://kanzpp.ru/api/getInfo/image/9b9cc0f2-53ce-11ee-a244-00155d82e902")</f>
        <v>https://kanzpp.ru/api/getInfo/image/9b9cc0f2-53ce-11ee-a244-00155d82e902</v>
      </c>
      <c r="U1336" s="3"/>
    </row>
    <row r="1337" spans="2:22" ht="21" customHeight="1" outlineLevel="6" x14ac:dyDescent="0.2">
      <c r="B1337" s="2">
        <v>974</v>
      </c>
      <c r="C1337" s="3" t="s">
        <v>4258</v>
      </c>
      <c r="D1337" s="3" t="s">
        <v>4259</v>
      </c>
      <c r="E1337" s="4" t="s">
        <v>4260</v>
      </c>
      <c r="F1337" s="5"/>
      <c r="G1337" s="6"/>
      <c r="H1337" s="7">
        <v>30</v>
      </c>
      <c r="I1337" s="7">
        <v>3</v>
      </c>
      <c r="J1337" s="6" t="s">
        <v>30</v>
      </c>
      <c r="K1337" s="2">
        <v>30</v>
      </c>
      <c r="L1337" s="8">
        <v>153.4</v>
      </c>
      <c r="M1337" s="9"/>
      <c r="N1337" s="6">
        <f>L1337*M1337</f>
        <v>0</v>
      </c>
      <c r="O1337" s="15">
        <f>0.34*M1337</f>
        <v>0</v>
      </c>
      <c r="P1337" s="11">
        <f>0.00052*M1337</f>
        <v>0</v>
      </c>
      <c r="Q1337" s="12"/>
      <c r="R1337" s="13" t="s">
        <v>4261</v>
      </c>
      <c r="S1337" s="13" t="s">
        <v>97</v>
      </c>
      <c r="T1337" s="3" t="str">
        <f>HYPERLINK("https://kanzpp.ru/api/getInfo/image/6219169d-9c2d-11ef-a267-00155d82e908")</f>
        <v>https://kanzpp.ru/api/getInfo/image/6219169d-9c2d-11ef-a267-00155d82e908</v>
      </c>
      <c r="U1337" s="3"/>
    </row>
    <row r="1338" spans="2:22" ht="21" customHeight="1" outlineLevel="6" x14ac:dyDescent="0.2">
      <c r="B1338" s="2">
        <v>975</v>
      </c>
      <c r="C1338" s="3" t="s">
        <v>4262</v>
      </c>
      <c r="D1338" s="3" t="s">
        <v>4263</v>
      </c>
      <c r="E1338" s="4" t="s">
        <v>4264</v>
      </c>
      <c r="F1338" s="5"/>
      <c r="G1338" s="6"/>
      <c r="H1338" s="7">
        <v>30</v>
      </c>
      <c r="I1338" s="7">
        <v>5</v>
      </c>
      <c r="J1338" s="7">
        <v>379</v>
      </c>
      <c r="K1338" s="2">
        <v>30</v>
      </c>
      <c r="L1338" s="8">
        <v>153.4</v>
      </c>
      <c r="M1338" s="9"/>
      <c r="N1338" s="6">
        <f>L1338*M1338</f>
        <v>0</v>
      </c>
      <c r="O1338" s="10">
        <f>0.108*M1338</f>
        <v>0</v>
      </c>
      <c r="P1338" s="11">
        <f>0.00021*M1338</f>
        <v>0</v>
      </c>
      <c r="Q1338" s="12"/>
      <c r="R1338" s="13" t="s">
        <v>4265</v>
      </c>
      <c r="S1338" s="13" t="s">
        <v>97</v>
      </c>
      <c r="T1338" s="3" t="str">
        <f>HYPERLINK("https://kanzpp.ru/api/getInfo/image/201a4fd3-5e32-11f0-a281-00155d82e908")</f>
        <v>https://kanzpp.ru/api/getInfo/image/201a4fd3-5e32-11f0-a281-00155d82e908</v>
      </c>
      <c r="U1338" s="3"/>
    </row>
    <row r="1339" spans="2:22" ht="21" customHeight="1" outlineLevel="6" x14ac:dyDescent="0.2">
      <c r="B1339" s="2">
        <v>976</v>
      </c>
      <c r="C1339" s="3" t="s">
        <v>4266</v>
      </c>
      <c r="D1339" s="3" t="s">
        <v>4267</v>
      </c>
      <c r="E1339" s="4" t="s">
        <v>4268</v>
      </c>
      <c r="F1339" s="5"/>
      <c r="G1339" s="6"/>
      <c r="H1339" s="7">
        <v>30</v>
      </c>
      <c r="I1339" s="7">
        <v>3</v>
      </c>
      <c r="J1339" s="7">
        <v>144</v>
      </c>
      <c r="K1339" s="2">
        <v>30</v>
      </c>
      <c r="L1339" s="8">
        <v>153.4</v>
      </c>
      <c r="M1339" s="9"/>
      <c r="N1339" s="6">
        <f>L1339*M1339</f>
        <v>0</v>
      </c>
      <c r="O1339" s="10">
        <f>0.203*M1339</f>
        <v>0</v>
      </c>
      <c r="P1339" s="11">
        <f>0.00034*M1339</f>
        <v>0</v>
      </c>
      <c r="Q1339" s="12"/>
      <c r="R1339" s="13" t="s">
        <v>4269</v>
      </c>
      <c r="S1339" s="13" t="s">
        <v>97</v>
      </c>
      <c r="T1339" s="3" t="str">
        <f>HYPERLINK("https://kanzpp.ru/api/getInfo/image/d05758a3-8170-11f0-a284-00155d82e908")</f>
        <v>https://kanzpp.ru/api/getInfo/image/d05758a3-8170-11f0-a284-00155d82e908</v>
      </c>
      <c r="U1339" s="3"/>
    </row>
    <row r="1340" spans="2:22" ht="21" customHeight="1" outlineLevel="6" x14ac:dyDescent="0.2">
      <c r="B1340" s="2">
        <v>977</v>
      </c>
      <c r="C1340" s="3" t="s">
        <v>4270</v>
      </c>
      <c r="D1340" s="3" t="s">
        <v>4271</v>
      </c>
      <c r="E1340" s="4" t="s">
        <v>4272</v>
      </c>
      <c r="F1340" s="5"/>
      <c r="G1340" s="6"/>
      <c r="H1340" s="7">
        <v>30</v>
      </c>
      <c r="I1340" s="7">
        <v>3</v>
      </c>
      <c r="J1340" s="16">
        <v>2697</v>
      </c>
      <c r="K1340" s="2">
        <v>30</v>
      </c>
      <c r="L1340" s="8">
        <v>153.4</v>
      </c>
      <c r="M1340" s="9"/>
      <c r="N1340" s="6">
        <f>L1340*M1340</f>
        <v>0</v>
      </c>
      <c r="O1340" s="10">
        <f>0.345*M1340</f>
        <v>0</v>
      </c>
      <c r="P1340" s="11">
        <f>0.00058*M1340</f>
        <v>0</v>
      </c>
      <c r="Q1340" s="12"/>
      <c r="R1340" s="13" t="s">
        <v>4273</v>
      </c>
      <c r="S1340" s="13" t="s">
        <v>97</v>
      </c>
      <c r="T1340" s="3" t="str">
        <f>HYPERLINK("https://kanzpp.ru/api/getInfo/image/3f7b7d74-9c2d-11ef-a267-00155d82e908")</f>
        <v>https://kanzpp.ru/api/getInfo/image/3f7b7d74-9c2d-11ef-a267-00155d82e908</v>
      </c>
      <c r="U1340" s="3"/>
    </row>
    <row r="1341" spans="2:22" ht="22.95" customHeight="1" outlineLevel="5" collapsed="1" x14ac:dyDescent="0.2">
      <c r="B1341" s="61" t="s">
        <v>4274</v>
      </c>
      <c r="C1341" s="61"/>
      <c r="D1341" s="61"/>
    </row>
    <row r="1342" spans="2:22" ht="21" customHeight="1" outlineLevel="6" x14ac:dyDescent="0.2">
      <c r="B1342" s="30">
        <v>978</v>
      </c>
      <c r="C1342" s="31" t="s">
        <v>4275</v>
      </c>
      <c r="D1342" s="31" t="s">
        <v>4276</v>
      </c>
      <c r="E1342" s="32" t="s">
        <v>4277</v>
      </c>
      <c r="F1342" s="33"/>
      <c r="G1342" s="34"/>
      <c r="H1342" s="35">
        <v>30</v>
      </c>
      <c r="I1342" s="35">
        <v>3</v>
      </c>
      <c r="J1342" s="34" t="s">
        <v>30</v>
      </c>
      <c r="K1342" s="30">
        <v>30</v>
      </c>
      <c r="L1342" s="37">
        <v>153.4</v>
      </c>
      <c r="M1342" s="9"/>
      <c r="N1342" s="34">
        <f>L1342*M1342</f>
        <v>0</v>
      </c>
      <c r="O1342" s="38">
        <f>0.338*M1342</f>
        <v>0</v>
      </c>
      <c r="P1342" s="39">
        <f>0.00076*M1342</f>
        <v>0</v>
      </c>
      <c r="Q1342" s="40" t="s">
        <v>693</v>
      </c>
      <c r="R1342" s="41" t="s">
        <v>4278</v>
      </c>
      <c r="S1342" s="41" t="s">
        <v>97</v>
      </c>
      <c r="T1342" s="31" t="str">
        <f>HYPERLINK("https://kanzpp.ru/api/getInfo/image/232d23f2-bbd8-11f0-a288-00155d82e908")</f>
        <v>https://kanzpp.ru/api/getInfo/image/232d23f2-bbd8-11f0-a288-00155d82e908</v>
      </c>
      <c r="U1342" s="31"/>
      <c r="V1342" s="42"/>
    </row>
    <row r="1343" spans="2:22" ht="21" customHeight="1" outlineLevel="6" x14ac:dyDescent="0.2">
      <c r="B1343" s="30">
        <v>979</v>
      </c>
      <c r="C1343" s="31" t="s">
        <v>4279</v>
      </c>
      <c r="D1343" s="31" t="s">
        <v>4280</v>
      </c>
      <c r="E1343" s="32" t="s">
        <v>4281</v>
      </c>
      <c r="F1343" s="33"/>
      <c r="G1343" s="34"/>
      <c r="H1343" s="35">
        <v>30</v>
      </c>
      <c r="I1343" s="35">
        <v>3</v>
      </c>
      <c r="J1343" s="36">
        <v>2198</v>
      </c>
      <c r="K1343" s="30">
        <v>30</v>
      </c>
      <c r="L1343" s="37">
        <v>153.4</v>
      </c>
      <c r="M1343" s="9"/>
      <c r="N1343" s="34">
        <f>L1343*M1343</f>
        <v>0</v>
      </c>
      <c r="O1343" s="38">
        <f>0.336*M1343</f>
        <v>0</v>
      </c>
      <c r="P1343" s="39">
        <f>0.00065*M1343</f>
        <v>0</v>
      </c>
      <c r="Q1343" s="40" t="s">
        <v>693</v>
      </c>
      <c r="R1343" s="41" t="s">
        <v>4282</v>
      </c>
      <c r="S1343" s="41" t="s">
        <v>97</v>
      </c>
      <c r="T1343" s="31" t="str">
        <f>HYPERLINK("https://kanzpp.ru/api/getInfo/image/0569c2d5-bbd8-11f0-a288-00155d82e908")</f>
        <v>https://kanzpp.ru/api/getInfo/image/0569c2d5-bbd8-11f0-a288-00155d82e908</v>
      </c>
      <c r="U1343" s="31"/>
      <c r="V1343" s="42"/>
    </row>
    <row r="1344" spans="2:22" ht="21" customHeight="1" outlineLevel="6" x14ac:dyDescent="0.2">
      <c r="B1344" s="30">
        <v>980</v>
      </c>
      <c r="C1344" s="31" t="s">
        <v>4283</v>
      </c>
      <c r="D1344" s="31" t="s">
        <v>4284</v>
      </c>
      <c r="E1344" s="32" t="s">
        <v>4285</v>
      </c>
      <c r="F1344" s="33"/>
      <c r="G1344" s="34"/>
      <c r="H1344" s="35">
        <v>30</v>
      </c>
      <c r="I1344" s="35">
        <v>3</v>
      </c>
      <c r="J1344" s="36">
        <v>2855</v>
      </c>
      <c r="K1344" s="30">
        <v>30</v>
      </c>
      <c r="L1344" s="37">
        <v>153.4</v>
      </c>
      <c r="M1344" s="9"/>
      <c r="N1344" s="34">
        <f>L1344*M1344</f>
        <v>0</v>
      </c>
      <c r="O1344" s="38">
        <f>0.336*M1344</f>
        <v>0</v>
      </c>
      <c r="P1344" s="39">
        <f>0.00071*M1344</f>
        <v>0</v>
      </c>
      <c r="Q1344" s="40" t="s">
        <v>693</v>
      </c>
      <c r="R1344" s="41" t="s">
        <v>4286</v>
      </c>
      <c r="S1344" s="41" t="s">
        <v>97</v>
      </c>
      <c r="T1344" s="31" t="str">
        <f>HYPERLINK("https://kanzpp.ru/api/getInfo/image/99143d9c-bbd7-11f0-a288-00155d82e908")</f>
        <v>https://kanzpp.ru/api/getInfo/image/99143d9c-bbd7-11f0-a288-00155d82e908</v>
      </c>
      <c r="U1344" s="31"/>
      <c r="V1344" s="42"/>
    </row>
    <row r="1345" spans="2:22" ht="21" customHeight="1" outlineLevel="6" x14ac:dyDescent="0.2">
      <c r="B1345" s="30">
        <v>981</v>
      </c>
      <c r="C1345" s="31" t="s">
        <v>4287</v>
      </c>
      <c r="D1345" s="31" t="s">
        <v>4288</v>
      </c>
      <c r="E1345" s="32" t="s">
        <v>4289</v>
      </c>
      <c r="F1345" s="33"/>
      <c r="G1345" s="34"/>
      <c r="H1345" s="35">
        <v>30</v>
      </c>
      <c r="I1345" s="35">
        <v>3</v>
      </c>
      <c r="J1345" s="34" t="s">
        <v>30</v>
      </c>
      <c r="K1345" s="30">
        <v>30</v>
      </c>
      <c r="L1345" s="37">
        <v>153.4</v>
      </c>
      <c r="M1345" s="9"/>
      <c r="N1345" s="34">
        <f>L1345*M1345</f>
        <v>0</v>
      </c>
      <c r="O1345" s="38">
        <f>0.337*M1345</f>
        <v>0</v>
      </c>
      <c r="P1345" s="39">
        <f>0.00065*M1345</f>
        <v>0</v>
      </c>
      <c r="Q1345" s="40" t="s">
        <v>693</v>
      </c>
      <c r="R1345" s="41" t="s">
        <v>4290</v>
      </c>
      <c r="S1345" s="41" t="s">
        <v>97</v>
      </c>
      <c r="T1345" s="31" t="str">
        <f>HYPERLINK("https://kanzpp.ru/api/getInfo/image/e18355b8-bbd7-11f0-a288-00155d82e908")</f>
        <v>https://kanzpp.ru/api/getInfo/image/e18355b8-bbd7-11f0-a288-00155d82e908</v>
      </c>
      <c r="U1345" s="31"/>
      <c r="V1345" s="42"/>
    </row>
    <row r="1346" spans="2:22" ht="22.95" customHeight="1" outlineLevel="2" x14ac:dyDescent="0.2">
      <c r="B1346" s="58" t="s">
        <v>4291</v>
      </c>
      <c r="C1346" s="58"/>
      <c r="D1346" s="58"/>
    </row>
    <row r="1347" spans="2:22" ht="22.95" customHeight="1" outlineLevel="3" x14ac:dyDescent="0.2">
      <c r="B1347" s="59" t="s">
        <v>4292</v>
      </c>
      <c r="C1347" s="59"/>
      <c r="D1347" s="59"/>
    </row>
    <row r="1348" spans="2:22" ht="22.95" customHeight="1" outlineLevel="4" x14ac:dyDescent="0.2">
      <c r="B1348" s="60" t="s">
        <v>4293</v>
      </c>
      <c r="C1348" s="60"/>
      <c r="D1348" s="60"/>
    </row>
    <row r="1349" spans="2:22" ht="22.95" customHeight="1" outlineLevel="5" collapsed="1" x14ac:dyDescent="0.2">
      <c r="B1349" s="61" t="s">
        <v>4294</v>
      </c>
      <c r="C1349" s="61"/>
      <c r="D1349" s="61"/>
    </row>
    <row r="1350" spans="2:22" ht="21" customHeight="1" outlineLevel="6" x14ac:dyDescent="0.2">
      <c r="B1350" s="2">
        <v>982</v>
      </c>
      <c r="C1350" s="3" t="s">
        <v>4295</v>
      </c>
      <c r="D1350" s="3" t="s">
        <v>4296</v>
      </c>
      <c r="E1350" s="4" t="s">
        <v>4297</v>
      </c>
      <c r="F1350" s="5"/>
      <c r="G1350" s="6"/>
      <c r="H1350" s="7">
        <v>160</v>
      </c>
      <c r="I1350" s="7">
        <v>20</v>
      </c>
      <c r="J1350" s="7">
        <v>120</v>
      </c>
      <c r="K1350" s="2">
        <v>120</v>
      </c>
      <c r="L1350" s="8">
        <v>17.599999999999998</v>
      </c>
      <c r="M1350" s="9"/>
      <c r="N1350" s="6">
        <f>L1350*M1350</f>
        <v>0</v>
      </c>
      <c r="O1350" s="10">
        <f>0.063*M1350</f>
        <v>0</v>
      </c>
      <c r="P1350" s="11">
        <f>0.00007*M1350</f>
        <v>0</v>
      </c>
      <c r="Q1350" s="12"/>
      <c r="R1350" s="13" t="s">
        <v>4298</v>
      </c>
      <c r="S1350" s="13" t="s">
        <v>32</v>
      </c>
      <c r="T1350" s="3" t="str">
        <f>HYPERLINK("https://kanzpp.ru/api/getInfo/image/359a9a90-ed02-11e5-98ff-5cf3fc4a2490")</f>
        <v>https://kanzpp.ru/api/getInfo/image/359a9a90-ed02-11e5-98ff-5cf3fc4a2490</v>
      </c>
      <c r="U1350" s="3"/>
    </row>
    <row r="1351" spans="2:22" ht="22.95" customHeight="1" outlineLevel="4" x14ac:dyDescent="0.2">
      <c r="B1351" s="60" t="s">
        <v>4299</v>
      </c>
      <c r="C1351" s="60"/>
      <c r="D1351" s="60"/>
    </row>
    <row r="1352" spans="2:22" ht="22.95" customHeight="1" outlineLevel="5" x14ac:dyDescent="0.2">
      <c r="B1352" s="61" t="s">
        <v>4300</v>
      </c>
      <c r="C1352" s="61"/>
      <c r="D1352" s="61"/>
    </row>
    <row r="1353" spans="2:22" ht="22.95" customHeight="1" outlineLevel="6" collapsed="1" x14ac:dyDescent="0.2">
      <c r="B1353" s="62" t="s">
        <v>4301</v>
      </c>
      <c r="C1353" s="62"/>
      <c r="D1353" s="62"/>
    </row>
    <row r="1354" spans="2:22" ht="21" customHeight="1" outlineLevel="7" x14ac:dyDescent="0.2">
      <c r="B1354" s="2">
        <v>983</v>
      </c>
      <c r="C1354" s="3" t="s">
        <v>4302</v>
      </c>
      <c r="D1354" s="3" t="s">
        <v>4303</v>
      </c>
      <c r="E1354" s="4" t="s">
        <v>4304</v>
      </c>
      <c r="F1354" s="5"/>
      <c r="G1354" s="6"/>
      <c r="H1354" s="7">
        <v>240</v>
      </c>
      <c r="I1354" s="7">
        <v>20</v>
      </c>
      <c r="J1354" s="16">
        <v>3320</v>
      </c>
      <c r="K1354" s="2">
        <v>240</v>
      </c>
      <c r="L1354" s="8">
        <v>16.706666666666667</v>
      </c>
      <c r="M1354" s="9"/>
      <c r="N1354" s="6">
        <f t="shared" ref="N1354:N1372" si="58">L1354*M1354</f>
        <v>0</v>
      </c>
      <c r="O1354" s="10">
        <f>0.035*M1354</f>
        <v>0</v>
      </c>
      <c r="P1354" s="7">
        <f>2*M1354</f>
        <v>0</v>
      </c>
      <c r="Q1354" s="12"/>
      <c r="R1354" s="13" t="s">
        <v>4305</v>
      </c>
      <c r="S1354" s="13" t="s">
        <v>32</v>
      </c>
      <c r="T1354" s="3" t="str">
        <f>HYPERLINK("https://kanzpp.ru/api/getInfo/image/61d33689-fc44-11f0-a28e-00155d82e908")</f>
        <v>https://kanzpp.ru/api/getInfo/image/61d33689-fc44-11f0-a28e-00155d82e908</v>
      </c>
      <c r="U1354" s="3"/>
    </row>
    <row r="1355" spans="2:22" ht="21" customHeight="1" outlineLevel="7" x14ac:dyDescent="0.2">
      <c r="B1355" s="2">
        <v>984</v>
      </c>
      <c r="C1355" s="3" t="s">
        <v>4306</v>
      </c>
      <c r="D1355" s="3" t="s">
        <v>4307</v>
      </c>
      <c r="E1355" s="4" t="s">
        <v>4308</v>
      </c>
      <c r="F1355" s="5"/>
      <c r="G1355" s="6"/>
      <c r="H1355" s="7">
        <v>240</v>
      </c>
      <c r="I1355" s="7">
        <v>20</v>
      </c>
      <c r="J1355" s="7">
        <v>66</v>
      </c>
      <c r="K1355" s="2">
        <v>66</v>
      </c>
      <c r="L1355" s="8">
        <v>16.706666666666667</v>
      </c>
      <c r="M1355" s="9"/>
      <c r="N1355" s="6">
        <f t="shared" si="58"/>
        <v>0</v>
      </c>
      <c r="O1355" s="10">
        <f>0.061*M1355</f>
        <v>0</v>
      </c>
      <c r="P1355" s="14">
        <f>0.0001*M1355</f>
        <v>0</v>
      </c>
      <c r="Q1355" s="12"/>
      <c r="R1355" s="13" t="s">
        <v>4309</v>
      </c>
      <c r="S1355" s="13" t="s">
        <v>32</v>
      </c>
      <c r="T1355" s="3" t="str">
        <f>HYPERLINK("https://kanzpp.ru/api/getInfo/image/6196a930-ecc9-11ee-a25b-00155d82e908")</f>
        <v>https://kanzpp.ru/api/getInfo/image/6196a930-ecc9-11ee-a25b-00155d82e908</v>
      </c>
      <c r="U1355" s="3"/>
    </row>
    <row r="1356" spans="2:22" ht="21" customHeight="1" outlineLevel="7" x14ac:dyDescent="0.2">
      <c r="B1356" s="2">
        <v>985</v>
      </c>
      <c r="C1356" s="3" t="s">
        <v>4310</v>
      </c>
      <c r="D1356" s="3" t="s">
        <v>4311</v>
      </c>
      <c r="E1356" s="4" t="s">
        <v>4312</v>
      </c>
      <c r="F1356" s="5"/>
      <c r="G1356" s="6"/>
      <c r="H1356" s="7">
        <v>240</v>
      </c>
      <c r="I1356" s="7">
        <v>20</v>
      </c>
      <c r="J1356" s="16">
        <v>3580</v>
      </c>
      <c r="K1356" s="2">
        <v>240</v>
      </c>
      <c r="L1356" s="8">
        <v>16.706666666666667</v>
      </c>
      <c r="M1356" s="9"/>
      <c r="N1356" s="6">
        <f t="shared" si="58"/>
        <v>0</v>
      </c>
      <c r="O1356" s="10">
        <f>0.035*M1356</f>
        <v>0</v>
      </c>
      <c r="P1356" s="14">
        <f>0.0001*M1356</f>
        <v>0</v>
      </c>
      <c r="Q1356" s="12"/>
      <c r="R1356" s="13" t="s">
        <v>4313</v>
      </c>
      <c r="S1356" s="13" t="s">
        <v>32</v>
      </c>
      <c r="T1356" s="3" t="str">
        <f>HYPERLINK("https://kanzpp.ru/api/getInfo/image/e21a88ba-fc44-11f0-a28e-00155d82e908")</f>
        <v>https://kanzpp.ru/api/getInfo/image/e21a88ba-fc44-11f0-a28e-00155d82e908</v>
      </c>
      <c r="U1356" s="3"/>
    </row>
    <row r="1357" spans="2:22" ht="21" customHeight="1" outlineLevel="7" x14ac:dyDescent="0.2">
      <c r="B1357" s="2">
        <v>986</v>
      </c>
      <c r="C1357" s="3" t="s">
        <v>4314</v>
      </c>
      <c r="D1357" s="3" t="s">
        <v>4315</v>
      </c>
      <c r="E1357" s="4" t="s">
        <v>4316</v>
      </c>
      <c r="F1357" s="5"/>
      <c r="G1357" s="6"/>
      <c r="H1357" s="7">
        <v>240</v>
      </c>
      <c r="I1357" s="7">
        <v>20</v>
      </c>
      <c r="J1357" s="16">
        <v>4300</v>
      </c>
      <c r="K1357" s="2">
        <v>240</v>
      </c>
      <c r="L1357" s="8">
        <v>16.706666666666667</v>
      </c>
      <c r="M1357" s="9"/>
      <c r="N1357" s="6">
        <f t="shared" si="58"/>
        <v>0</v>
      </c>
      <c r="O1357" s="10">
        <f>0.108*M1357</f>
        <v>0</v>
      </c>
      <c r="P1357" s="11">
        <f>0.00021*M1357</f>
        <v>0</v>
      </c>
      <c r="Q1357" s="12"/>
      <c r="R1357" s="13" t="s">
        <v>4317</v>
      </c>
      <c r="S1357" s="13" t="s">
        <v>32</v>
      </c>
      <c r="T1357" s="3" t="str">
        <f>HYPERLINK("https://kanzpp.ru/api/getInfo/image/6e2f6876-fc45-11f0-a28e-00155d82e908")</f>
        <v>https://kanzpp.ru/api/getInfo/image/6e2f6876-fc45-11f0-a28e-00155d82e908</v>
      </c>
      <c r="U1357" s="3"/>
    </row>
    <row r="1358" spans="2:22" ht="21" customHeight="1" outlineLevel="7" x14ac:dyDescent="0.2">
      <c r="B1358" s="2">
        <v>987</v>
      </c>
      <c r="C1358" s="3" t="s">
        <v>4318</v>
      </c>
      <c r="D1358" s="3" t="s">
        <v>4319</v>
      </c>
      <c r="E1358" s="4" t="s">
        <v>4320</v>
      </c>
      <c r="F1358" s="5"/>
      <c r="G1358" s="6"/>
      <c r="H1358" s="7">
        <v>240</v>
      </c>
      <c r="I1358" s="7">
        <v>20</v>
      </c>
      <c r="J1358" s="16">
        <v>4080</v>
      </c>
      <c r="K1358" s="2">
        <v>240</v>
      </c>
      <c r="L1358" s="8">
        <v>16.706666666666667</v>
      </c>
      <c r="M1358" s="9"/>
      <c r="N1358" s="6">
        <f t="shared" si="58"/>
        <v>0</v>
      </c>
      <c r="O1358" s="10">
        <f>0.036*M1358</f>
        <v>0</v>
      </c>
      <c r="P1358" s="11">
        <f>0.00003*M1358</f>
        <v>0</v>
      </c>
      <c r="Q1358" s="12"/>
      <c r="R1358" s="13" t="s">
        <v>4321</v>
      </c>
      <c r="S1358" s="13" t="s">
        <v>32</v>
      </c>
      <c r="T1358" s="3" t="str">
        <f>HYPERLINK("https://kanzpp.ru/api/getInfo/image/a8b54ccf-7cca-11ef-a265-00155d82e908")</f>
        <v>https://kanzpp.ru/api/getInfo/image/a8b54ccf-7cca-11ef-a265-00155d82e908</v>
      </c>
      <c r="U1358" s="3"/>
    </row>
    <row r="1359" spans="2:22" ht="21" customHeight="1" outlineLevel="7" x14ac:dyDescent="0.2">
      <c r="B1359" s="17">
        <v>988</v>
      </c>
      <c r="C1359" s="18" t="s">
        <v>4322</v>
      </c>
      <c r="D1359" s="18" t="s">
        <v>4323</v>
      </c>
      <c r="E1359" s="19" t="s">
        <v>4324</v>
      </c>
      <c r="F1359" s="20"/>
      <c r="G1359" s="21"/>
      <c r="H1359" s="22">
        <v>250</v>
      </c>
      <c r="I1359" s="22">
        <v>25</v>
      </c>
      <c r="J1359" s="22">
        <v>35</v>
      </c>
      <c r="K1359" s="17">
        <v>35</v>
      </c>
      <c r="L1359" s="23">
        <v>4.4133333333333331</v>
      </c>
      <c r="M1359" s="9"/>
      <c r="N1359" s="21">
        <f t="shared" si="58"/>
        <v>0</v>
      </c>
      <c r="O1359" s="29">
        <f>0.041*M1359</f>
        <v>0</v>
      </c>
      <c r="P1359" s="25">
        <f>0.00003*M1359</f>
        <v>0</v>
      </c>
      <c r="Q1359" s="26"/>
      <c r="R1359" s="27" t="s">
        <v>4325</v>
      </c>
      <c r="S1359" s="27" t="s">
        <v>32</v>
      </c>
      <c r="T1359" s="18" t="str">
        <f>HYPERLINK("https://kanzpp.ru/api/getInfo/image/f821d5ff-0eb1-11eb-a25b-ac1f6b442184")</f>
        <v>https://kanzpp.ru/api/getInfo/image/f821d5ff-0eb1-11eb-a25b-ac1f6b442184</v>
      </c>
      <c r="U1359" s="18"/>
      <c r="V1359" s="28" t="s">
        <v>322</v>
      </c>
    </row>
    <row r="1360" spans="2:22" ht="21" customHeight="1" outlineLevel="7" x14ac:dyDescent="0.2">
      <c r="B1360" s="2">
        <v>989</v>
      </c>
      <c r="C1360" s="3" t="s">
        <v>4326</v>
      </c>
      <c r="D1360" s="3" t="s">
        <v>4327</v>
      </c>
      <c r="E1360" s="4" t="s">
        <v>4328</v>
      </c>
      <c r="F1360" s="5"/>
      <c r="G1360" s="6"/>
      <c r="H1360" s="7">
        <v>240</v>
      </c>
      <c r="I1360" s="7">
        <v>20</v>
      </c>
      <c r="J1360" s="6" t="s">
        <v>30</v>
      </c>
      <c r="K1360" s="2">
        <v>240</v>
      </c>
      <c r="L1360" s="8">
        <v>16.706666666666667</v>
      </c>
      <c r="M1360" s="9"/>
      <c r="N1360" s="6">
        <f t="shared" si="58"/>
        <v>0</v>
      </c>
      <c r="O1360" s="10">
        <f>0.035*M1360</f>
        <v>0</v>
      </c>
      <c r="P1360" s="11">
        <f>0.00004*M1360</f>
        <v>0</v>
      </c>
      <c r="Q1360" s="12"/>
      <c r="R1360" s="13" t="s">
        <v>4329</v>
      </c>
      <c r="S1360" s="13" t="s">
        <v>32</v>
      </c>
      <c r="T1360" s="3" t="str">
        <f>HYPERLINK("https://kanzpp.ru/api/getInfo/image/b9a2676c-fc45-11f0-a28e-00155d82e908")</f>
        <v>https://kanzpp.ru/api/getInfo/image/b9a2676c-fc45-11f0-a28e-00155d82e908</v>
      </c>
      <c r="U1360" s="3"/>
    </row>
    <row r="1361" spans="2:21" ht="21" customHeight="1" outlineLevel="7" x14ac:dyDescent="0.2">
      <c r="B1361" s="2">
        <v>990</v>
      </c>
      <c r="C1361" s="3" t="s">
        <v>4330</v>
      </c>
      <c r="D1361" s="3" t="s">
        <v>4331</v>
      </c>
      <c r="E1361" s="4" t="s">
        <v>4332</v>
      </c>
      <c r="F1361" s="5"/>
      <c r="G1361" s="6"/>
      <c r="H1361" s="7">
        <v>240</v>
      </c>
      <c r="I1361" s="7">
        <v>20</v>
      </c>
      <c r="J1361" s="16">
        <v>8620</v>
      </c>
      <c r="K1361" s="2">
        <v>240</v>
      </c>
      <c r="L1361" s="8">
        <v>16.706666666666667</v>
      </c>
      <c r="M1361" s="9"/>
      <c r="N1361" s="6">
        <f t="shared" si="58"/>
        <v>0</v>
      </c>
      <c r="O1361" s="10">
        <f>0.035*M1361</f>
        <v>0</v>
      </c>
      <c r="P1361" s="14">
        <f>0.0001*M1361</f>
        <v>0</v>
      </c>
      <c r="Q1361" s="12"/>
      <c r="R1361" s="13" t="s">
        <v>4333</v>
      </c>
      <c r="S1361" s="13" t="s">
        <v>32</v>
      </c>
      <c r="T1361" s="3" t="str">
        <f>HYPERLINK("https://kanzpp.ru/api/getInfo/image/418819db-fc47-11f0-a28e-00155d82e908")</f>
        <v>https://kanzpp.ru/api/getInfo/image/418819db-fc47-11f0-a28e-00155d82e908</v>
      </c>
      <c r="U1361" s="3"/>
    </row>
    <row r="1362" spans="2:21" ht="21" customHeight="1" outlineLevel="7" x14ac:dyDescent="0.2">
      <c r="B1362" s="2">
        <v>991</v>
      </c>
      <c r="C1362" s="3" t="s">
        <v>4334</v>
      </c>
      <c r="D1362" s="3" t="s">
        <v>4335</v>
      </c>
      <c r="E1362" s="4" t="s">
        <v>4336</v>
      </c>
      <c r="F1362" s="5"/>
      <c r="G1362" s="6"/>
      <c r="H1362" s="7">
        <v>240</v>
      </c>
      <c r="I1362" s="7">
        <v>20</v>
      </c>
      <c r="J1362" s="16">
        <v>10300</v>
      </c>
      <c r="K1362" s="2">
        <v>240</v>
      </c>
      <c r="L1362" s="8">
        <v>16.706666666666667</v>
      </c>
      <c r="M1362" s="9"/>
      <c r="N1362" s="6">
        <f t="shared" si="58"/>
        <v>0</v>
      </c>
      <c r="O1362" s="10">
        <f>0.108*M1362</f>
        <v>0</v>
      </c>
      <c r="P1362" s="11">
        <f>0.00021*M1362</f>
        <v>0</v>
      </c>
      <c r="Q1362" s="12"/>
      <c r="R1362" s="13" t="s">
        <v>4337</v>
      </c>
      <c r="S1362" s="13" t="s">
        <v>32</v>
      </c>
      <c r="T1362" s="3" t="str">
        <f>HYPERLINK("https://kanzpp.ru/api/getInfo/image/c0ceb231-fc42-11f0-a28e-00155d82e908")</f>
        <v>https://kanzpp.ru/api/getInfo/image/c0ceb231-fc42-11f0-a28e-00155d82e908</v>
      </c>
      <c r="U1362" s="3"/>
    </row>
    <row r="1363" spans="2:21" ht="21" customHeight="1" outlineLevel="7" x14ac:dyDescent="0.2">
      <c r="B1363" s="2">
        <v>992</v>
      </c>
      <c r="C1363" s="3" t="s">
        <v>4338</v>
      </c>
      <c r="D1363" s="3" t="s">
        <v>4339</v>
      </c>
      <c r="E1363" s="4" t="s">
        <v>4340</v>
      </c>
      <c r="F1363" s="5"/>
      <c r="G1363" s="6"/>
      <c r="H1363" s="7">
        <v>240</v>
      </c>
      <c r="I1363" s="7">
        <v>20</v>
      </c>
      <c r="J1363" s="16">
        <v>11040</v>
      </c>
      <c r="K1363" s="2">
        <v>240</v>
      </c>
      <c r="L1363" s="8">
        <v>16.706666666666667</v>
      </c>
      <c r="M1363" s="9"/>
      <c r="N1363" s="6">
        <f t="shared" si="58"/>
        <v>0</v>
      </c>
      <c r="O1363" s="10">
        <f>0.108*M1363</f>
        <v>0</v>
      </c>
      <c r="P1363" s="11">
        <f>0.00021*M1363</f>
        <v>0</v>
      </c>
      <c r="Q1363" s="12"/>
      <c r="R1363" s="13" t="s">
        <v>4341</v>
      </c>
      <c r="S1363" s="13" t="s">
        <v>32</v>
      </c>
      <c r="T1363" s="3" t="str">
        <f>HYPERLINK("https://kanzpp.ru/api/getInfo/image/6b4ed162-fc47-11f0-a28e-00155d82e908")</f>
        <v>https://kanzpp.ru/api/getInfo/image/6b4ed162-fc47-11f0-a28e-00155d82e908</v>
      </c>
      <c r="U1363" s="3"/>
    </row>
    <row r="1364" spans="2:21" ht="21" customHeight="1" outlineLevel="7" x14ac:dyDescent="0.2">
      <c r="B1364" s="2">
        <v>993</v>
      </c>
      <c r="C1364" s="3" t="s">
        <v>4342</v>
      </c>
      <c r="D1364" s="3" t="s">
        <v>4343</v>
      </c>
      <c r="E1364" s="4" t="s">
        <v>4344</v>
      </c>
      <c r="F1364" s="5"/>
      <c r="G1364" s="6"/>
      <c r="H1364" s="7">
        <v>250</v>
      </c>
      <c r="I1364" s="7">
        <v>25</v>
      </c>
      <c r="J1364" s="7">
        <v>144</v>
      </c>
      <c r="K1364" s="2">
        <v>144</v>
      </c>
      <c r="L1364" s="8">
        <v>16.706666666666667</v>
      </c>
      <c r="M1364" s="9"/>
      <c r="N1364" s="6">
        <f t="shared" si="58"/>
        <v>0</v>
      </c>
      <c r="O1364" s="10">
        <f>0.036*M1364</f>
        <v>0</v>
      </c>
      <c r="P1364" s="11">
        <f>0.00024*M1364</f>
        <v>0</v>
      </c>
      <c r="Q1364" s="12"/>
      <c r="R1364" s="13" t="s">
        <v>4345</v>
      </c>
      <c r="S1364" s="13" t="s">
        <v>32</v>
      </c>
      <c r="T1364" s="3" t="str">
        <f>HYPERLINK("https://kanzpp.ru/api/getInfo/image/a703af0f-ecca-11ee-a25b-00155d82e908")</f>
        <v>https://kanzpp.ru/api/getInfo/image/a703af0f-ecca-11ee-a25b-00155d82e908</v>
      </c>
      <c r="U1364" s="3"/>
    </row>
    <row r="1365" spans="2:21" ht="21" customHeight="1" outlineLevel="7" x14ac:dyDescent="0.2">
      <c r="B1365" s="2">
        <v>994</v>
      </c>
      <c r="C1365" s="3" t="s">
        <v>4346</v>
      </c>
      <c r="D1365" s="3" t="s">
        <v>4347</v>
      </c>
      <c r="E1365" s="4" t="s">
        <v>4348</v>
      </c>
      <c r="F1365" s="5"/>
      <c r="G1365" s="6"/>
      <c r="H1365" s="7">
        <v>240</v>
      </c>
      <c r="I1365" s="7">
        <v>20</v>
      </c>
      <c r="J1365" s="16">
        <v>12820</v>
      </c>
      <c r="K1365" s="2">
        <v>240</v>
      </c>
      <c r="L1365" s="8">
        <v>16.706666666666667</v>
      </c>
      <c r="M1365" s="9"/>
      <c r="N1365" s="6">
        <f t="shared" si="58"/>
        <v>0</v>
      </c>
      <c r="O1365" s="10">
        <f>0.035*M1365</f>
        <v>0</v>
      </c>
      <c r="P1365" s="14">
        <f>0.0001*M1365</f>
        <v>0</v>
      </c>
      <c r="Q1365" s="12"/>
      <c r="R1365" s="13" t="s">
        <v>4349</v>
      </c>
      <c r="S1365" s="13" t="s">
        <v>32</v>
      </c>
      <c r="T1365" s="3" t="str">
        <f>HYPERLINK("https://kanzpp.ru/api/getInfo/image/8bc8c8fe-fc43-11f0-a28e-00155d82e908")</f>
        <v>https://kanzpp.ru/api/getInfo/image/8bc8c8fe-fc43-11f0-a28e-00155d82e908</v>
      </c>
      <c r="U1365" s="3"/>
    </row>
    <row r="1366" spans="2:21" ht="21" customHeight="1" outlineLevel="7" x14ac:dyDescent="0.2">
      <c r="B1366" s="2">
        <v>995</v>
      </c>
      <c r="C1366" s="3" t="s">
        <v>4350</v>
      </c>
      <c r="D1366" s="3" t="s">
        <v>4351</v>
      </c>
      <c r="E1366" s="4" t="s">
        <v>4352</v>
      </c>
      <c r="F1366" s="5"/>
      <c r="G1366" s="6"/>
      <c r="H1366" s="7">
        <v>240</v>
      </c>
      <c r="I1366" s="7">
        <v>20</v>
      </c>
      <c r="J1366" s="16">
        <v>9180</v>
      </c>
      <c r="K1366" s="2">
        <v>240</v>
      </c>
      <c r="L1366" s="8">
        <v>16.706666666666667</v>
      </c>
      <c r="M1366" s="9"/>
      <c r="N1366" s="6">
        <f t="shared" si="58"/>
        <v>0</v>
      </c>
      <c r="O1366" s="10">
        <f>0.108*M1366</f>
        <v>0</v>
      </c>
      <c r="P1366" s="11">
        <f>0.00021*M1366</f>
        <v>0</v>
      </c>
      <c r="Q1366" s="12"/>
      <c r="R1366" s="13" t="s">
        <v>4353</v>
      </c>
      <c r="S1366" s="13" t="s">
        <v>32</v>
      </c>
      <c r="T1366" s="3" t="str">
        <f>HYPERLINK("https://kanzpp.ru/api/getInfo/image/2c0ba8ca-fc44-11f0-a28e-00155d82e908")</f>
        <v>https://kanzpp.ru/api/getInfo/image/2c0ba8ca-fc44-11f0-a28e-00155d82e908</v>
      </c>
      <c r="U1366" s="3"/>
    </row>
    <row r="1367" spans="2:21" ht="21" customHeight="1" outlineLevel="7" x14ac:dyDescent="0.2">
      <c r="B1367" s="2">
        <v>996</v>
      </c>
      <c r="C1367" s="3" t="s">
        <v>4354</v>
      </c>
      <c r="D1367" s="3" t="s">
        <v>4355</v>
      </c>
      <c r="E1367" s="4" t="s">
        <v>4356</v>
      </c>
      <c r="F1367" s="5"/>
      <c r="G1367" s="6"/>
      <c r="H1367" s="7">
        <v>240</v>
      </c>
      <c r="I1367" s="7">
        <v>20</v>
      </c>
      <c r="J1367" s="16">
        <v>5280</v>
      </c>
      <c r="K1367" s="2">
        <v>240</v>
      </c>
      <c r="L1367" s="8">
        <v>16.706666666666667</v>
      </c>
      <c r="M1367" s="9"/>
      <c r="N1367" s="6">
        <f t="shared" si="58"/>
        <v>0</v>
      </c>
      <c r="O1367" s="10">
        <f>0.038*M1367</f>
        <v>0</v>
      </c>
      <c r="P1367" s="11">
        <f>0.00014*M1367</f>
        <v>0</v>
      </c>
      <c r="Q1367" s="12"/>
      <c r="R1367" s="13" t="s">
        <v>4357</v>
      </c>
      <c r="S1367" s="13" t="s">
        <v>32</v>
      </c>
      <c r="T1367" s="3" t="str">
        <f>HYPERLINK("https://kanzpp.ru/api/getInfo/image/6fc623e4-7cca-11ef-a265-00155d82e908")</f>
        <v>https://kanzpp.ru/api/getInfo/image/6fc623e4-7cca-11ef-a265-00155d82e908</v>
      </c>
      <c r="U1367" s="3"/>
    </row>
    <row r="1368" spans="2:21" ht="21" customHeight="1" outlineLevel="7" x14ac:dyDescent="0.2">
      <c r="B1368" s="2">
        <v>997</v>
      </c>
      <c r="C1368" s="3" t="s">
        <v>4358</v>
      </c>
      <c r="D1368" s="3" t="s">
        <v>4359</v>
      </c>
      <c r="E1368" s="4" t="s">
        <v>4360</v>
      </c>
      <c r="F1368" s="5"/>
      <c r="G1368" s="6"/>
      <c r="H1368" s="7">
        <v>240</v>
      </c>
      <c r="I1368" s="7">
        <v>20</v>
      </c>
      <c r="J1368" s="16">
        <v>15560</v>
      </c>
      <c r="K1368" s="2">
        <v>240</v>
      </c>
      <c r="L1368" s="8">
        <v>16.706666666666667</v>
      </c>
      <c r="M1368" s="9"/>
      <c r="N1368" s="6">
        <f t="shared" si="58"/>
        <v>0</v>
      </c>
      <c r="O1368" s="15">
        <f>0.03*M1368</f>
        <v>0</v>
      </c>
      <c r="P1368" s="14">
        <f>0.0001*M1368</f>
        <v>0</v>
      </c>
      <c r="Q1368" s="12"/>
      <c r="R1368" s="13" t="s">
        <v>4361</v>
      </c>
      <c r="S1368" s="13" t="s">
        <v>32</v>
      </c>
      <c r="T1368" s="3" t="str">
        <f>HYPERLINK("https://kanzpp.ru/api/getInfo/image/c072ed99-fc43-11f0-a28e-00155d82e908")</f>
        <v>https://kanzpp.ru/api/getInfo/image/c072ed99-fc43-11f0-a28e-00155d82e908</v>
      </c>
      <c r="U1368" s="3"/>
    </row>
    <row r="1369" spans="2:21" ht="21" customHeight="1" outlineLevel="7" x14ac:dyDescent="0.2">
      <c r="B1369" s="2">
        <v>998</v>
      </c>
      <c r="C1369" s="3" t="s">
        <v>4362</v>
      </c>
      <c r="D1369" s="3" t="s">
        <v>4363</v>
      </c>
      <c r="E1369" s="4" t="s">
        <v>4364</v>
      </c>
      <c r="F1369" s="5"/>
      <c r="G1369" s="6"/>
      <c r="H1369" s="7">
        <v>240</v>
      </c>
      <c r="I1369" s="7">
        <v>20</v>
      </c>
      <c r="J1369" s="7">
        <v>427</v>
      </c>
      <c r="K1369" s="2">
        <v>240</v>
      </c>
      <c r="L1369" s="8">
        <v>16.706666666666667</v>
      </c>
      <c r="M1369" s="9"/>
      <c r="N1369" s="6">
        <f t="shared" si="58"/>
        <v>0</v>
      </c>
      <c r="O1369" s="15">
        <f>0.04*M1369</f>
        <v>0</v>
      </c>
      <c r="P1369" s="11">
        <f>0.00003*M1369</f>
        <v>0</v>
      </c>
      <c r="Q1369" s="12"/>
      <c r="R1369" s="13" t="s">
        <v>4365</v>
      </c>
      <c r="S1369" s="13" t="s">
        <v>32</v>
      </c>
      <c r="T1369" s="3" t="str">
        <f>HYPERLINK("https://kanzpp.ru/api/getInfo/image/dbd36248-d5cc-11e7-b2c3-5cf3fc4a2490")</f>
        <v>https://kanzpp.ru/api/getInfo/image/dbd36248-d5cc-11e7-b2c3-5cf3fc4a2490</v>
      </c>
      <c r="U1369" s="3"/>
    </row>
    <row r="1370" spans="2:21" ht="21" customHeight="1" outlineLevel="7" x14ac:dyDescent="0.2">
      <c r="B1370" s="2">
        <v>999</v>
      </c>
      <c r="C1370" s="3" t="s">
        <v>4366</v>
      </c>
      <c r="D1370" s="3" t="s">
        <v>4367</v>
      </c>
      <c r="E1370" s="4" t="s">
        <v>4368</v>
      </c>
      <c r="F1370" s="5"/>
      <c r="G1370" s="6"/>
      <c r="H1370" s="7">
        <v>240</v>
      </c>
      <c r="I1370" s="7">
        <v>20</v>
      </c>
      <c r="J1370" s="16">
        <v>14360</v>
      </c>
      <c r="K1370" s="2">
        <v>240</v>
      </c>
      <c r="L1370" s="8">
        <v>16.706666666666667</v>
      </c>
      <c r="M1370" s="9"/>
      <c r="N1370" s="6">
        <f t="shared" si="58"/>
        <v>0</v>
      </c>
      <c r="O1370" s="15">
        <f>0.03*M1370</f>
        <v>0</v>
      </c>
      <c r="P1370" s="14">
        <f>0.0001*M1370</f>
        <v>0</v>
      </c>
      <c r="Q1370" s="12"/>
      <c r="R1370" s="13" t="s">
        <v>4369</v>
      </c>
      <c r="S1370" s="13" t="s">
        <v>32</v>
      </c>
      <c r="T1370" s="3" t="str">
        <f>HYPERLINK("https://kanzpp.ru/api/getInfo/image/92d7f314-fc47-11f0-a28e-00155d82e908")</f>
        <v>https://kanzpp.ru/api/getInfo/image/92d7f314-fc47-11f0-a28e-00155d82e908</v>
      </c>
      <c r="U1370" s="3"/>
    </row>
    <row r="1371" spans="2:21" ht="21" customHeight="1" outlineLevel="7" x14ac:dyDescent="0.2">
      <c r="B1371" s="49">
        <v>1000</v>
      </c>
      <c r="C1371" s="3" t="s">
        <v>4370</v>
      </c>
      <c r="D1371" s="3" t="s">
        <v>4371</v>
      </c>
      <c r="E1371" s="4" t="s">
        <v>4372</v>
      </c>
      <c r="F1371" s="5"/>
      <c r="G1371" s="6"/>
      <c r="H1371" s="7">
        <v>240</v>
      </c>
      <c r="I1371" s="7">
        <v>20</v>
      </c>
      <c r="J1371" s="16">
        <v>5720</v>
      </c>
      <c r="K1371" s="2">
        <v>240</v>
      </c>
      <c r="L1371" s="8">
        <v>16.706666666666667</v>
      </c>
      <c r="M1371" s="9"/>
      <c r="N1371" s="6">
        <f t="shared" si="58"/>
        <v>0</v>
      </c>
      <c r="O1371" s="10">
        <f>0.048*M1371</f>
        <v>0</v>
      </c>
      <c r="P1371" s="14">
        <f>0.0002*M1371</f>
        <v>0</v>
      </c>
      <c r="Q1371" s="12"/>
      <c r="R1371" s="13" t="s">
        <v>4373</v>
      </c>
      <c r="S1371" s="13" t="s">
        <v>32</v>
      </c>
      <c r="T1371" s="3" t="str">
        <f>HYPERLINK("https://kanzpp.ru/api/getInfo/image/35c43277-fc45-11f0-a28e-00155d82e908")</f>
        <v>https://kanzpp.ru/api/getInfo/image/35c43277-fc45-11f0-a28e-00155d82e908</v>
      </c>
      <c r="U1371" s="3"/>
    </row>
    <row r="1372" spans="2:21" ht="21" customHeight="1" outlineLevel="7" x14ac:dyDescent="0.2">
      <c r="B1372" s="49">
        <v>1001</v>
      </c>
      <c r="C1372" s="3" t="s">
        <v>4374</v>
      </c>
      <c r="D1372" s="3" t="s">
        <v>4375</v>
      </c>
      <c r="E1372" s="4" t="s">
        <v>4376</v>
      </c>
      <c r="F1372" s="5"/>
      <c r="G1372" s="6"/>
      <c r="H1372" s="7">
        <v>240</v>
      </c>
      <c r="I1372" s="7">
        <v>20</v>
      </c>
      <c r="J1372" s="7">
        <v>40</v>
      </c>
      <c r="K1372" s="2">
        <v>40</v>
      </c>
      <c r="L1372" s="8">
        <v>16.706666666666667</v>
      </c>
      <c r="M1372" s="9"/>
      <c r="N1372" s="6">
        <f t="shared" si="58"/>
        <v>0</v>
      </c>
      <c r="O1372" s="10">
        <f>8.702*M1372</f>
        <v>0</v>
      </c>
      <c r="P1372" s="11">
        <f>0.01905*M1372</f>
        <v>0</v>
      </c>
      <c r="Q1372" s="12"/>
      <c r="R1372" s="13" t="s">
        <v>4377</v>
      </c>
      <c r="S1372" s="13" t="s">
        <v>32</v>
      </c>
      <c r="T1372" s="3" t="str">
        <f>HYPERLINK("https://kanzpp.ru/api/getInfo/image/735c5af1-7cc9-11ef-a265-00155d82e908")</f>
        <v>https://kanzpp.ru/api/getInfo/image/735c5af1-7cc9-11ef-a265-00155d82e908</v>
      </c>
      <c r="U1372" s="3"/>
    </row>
    <row r="1373" spans="2:21" ht="22.95" customHeight="1" outlineLevel="6" collapsed="1" x14ac:dyDescent="0.2">
      <c r="B1373" s="62" t="s">
        <v>4378</v>
      </c>
      <c r="C1373" s="62"/>
      <c r="D1373" s="62"/>
    </row>
    <row r="1374" spans="2:21" ht="21" customHeight="1" outlineLevel="7" x14ac:dyDescent="0.2">
      <c r="B1374" s="49">
        <v>1002</v>
      </c>
      <c r="C1374" s="3" t="s">
        <v>4379</v>
      </c>
      <c r="D1374" s="3" t="s">
        <v>4380</v>
      </c>
      <c r="E1374" s="4" t="s">
        <v>4381</v>
      </c>
      <c r="F1374" s="5"/>
      <c r="G1374" s="6"/>
      <c r="H1374" s="7">
        <v>240</v>
      </c>
      <c r="I1374" s="7">
        <v>20</v>
      </c>
      <c r="J1374" s="6" t="s">
        <v>30</v>
      </c>
      <c r="K1374" s="2">
        <v>240</v>
      </c>
      <c r="L1374" s="8">
        <v>16.706666666666667</v>
      </c>
      <c r="M1374" s="9"/>
      <c r="N1374" s="6">
        <f>L1374*M1374</f>
        <v>0</v>
      </c>
      <c r="O1374" s="10">
        <f>0.108*M1374</f>
        <v>0</v>
      </c>
      <c r="P1374" s="11">
        <f>0.00021*M1374</f>
        <v>0</v>
      </c>
      <c r="Q1374" s="12"/>
      <c r="R1374" s="13" t="s">
        <v>4382</v>
      </c>
      <c r="S1374" s="13" t="s">
        <v>32</v>
      </c>
      <c r="T1374" s="3" t="str">
        <f>HYPERLINK("https://kanzpp.ru/api/getInfo/image/210663f1-fc49-11f0-a28e-00155d82e908")</f>
        <v>https://kanzpp.ru/api/getInfo/image/210663f1-fc49-11f0-a28e-00155d82e908</v>
      </c>
      <c r="U1374" s="3"/>
    </row>
    <row r="1375" spans="2:21" ht="21" customHeight="1" outlineLevel="7" x14ac:dyDescent="0.2">
      <c r="B1375" s="49">
        <v>1003</v>
      </c>
      <c r="C1375" s="3" t="s">
        <v>4383</v>
      </c>
      <c r="D1375" s="3" t="s">
        <v>4384</v>
      </c>
      <c r="E1375" s="4" t="s">
        <v>4385</v>
      </c>
      <c r="F1375" s="5"/>
      <c r="G1375" s="6"/>
      <c r="H1375" s="7">
        <v>240</v>
      </c>
      <c r="I1375" s="7">
        <v>20</v>
      </c>
      <c r="J1375" s="6" t="s">
        <v>30</v>
      </c>
      <c r="K1375" s="2">
        <v>240</v>
      </c>
      <c r="L1375" s="8">
        <v>16.706666666666667</v>
      </c>
      <c r="M1375" s="9"/>
      <c r="N1375" s="6">
        <f>L1375*M1375</f>
        <v>0</v>
      </c>
      <c r="O1375" s="15">
        <f>0.05*M1375</f>
        <v>0</v>
      </c>
      <c r="P1375" s="11">
        <f>0.00014*M1375</f>
        <v>0</v>
      </c>
      <c r="Q1375" s="12"/>
      <c r="R1375" s="13" t="s">
        <v>4386</v>
      </c>
      <c r="S1375" s="13" t="s">
        <v>32</v>
      </c>
      <c r="T1375" s="3" t="str">
        <f>HYPERLINK("https://kanzpp.ru/api/getInfo/image/5cd21c82-7ccc-11ef-a265-00155d82e908")</f>
        <v>https://kanzpp.ru/api/getInfo/image/5cd21c82-7ccc-11ef-a265-00155d82e908</v>
      </c>
      <c r="U1375" s="3"/>
    </row>
    <row r="1376" spans="2:21" ht="21" customHeight="1" outlineLevel="7" x14ac:dyDescent="0.2">
      <c r="B1376" s="49">
        <v>1004</v>
      </c>
      <c r="C1376" s="3" t="s">
        <v>4387</v>
      </c>
      <c r="D1376" s="3" t="s">
        <v>4388</v>
      </c>
      <c r="E1376" s="4" t="s">
        <v>4389</v>
      </c>
      <c r="F1376" s="5"/>
      <c r="G1376" s="6"/>
      <c r="H1376" s="7">
        <v>240</v>
      </c>
      <c r="I1376" s="7">
        <v>20</v>
      </c>
      <c r="J1376" s="6" t="s">
        <v>30</v>
      </c>
      <c r="K1376" s="2">
        <v>240</v>
      </c>
      <c r="L1376" s="8">
        <v>16.706666666666667</v>
      </c>
      <c r="M1376" s="9"/>
      <c r="N1376" s="6">
        <f>L1376*M1376</f>
        <v>0</v>
      </c>
      <c r="O1376" s="15">
        <f>0.04*M1376</f>
        <v>0</v>
      </c>
      <c r="P1376" s="14">
        <f>0.0001*M1376</f>
        <v>0</v>
      </c>
      <c r="Q1376" s="12"/>
      <c r="R1376" s="13" t="s">
        <v>4390</v>
      </c>
      <c r="S1376" s="13" t="s">
        <v>32</v>
      </c>
      <c r="T1376" s="3" t="str">
        <f>HYPERLINK("https://kanzpp.ru/api/getInfo/image/5a725cbc-9b3c-11ee-a256-00155d82e908")</f>
        <v>https://kanzpp.ru/api/getInfo/image/5a725cbc-9b3c-11ee-a256-00155d82e908</v>
      </c>
      <c r="U1376" s="3"/>
    </row>
    <row r="1377" spans="2:22" ht="21" customHeight="1" outlineLevel="7" x14ac:dyDescent="0.2">
      <c r="B1377" s="49">
        <v>1005</v>
      </c>
      <c r="C1377" s="3" t="s">
        <v>4391</v>
      </c>
      <c r="D1377" s="3" t="s">
        <v>4392</v>
      </c>
      <c r="E1377" s="4" t="s">
        <v>4393</v>
      </c>
      <c r="F1377" s="5"/>
      <c r="G1377" s="6"/>
      <c r="H1377" s="7">
        <v>240</v>
      </c>
      <c r="I1377" s="7">
        <v>20</v>
      </c>
      <c r="J1377" s="16">
        <v>6008</v>
      </c>
      <c r="K1377" s="2">
        <v>240</v>
      </c>
      <c r="L1377" s="8">
        <v>16.706666666666667</v>
      </c>
      <c r="M1377" s="9"/>
      <c r="N1377" s="6">
        <f>L1377*M1377</f>
        <v>0</v>
      </c>
      <c r="O1377" s="10">
        <f>0.037*M1377</f>
        <v>0</v>
      </c>
      <c r="P1377" s="11">
        <f>0.00011*M1377</f>
        <v>0</v>
      </c>
      <c r="Q1377" s="12"/>
      <c r="R1377" s="13" t="s">
        <v>4394</v>
      </c>
      <c r="S1377" s="13" t="s">
        <v>32</v>
      </c>
      <c r="T1377" s="3" t="str">
        <f>HYPERLINK("https://kanzpp.ru/api/getInfo/image/4061db31-9b3d-11ee-a256-00155d82e908")</f>
        <v>https://kanzpp.ru/api/getInfo/image/4061db31-9b3d-11ee-a256-00155d82e908</v>
      </c>
      <c r="U1377" s="3"/>
    </row>
    <row r="1378" spans="2:22" ht="21" customHeight="1" outlineLevel="7" x14ac:dyDescent="0.2">
      <c r="B1378" s="49">
        <v>1006</v>
      </c>
      <c r="C1378" s="3" t="s">
        <v>4395</v>
      </c>
      <c r="D1378" s="3" t="s">
        <v>4396</v>
      </c>
      <c r="E1378" s="4" t="s">
        <v>4397</v>
      </c>
      <c r="F1378" s="5"/>
      <c r="G1378" s="6"/>
      <c r="H1378" s="7">
        <v>240</v>
      </c>
      <c r="I1378" s="7">
        <v>20</v>
      </c>
      <c r="J1378" s="16">
        <v>14815</v>
      </c>
      <c r="K1378" s="2">
        <v>240</v>
      </c>
      <c r="L1378" s="8">
        <v>16.706666666666667</v>
      </c>
      <c r="M1378" s="9"/>
      <c r="N1378" s="6">
        <f>L1378*M1378</f>
        <v>0</v>
      </c>
      <c r="O1378" s="15">
        <f>0.03*M1378</f>
        <v>0</v>
      </c>
      <c r="P1378" s="11">
        <f>0.00007*M1378</f>
        <v>0</v>
      </c>
      <c r="Q1378" s="12"/>
      <c r="R1378" s="13" t="s">
        <v>4398</v>
      </c>
      <c r="S1378" s="13" t="s">
        <v>32</v>
      </c>
      <c r="T1378" s="3" t="str">
        <f>HYPERLINK("https://kanzpp.ru/api/getInfo/image/62bea453-fc49-11f0-a28e-00155d82e908")</f>
        <v>https://kanzpp.ru/api/getInfo/image/62bea453-fc49-11f0-a28e-00155d82e908</v>
      </c>
      <c r="U1378" s="3"/>
    </row>
    <row r="1379" spans="2:22" ht="22.95" customHeight="1" outlineLevel="6" collapsed="1" x14ac:dyDescent="0.2">
      <c r="B1379" s="62" t="s">
        <v>4399</v>
      </c>
      <c r="C1379" s="62"/>
      <c r="D1379" s="62"/>
    </row>
    <row r="1380" spans="2:22" ht="21" customHeight="1" outlineLevel="7" x14ac:dyDescent="0.2">
      <c r="B1380" s="49">
        <v>1007</v>
      </c>
      <c r="C1380" s="3" t="s">
        <v>4400</v>
      </c>
      <c r="D1380" s="3" t="s">
        <v>4401</v>
      </c>
      <c r="E1380" s="4" t="s">
        <v>4402</v>
      </c>
      <c r="F1380" s="5"/>
      <c r="G1380" s="6"/>
      <c r="H1380" s="7">
        <v>240</v>
      </c>
      <c r="I1380" s="7">
        <v>20</v>
      </c>
      <c r="J1380" s="16">
        <v>13869</v>
      </c>
      <c r="K1380" s="2">
        <v>240</v>
      </c>
      <c r="L1380" s="8">
        <v>16.706666666666667</v>
      </c>
      <c r="M1380" s="9"/>
      <c r="N1380" s="6">
        <f>L1380*M1380</f>
        <v>0</v>
      </c>
      <c r="O1380" s="15">
        <f>0.05*M1380</f>
        <v>0</v>
      </c>
      <c r="P1380" s="11">
        <f>0.00017*M1380</f>
        <v>0</v>
      </c>
      <c r="Q1380" s="12"/>
      <c r="R1380" s="13" t="s">
        <v>4403</v>
      </c>
      <c r="S1380" s="13" t="s">
        <v>32</v>
      </c>
      <c r="T1380" s="3" t="str">
        <f>HYPERLINK("https://kanzpp.ru/api/getInfo/image/2e8abe94-7cc7-11ef-a265-00155d82e908")</f>
        <v>https://kanzpp.ru/api/getInfo/image/2e8abe94-7cc7-11ef-a265-00155d82e908</v>
      </c>
      <c r="U1380" s="3"/>
    </row>
    <row r="1381" spans="2:22" ht="21" customHeight="1" outlineLevel="7" x14ac:dyDescent="0.2">
      <c r="B1381" s="49">
        <v>1008</v>
      </c>
      <c r="C1381" s="3" t="s">
        <v>4404</v>
      </c>
      <c r="D1381" s="3" t="s">
        <v>4405</v>
      </c>
      <c r="E1381" s="4" t="s">
        <v>4406</v>
      </c>
      <c r="F1381" s="5"/>
      <c r="G1381" s="6"/>
      <c r="H1381" s="7">
        <v>240</v>
      </c>
      <c r="I1381" s="7">
        <v>20</v>
      </c>
      <c r="J1381" s="16">
        <v>8280</v>
      </c>
      <c r="K1381" s="2">
        <v>240</v>
      </c>
      <c r="L1381" s="8">
        <v>16.706666666666667</v>
      </c>
      <c r="M1381" s="9"/>
      <c r="N1381" s="6">
        <f>L1381*M1381</f>
        <v>0</v>
      </c>
      <c r="O1381" s="15">
        <f>0.05*M1381</f>
        <v>0</v>
      </c>
      <c r="P1381" s="11">
        <f>0.00017*M1381</f>
        <v>0</v>
      </c>
      <c r="Q1381" s="12"/>
      <c r="R1381" s="13" t="s">
        <v>4407</v>
      </c>
      <c r="S1381" s="13" t="s">
        <v>32</v>
      </c>
      <c r="T1381" s="3" t="str">
        <f>HYPERLINK("https://kanzpp.ru/api/getInfo/image/ffdd5b71-7cc6-11ef-a265-00155d82e908")</f>
        <v>https://kanzpp.ru/api/getInfo/image/ffdd5b71-7cc6-11ef-a265-00155d82e908</v>
      </c>
      <c r="U1381" s="3"/>
    </row>
    <row r="1382" spans="2:22" ht="21" customHeight="1" outlineLevel="7" x14ac:dyDescent="0.2">
      <c r="B1382" s="49">
        <v>1009</v>
      </c>
      <c r="C1382" s="3" t="s">
        <v>4408</v>
      </c>
      <c r="D1382" s="3" t="s">
        <v>4409</v>
      </c>
      <c r="E1382" s="4" t="s">
        <v>4410</v>
      </c>
      <c r="F1382" s="5"/>
      <c r="G1382" s="6"/>
      <c r="H1382" s="7">
        <v>240</v>
      </c>
      <c r="I1382" s="7">
        <v>20</v>
      </c>
      <c r="J1382" s="16">
        <v>5480</v>
      </c>
      <c r="K1382" s="2">
        <v>240</v>
      </c>
      <c r="L1382" s="8">
        <v>16.706666666666667</v>
      </c>
      <c r="M1382" s="9"/>
      <c r="N1382" s="6">
        <f>L1382*M1382</f>
        <v>0</v>
      </c>
      <c r="O1382" s="15">
        <f>0.05*M1382</f>
        <v>0</v>
      </c>
      <c r="P1382" s="11">
        <f>0.00017*M1382</f>
        <v>0</v>
      </c>
      <c r="Q1382" s="12"/>
      <c r="R1382" s="13" t="s">
        <v>4411</v>
      </c>
      <c r="S1382" s="13" t="s">
        <v>32</v>
      </c>
      <c r="T1382" s="3" t="str">
        <f>HYPERLINK("https://kanzpp.ru/api/getInfo/image/89732418-7cc7-11ef-a265-00155d82e908")</f>
        <v>https://kanzpp.ru/api/getInfo/image/89732418-7cc7-11ef-a265-00155d82e908</v>
      </c>
      <c r="U1382" s="3"/>
    </row>
    <row r="1383" spans="2:22" ht="21" customHeight="1" outlineLevel="7" x14ac:dyDescent="0.2">
      <c r="B1383" s="49">
        <v>1010</v>
      </c>
      <c r="C1383" s="3" t="s">
        <v>4412</v>
      </c>
      <c r="D1383" s="3" t="s">
        <v>4413</v>
      </c>
      <c r="E1383" s="4" t="s">
        <v>4414</v>
      </c>
      <c r="F1383" s="5"/>
      <c r="G1383" s="6"/>
      <c r="H1383" s="7">
        <v>240</v>
      </c>
      <c r="I1383" s="7">
        <v>20</v>
      </c>
      <c r="J1383" s="6" t="s">
        <v>30</v>
      </c>
      <c r="K1383" s="2">
        <v>240</v>
      </c>
      <c r="L1383" s="8">
        <v>16.706666666666667</v>
      </c>
      <c r="M1383" s="9"/>
      <c r="N1383" s="6">
        <f>L1383*M1383</f>
        <v>0</v>
      </c>
      <c r="O1383" s="15">
        <f>0.05*M1383</f>
        <v>0</v>
      </c>
      <c r="P1383" s="11">
        <f>0.00017*M1383</f>
        <v>0</v>
      </c>
      <c r="Q1383" s="12"/>
      <c r="R1383" s="13" t="s">
        <v>4415</v>
      </c>
      <c r="S1383" s="13" t="s">
        <v>32</v>
      </c>
      <c r="T1383" s="3" t="str">
        <f>HYPERLINK("https://kanzpp.ru/api/getInfo/image/35e8beb8-7cc8-11ef-a265-00155d82e908")</f>
        <v>https://kanzpp.ru/api/getInfo/image/35e8beb8-7cc8-11ef-a265-00155d82e908</v>
      </c>
      <c r="U1383" s="3"/>
    </row>
    <row r="1384" spans="2:22" ht="22.95" customHeight="1" outlineLevel="5" x14ac:dyDescent="0.2">
      <c r="B1384" s="61" t="s">
        <v>4416</v>
      </c>
      <c r="C1384" s="61"/>
      <c r="D1384" s="61"/>
    </row>
    <row r="1385" spans="2:22" ht="22.95" customHeight="1" outlineLevel="6" collapsed="1" x14ac:dyDescent="0.2">
      <c r="B1385" s="62" t="s">
        <v>4417</v>
      </c>
      <c r="C1385" s="62"/>
      <c r="D1385" s="62"/>
    </row>
    <row r="1386" spans="2:22" ht="21" customHeight="1" outlineLevel="7" x14ac:dyDescent="0.2">
      <c r="B1386" s="50">
        <v>1011</v>
      </c>
      <c r="C1386" s="18" t="s">
        <v>4418</v>
      </c>
      <c r="D1386" s="18" t="s">
        <v>4419</v>
      </c>
      <c r="E1386" s="19" t="s">
        <v>4420</v>
      </c>
      <c r="F1386" s="20"/>
      <c r="G1386" s="21"/>
      <c r="H1386" s="22">
        <v>250</v>
      </c>
      <c r="I1386" s="22">
        <v>25</v>
      </c>
      <c r="J1386" s="22">
        <v>5</v>
      </c>
      <c r="K1386" s="17">
        <v>5</v>
      </c>
      <c r="L1386" s="23">
        <v>4.6133333333333333</v>
      </c>
      <c r="M1386" s="9"/>
      <c r="N1386" s="21">
        <f t="shared" ref="N1386:N1427" si="59">L1386*M1386</f>
        <v>0</v>
      </c>
      <c r="O1386" s="29">
        <f>0.028*M1386</f>
        <v>0</v>
      </c>
      <c r="P1386" s="25">
        <f>0.00007*M1386</f>
        <v>0</v>
      </c>
      <c r="Q1386" s="26"/>
      <c r="R1386" s="27" t="s">
        <v>4421</v>
      </c>
      <c r="S1386" s="27" t="s">
        <v>32</v>
      </c>
      <c r="T1386" s="18" t="str">
        <f>HYPERLINK("https://kanzpp.ru/api/getInfo/image/d0c88223-7d63-11ee-a248-00155d82e902")</f>
        <v>https://kanzpp.ru/api/getInfo/image/d0c88223-7d63-11ee-a248-00155d82e902</v>
      </c>
      <c r="U1386" s="18"/>
      <c r="V1386" s="28" t="s">
        <v>322</v>
      </c>
    </row>
    <row r="1387" spans="2:22" ht="21" customHeight="1" outlineLevel="7" x14ac:dyDescent="0.2">
      <c r="B1387" s="49">
        <v>1012</v>
      </c>
      <c r="C1387" s="3" t="s">
        <v>4422</v>
      </c>
      <c r="D1387" s="3" t="s">
        <v>4423</v>
      </c>
      <c r="E1387" s="4" t="s">
        <v>4424</v>
      </c>
      <c r="F1387" s="5"/>
      <c r="G1387" s="6"/>
      <c r="H1387" s="7">
        <v>240</v>
      </c>
      <c r="I1387" s="7">
        <v>20</v>
      </c>
      <c r="J1387" s="16">
        <v>12960</v>
      </c>
      <c r="K1387" s="2">
        <v>240</v>
      </c>
      <c r="L1387" s="8">
        <v>19.373333333333331</v>
      </c>
      <c r="M1387" s="9"/>
      <c r="N1387" s="6">
        <f t="shared" si="59"/>
        <v>0</v>
      </c>
      <c r="O1387" s="15">
        <f>0.03*M1387</f>
        <v>0</v>
      </c>
      <c r="P1387" s="14">
        <f>0.0001*M1387</f>
        <v>0</v>
      </c>
      <c r="Q1387" s="12"/>
      <c r="R1387" s="13" t="s">
        <v>4425</v>
      </c>
      <c r="S1387" s="13" t="s">
        <v>32</v>
      </c>
      <c r="T1387" s="3" t="str">
        <f>HYPERLINK("https://kanzpp.ru/api/getInfo/image/c70d8c82-f5c3-11f0-a28d-00155d82e908")</f>
        <v>https://kanzpp.ru/api/getInfo/image/c70d8c82-f5c3-11f0-a28d-00155d82e908</v>
      </c>
      <c r="U1387" s="3"/>
    </row>
    <row r="1388" spans="2:22" ht="21" customHeight="1" outlineLevel="7" x14ac:dyDescent="0.2">
      <c r="B1388" s="49">
        <v>1013</v>
      </c>
      <c r="C1388" s="3" t="s">
        <v>4426</v>
      </c>
      <c r="D1388" s="3" t="s">
        <v>4427</v>
      </c>
      <c r="E1388" s="4" t="s">
        <v>4428</v>
      </c>
      <c r="F1388" s="5"/>
      <c r="G1388" s="6"/>
      <c r="H1388" s="7">
        <v>240</v>
      </c>
      <c r="I1388" s="7">
        <v>20</v>
      </c>
      <c r="J1388" s="16">
        <v>11760</v>
      </c>
      <c r="K1388" s="2">
        <v>240</v>
      </c>
      <c r="L1388" s="8">
        <v>19.373333333333331</v>
      </c>
      <c r="M1388" s="9"/>
      <c r="N1388" s="6">
        <f t="shared" si="59"/>
        <v>0</v>
      </c>
      <c r="O1388" s="10">
        <f>0.029*M1388</f>
        <v>0</v>
      </c>
      <c r="P1388" s="14">
        <f>0.0001*M1388</f>
        <v>0</v>
      </c>
      <c r="Q1388" s="12"/>
      <c r="R1388" s="13" t="s">
        <v>4429</v>
      </c>
      <c r="S1388" s="13" t="s">
        <v>32</v>
      </c>
      <c r="T1388" s="3" t="str">
        <f>HYPERLINK("https://kanzpp.ru/api/getInfo/image/dd790e0e-f5c7-11f0-a28d-00155d82e908")</f>
        <v>https://kanzpp.ru/api/getInfo/image/dd790e0e-f5c7-11f0-a28d-00155d82e908</v>
      </c>
      <c r="U1388" s="3"/>
    </row>
    <row r="1389" spans="2:22" ht="21" customHeight="1" outlineLevel="7" x14ac:dyDescent="0.2">
      <c r="B1389" s="49">
        <v>1014</v>
      </c>
      <c r="C1389" s="3" t="s">
        <v>4430</v>
      </c>
      <c r="D1389" s="3" t="s">
        <v>4431</v>
      </c>
      <c r="E1389" s="4" t="s">
        <v>4432</v>
      </c>
      <c r="F1389" s="5"/>
      <c r="G1389" s="6"/>
      <c r="H1389" s="7">
        <v>240</v>
      </c>
      <c r="I1389" s="7">
        <v>20</v>
      </c>
      <c r="J1389" s="16">
        <v>9880</v>
      </c>
      <c r="K1389" s="2">
        <v>240</v>
      </c>
      <c r="L1389" s="8">
        <v>19.373333333333331</v>
      </c>
      <c r="M1389" s="9"/>
      <c r="N1389" s="6">
        <f t="shared" si="59"/>
        <v>0</v>
      </c>
      <c r="O1389" s="10">
        <f>0.029*M1389</f>
        <v>0</v>
      </c>
      <c r="P1389" s="11">
        <f>0.00007*M1389</f>
        <v>0</v>
      </c>
      <c r="Q1389" s="12"/>
      <c r="R1389" s="13" t="s">
        <v>4433</v>
      </c>
      <c r="S1389" s="13" t="s">
        <v>32</v>
      </c>
      <c r="T1389" s="3" t="str">
        <f>HYPERLINK("https://kanzpp.ru/api/getInfo/image/9c133a82-7ed7-11ee-a248-00155d82e902")</f>
        <v>https://kanzpp.ru/api/getInfo/image/9c133a82-7ed7-11ee-a248-00155d82e902</v>
      </c>
      <c r="U1389" s="3"/>
    </row>
    <row r="1390" spans="2:22" ht="21" customHeight="1" outlineLevel="7" x14ac:dyDescent="0.2">
      <c r="B1390" s="49">
        <v>1015</v>
      </c>
      <c r="C1390" s="3" t="s">
        <v>4434</v>
      </c>
      <c r="D1390" s="3" t="s">
        <v>4435</v>
      </c>
      <c r="E1390" s="4" t="s">
        <v>4436</v>
      </c>
      <c r="F1390" s="5"/>
      <c r="G1390" s="6"/>
      <c r="H1390" s="7">
        <v>240</v>
      </c>
      <c r="I1390" s="7">
        <v>20</v>
      </c>
      <c r="J1390" s="6" t="s">
        <v>30</v>
      </c>
      <c r="K1390" s="2">
        <v>240</v>
      </c>
      <c r="L1390" s="8">
        <v>19.373333333333331</v>
      </c>
      <c r="M1390" s="9"/>
      <c r="N1390" s="6">
        <f t="shared" si="59"/>
        <v>0</v>
      </c>
      <c r="O1390" s="10">
        <f>0.041*M1390</f>
        <v>0</v>
      </c>
      <c r="P1390" s="11">
        <f>0.00007*M1390</f>
        <v>0</v>
      </c>
      <c r="Q1390" s="12"/>
      <c r="R1390" s="13" t="s">
        <v>4437</v>
      </c>
      <c r="S1390" s="13" t="s">
        <v>32</v>
      </c>
      <c r="T1390" s="3" t="str">
        <f>HYPERLINK("https://kanzpp.ru/api/getInfo/image/47c1e8bd-50d8-11ef-a262-00155d82e908")</f>
        <v>https://kanzpp.ru/api/getInfo/image/47c1e8bd-50d8-11ef-a262-00155d82e908</v>
      </c>
      <c r="U1390" s="3"/>
    </row>
    <row r="1391" spans="2:22" ht="21" customHeight="1" outlineLevel="7" x14ac:dyDescent="0.2">
      <c r="B1391" s="49">
        <v>1016</v>
      </c>
      <c r="C1391" s="3" t="s">
        <v>4438</v>
      </c>
      <c r="D1391" s="3" t="s">
        <v>4439</v>
      </c>
      <c r="E1391" s="4" t="s">
        <v>4440</v>
      </c>
      <c r="F1391" s="5"/>
      <c r="G1391" s="6"/>
      <c r="H1391" s="7">
        <v>240</v>
      </c>
      <c r="I1391" s="7">
        <v>20</v>
      </c>
      <c r="J1391" s="16">
        <v>11940</v>
      </c>
      <c r="K1391" s="2">
        <v>240</v>
      </c>
      <c r="L1391" s="8">
        <v>19.373333333333331</v>
      </c>
      <c r="M1391" s="9"/>
      <c r="N1391" s="6">
        <f t="shared" si="59"/>
        <v>0</v>
      </c>
      <c r="O1391" s="10">
        <f>0.038*M1391</f>
        <v>0</v>
      </c>
      <c r="P1391" s="11">
        <f>0.00014*M1391</f>
        <v>0</v>
      </c>
      <c r="Q1391" s="12"/>
      <c r="R1391" s="13" t="s">
        <v>4441</v>
      </c>
      <c r="S1391" s="13" t="s">
        <v>32</v>
      </c>
      <c r="T1391" s="3" t="str">
        <f>HYPERLINK("https://kanzpp.ru/api/getInfo/image/3054ba77-fa11-11ed-a239-00155d82e902")</f>
        <v>https://kanzpp.ru/api/getInfo/image/3054ba77-fa11-11ed-a239-00155d82e902</v>
      </c>
      <c r="U1391" s="3"/>
    </row>
    <row r="1392" spans="2:22" ht="21" customHeight="1" outlineLevel="7" x14ac:dyDescent="0.2">
      <c r="B1392" s="49">
        <v>1017</v>
      </c>
      <c r="C1392" s="3" t="s">
        <v>4442</v>
      </c>
      <c r="D1392" s="3" t="s">
        <v>4443</v>
      </c>
      <c r="E1392" s="4" t="s">
        <v>4444</v>
      </c>
      <c r="F1392" s="5"/>
      <c r="G1392" s="6"/>
      <c r="H1392" s="7">
        <v>240</v>
      </c>
      <c r="I1392" s="7">
        <v>20</v>
      </c>
      <c r="J1392" s="16">
        <v>15825</v>
      </c>
      <c r="K1392" s="2">
        <v>240</v>
      </c>
      <c r="L1392" s="8">
        <v>19.373333333333331</v>
      </c>
      <c r="M1392" s="9"/>
      <c r="N1392" s="6">
        <f t="shared" si="59"/>
        <v>0</v>
      </c>
      <c r="O1392" s="10">
        <f>0.037*M1392</f>
        <v>0</v>
      </c>
      <c r="P1392" s="11">
        <f>0.00007*M1392</f>
        <v>0</v>
      </c>
      <c r="Q1392" s="12"/>
      <c r="R1392" s="13" t="s">
        <v>4445</v>
      </c>
      <c r="S1392" s="13" t="s">
        <v>32</v>
      </c>
      <c r="T1392" s="3" t="str">
        <f>HYPERLINK("https://kanzpp.ru/api/getInfo/image/f5e9b555-fa31-11ed-a239-00155d82e902")</f>
        <v>https://kanzpp.ru/api/getInfo/image/f5e9b555-fa31-11ed-a239-00155d82e902</v>
      </c>
      <c r="U1392" s="3"/>
    </row>
    <row r="1393" spans="2:21" ht="21" customHeight="1" outlineLevel="7" x14ac:dyDescent="0.2">
      <c r="B1393" s="49">
        <v>1018</v>
      </c>
      <c r="C1393" s="3" t="s">
        <v>4446</v>
      </c>
      <c r="D1393" s="3" t="s">
        <v>4447</v>
      </c>
      <c r="E1393" s="4" t="s">
        <v>4448</v>
      </c>
      <c r="F1393" s="5"/>
      <c r="G1393" s="6"/>
      <c r="H1393" s="7">
        <v>240</v>
      </c>
      <c r="I1393" s="7">
        <v>20</v>
      </c>
      <c r="J1393" s="16">
        <v>5113</v>
      </c>
      <c r="K1393" s="2">
        <v>240</v>
      </c>
      <c r="L1393" s="8">
        <v>19.373333333333331</v>
      </c>
      <c r="M1393" s="9"/>
      <c r="N1393" s="6">
        <f t="shared" si="59"/>
        <v>0</v>
      </c>
      <c r="O1393" s="10">
        <f>0.033*M1393</f>
        <v>0</v>
      </c>
      <c r="P1393" s="11">
        <f>0.00003*M1393</f>
        <v>0</v>
      </c>
      <c r="Q1393" s="12"/>
      <c r="R1393" s="13" t="s">
        <v>4449</v>
      </c>
      <c r="S1393" s="13" t="s">
        <v>32</v>
      </c>
      <c r="T1393" s="3" t="str">
        <f>HYPERLINK("https://kanzpp.ru/api/getInfo/image/5d71b362-fa31-11ed-a239-00155d82e902")</f>
        <v>https://kanzpp.ru/api/getInfo/image/5d71b362-fa31-11ed-a239-00155d82e902</v>
      </c>
      <c r="U1393" s="3"/>
    </row>
    <row r="1394" spans="2:21" ht="21" customHeight="1" outlineLevel="7" x14ac:dyDescent="0.2">
      <c r="B1394" s="49">
        <v>1019</v>
      </c>
      <c r="C1394" s="3" t="s">
        <v>4450</v>
      </c>
      <c r="D1394" s="3" t="s">
        <v>4451</v>
      </c>
      <c r="E1394" s="4" t="s">
        <v>4452</v>
      </c>
      <c r="F1394" s="5"/>
      <c r="G1394" s="6"/>
      <c r="H1394" s="7">
        <v>240</v>
      </c>
      <c r="I1394" s="7">
        <v>20</v>
      </c>
      <c r="J1394" s="6" t="s">
        <v>30</v>
      </c>
      <c r="K1394" s="2">
        <v>240</v>
      </c>
      <c r="L1394" s="8">
        <v>19.373333333333331</v>
      </c>
      <c r="M1394" s="9"/>
      <c r="N1394" s="6">
        <f t="shared" si="59"/>
        <v>0</v>
      </c>
      <c r="O1394" s="10">
        <f>0.037*M1394</f>
        <v>0</v>
      </c>
      <c r="P1394" s="14">
        <f>0.0001*M1394</f>
        <v>0</v>
      </c>
      <c r="Q1394" s="12"/>
      <c r="R1394" s="13" t="s">
        <v>4453</v>
      </c>
      <c r="S1394" s="13" t="s">
        <v>32</v>
      </c>
      <c r="T1394" s="3" t="str">
        <f>HYPERLINK("https://kanzpp.ru/api/getInfo/image/35b0cc6d-fa32-11ed-a239-00155d82e902")</f>
        <v>https://kanzpp.ru/api/getInfo/image/35b0cc6d-fa32-11ed-a239-00155d82e902</v>
      </c>
      <c r="U1394" s="3"/>
    </row>
    <row r="1395" spans="2:21" ht="21" customHeight="1" outlineLevel="7" x14ac:dyDescent="0.2">
      <c r="B1395" s="49">
        <v>1020</v>
      </c>
      <c r="C1395" s="3" t="s">
        <v>4454</v>
      </c>
      <c r="D1395" s="3" t="s">
        <v>4455</v>
      </c>
      <c r="E1395" s="4" t="s">
        <v>4456</v>
      </c>
      <c r="F1395" s="5"/>
      <c r="G1395" s="6"/>
      <c r="H1395" s="7">
        <v>240</v>
      </c>
      <c r="I1395" s="7">
        <v>20</v>
      </c>
      <c r="J1395" s="7">
        <v>719</v>
      </c>
      <c r="K1395" s="2">
        <v>240</v>
      </c>
      <c r="L1395" s="8">
        <v>19.373333333333331</v>
      </c>
      <c r="M1395" s="9"/>
      <c r="N1395" s="6">
        <f t="shared" si="59"/>
        <v>0</v>
      </c>
      <c r="O1395" s="10">
        <f>0.037*M1395</f>
        <v>0</v>
      </c>
      <c r="P1395" s="11">
        <f>0.00007*M1395</f>
        <v>0</v>
      </c>
      <c r="Q1395" s="12"/>
      <c r="R1395" s="13" t="s">
        <v>4457</v>
      </c>
      <c r="S1395" s="13" t="s">
        <v>32</v>
      </c>
      <c r="T1395" s="3" t="str">
        <f>HYPERLINK("https://kanzpp.ru/api/getInfo/image/7385831f-fa32-11ed-a239-00155d82e902")</f>
        <v>https://kanzpp.ru/api/getInfo/image/7385831f-fa32-11ed-a239-00155d82e902</v>
      </c>
      <c r="U1395" s="3"/>
    </row>
    <row r="1396" spans="2:21" ht="21" customHeight="1" outlineLevel="7" x14ac:dyDescent="0.2">
      <c r="B1396" s="49">
        <v>1021</v>
      </c>
      <c r="C1396" s="3" t="s">
        <v>4458</v>
      </c>
      <c r="D1396" s="3" t="s">
        <v>4459</v>
      </c>
      <c r="E1396" s="4" t="s">
        <v>4460</v>
      </c>
      <c r="F1396" s="5"/>
      <c r="G1396" s="6"/>
      <c r="H1396" s="7">
        <v>240</v>
      </c>
      <c r="I1396" s="7">
        <v>20</v>
      </c>
      <c r="J1396" s="16">
        <v>12360</v>
      </c>
      <c r="K1396" s="2">
        <v>240</v>
      </c>
      <c r="L1396" s="8">
        <v>19.373333333333331</v>
      </c>
      <c r="M1396" s="9"/>
      <c r="N1396" s="6">
        <f t="shared" si="59"/>
        <v>0</v>
      </c>
      <c r="O1396" s="10">
        <f>0.038*M1396</f>
        <v>0</v>
      </c>
      <c r="P1396" s="11">
        <f>0.00007*M1396</f>
        <v>0</v>
      </c>
      <c r="Q1396" s="12"/>
      <c r="R1396" s="13" t="s">
        <v>4461</v>
      </c>
      <c r="S1396" s="13" t="s">
        <v>32</v>
      </c>
      <c r="T1396" s="3" t="str">
        <f>HYPERLINK("https://kanzpp.ru/api/getInfo/image/b38e2a6e-fa31-11ed-a239-00155d82e902")</f>
        <v>https://kanzpp.ru/api/getInfo/image/b38e2a6e-fa31-11ed-a239-00155d82e902</v>
      </c>
      <c r="U1396" s="3"/>
    </row>
    <row r="1397" spans="2:21" ht="21" customHeight="1" outlineLevel="7" x14ac:dyDescent="0.2">
      <c r="B1397" s="49">
        <v>1022</v>
      </c>
      <c r="C1397" s="3" t="s">
        <v>4462</v>
      </c>
      <c r="D1397" s="3" t="s">
        <v>4463</v>
      </c>
      <c r="E1397" s="4" t="s">
        <v>4464</v>
      </c>
      <c r="F1397" s="5"/>
      <c r="G1397" s="6"/>
      <c r="H1397" s="7">
        <v>240</v>
      </c>
      <c r="I1397" s="7">
        <v>20</v>
      </c>
      <c r="J1397" s="16">
        <v>2160</v>
      </c>
      <c r="K1397" s="2">
        <v>240</v>
      </c>
      <c r="L1397" s="8">
        <v>19.373333333333331</v>
      </c>
      <c r="M1397" s="9"/>
      <c r="N1397" s="6">
        <f t="shared" si="59"/>
        <v>0</v>
      </c>
      <c r="O1397" s="10">
        <f>0.108*M1397</f>
        <v>0</v>
      </c>
      <c r="P1397" s="11">
        <f>0.00021*M1397</f>
        <v>0</v>
      </c>
      <c r="Q1397" s="12"/>
      <c r="R1397" s="13" t="s">
        <v>4465</v>
      </c>
      <c r="S1397" s="13" t="s">
        <v>32</v>
      </c>
      <c r="T1397" s="3" t="str">
        <f>HYPERLINK("https://kanzpp.ru/api/getInfo/image/b3ef71c4-f5cb-11f0-a28d-00155d82e908")</f>
        <v>https://kanzpp.ru/api/getInfo/image/b3ef71c4-f5cb-11f0-a28d-00155d82e908</v>
      </c>
      <c r="U1397" s="3"/>
    </row>
    <row r="1398" spans="2:21" ht="21" customHeight="1" outlineLevel="7" x14ac:dyDescent="0.2">
      <c r="B1398" s="49">
        <v>1023</v>
      </c>
      <c r="C1398" s="3" t="s">
        <v>4466</v>
      </c>
      <c r="D1398" s="3" t="s">
        <v>4467</v>
      </c>
      <c r="E1398" s="4" t="s">
        <v>4468</v>
      </c>
      <c r="F1398" s="5"/>
      <c r="G1398" s="6"/>
      <c r="H1398" s="7">
        <v>240</v>
      </c>
      <c r="I1398" s="7">
        <v>20</v>
      </c>
      <c r="J1398" s="7">
        <v>960</v>
      </c>
      <c r="K1398" s="2">
        <v>240</v>
      </c>
      <c r="L1398" s="8">
        <v>19.373333333333331</v>
      </c>
      <c r="M1398" s="9"/>
      <c r="N1398" s="6">
        <f t="shared" si="59"/>
        <v>0</v>
      </c>
      <c r="O1398" s="10">
        <f>0.108*M1398</f>
        <v>0</v>
      </c>
      <c r="P1398" s="11">
        <f>0.00021*M1398</f>
        <v>0</v>
      </c>
      <c r="Q1398" s="12"/>
      <c r="R1398" s="13" t="s">
        <v>4469</v>
      </c>
      <c r="S1398" s="13" t="s">
        <v>32</v>
      </c>
      <c r="T1398" s="3" t="str">
        <f>HYPERLINK("https://kanzpp.ru/api/getInfo/image/dd4fdbc4-f5cb-11f0-a28d-00155d82e908")</f>
        <v>https://kanzpp.ru/api/getInfo/image/dd4fdbc4-f5cb-11f0-a28d-00155d82e908</v>
      </c>
      <c r="U1398" s="3"/>
    </row>
    <row r="1399" spans="2:21" ht="21" customHeight="1" outlineLevel="7" x14ac:dyDescent="0.2">
      <c r="B1399" s="49">
        <v>1024</v>
      </c>
      <c r="C1399" s="3" t="s">
        <v>4470</v>
      </c>
      <c r="D1399" s="3" t="s">
        <v>4471</v>
      </c>
      <c r="E1399" s="4" t="s">
        <v>4472</v>
      </c>
      <c r="F1399" s="5"/>
      <c r="G1399" s="6"/>
      <c r="H1399" s="7">
        <v>240</v>
      </c>
      <c r="I1399" s="7">
        <v>20</v>
      </c>
      <c r="J1399" s="16">
        <v>2160</v>
      </c>
      <c r="K1399" s="2">
        <v>240</v>
      </c>
      <c r="L1399" s="8">
        <v>19.373333333333331</v>
      </c>
      <c r="M1399" s="9"/>
      <c r="N1399" s="6">
        <f t="shared" si="59"/>
        <v>0</v>
      </c>
      <c r="O1399" s="10">
        <f>0.108*M1399</f>
        <v>0</v>
      </c>
      <c r="P1399" s="11">
        <f>0.00021*M1399</f>
        <v>0</v>
      </c>
      <c r="Q1399" s="12"/>
      <c r="R1399" s="13" t="s">
        <v>4473</v>
      </c>
      <c r="S1399" s="13" t="s">
        <v>32</v>
      </c>
      <c r="T1399" s="3" t="str">
        <f>HYPERLINK("https://kanzpp.ru/api/getInfo/image/14e2e144-f5cc-11f0-a28d-00155d82e908")</f>
        <v>https://kanzpp.ru/api/getInfo/image/14e2e144-f5cc-11f0-a28d-00155d82e908</v>
      </c>
      <c r="U1399" s="3"/>
    </row>
    <row r="1400" spans="2:21" ht="21" customHeight="1" outlineLevel="7" x14ac:dyDescent="0.2">
      <c r="B1400" s="49">
        <v>1025</v>
      </c>
      <c r="C1400" s="3" t="s">
        <v>4474</v>
      </c>
      <c r="D1400" s="3" t="s">
        <v>4475</v>
      </c>
      <c r="E1400" s="4" t="s">
        <v>4476</v>
      </c>
      <c r="F1400" s="5"/>
      <c r="G1400" s="6"/>
      <c r="H1400" s="7">
        <v>240</v>
      </c>
      <c r="I1400" s="7">
        <v>20</v>
      </c>
      <c r="J1400" s="16">
        <v>1920</v>
      </c>
      <c r="K1400" s="2">
        <v>240</v>
      </c>
      <c r="L1400" s="8">
        <v>19.373333333333331</v>
      </c>
      <c r="M1400" s="9"/>
      <c r="N1400" s="6">
        <f t="shared" si="59"/>
        <v>0</v>
      </c>
      <c r="O1400" s="10">
        <f>0.108*M1400</f>
        <v>0</v>
      </c>
      <c r="P1400" s="11">
        <f>0.00021*M1400</f>
        <v>0</v>
      </c>
      <c r="Q1400" s="12"/>
      <c r="R1400" s="13" t="s">
        <v>4477</v>
      </c>
      <c r="S1400" s="13" t="s">
        <v>32</v>
      </c>
      <c r="T1400" s="3" t="str">
        <f>HYPERLINK("https://kanzpp.ru/api/getInfo/image/3e5006f1-f5cc-11f0-a28d-00155d82e908")</f>
        <v>https://kanzpp.ru/api/getInfo/image/3e5006f1-f5cc-11f0-a28d-00155d82e908</v>
      </c>
      <c r="U1400" s="3"/>
    </row>
    <row r="1401" spans="2:21" ht="21" customHeight="1" outlineLevel="7" x14ac:dyDescent="0.2">
      <c r="B1401" s="49">
        <v>1026</v>
      </c>
      <c r="C1401" s="3" t="s">
        <v>4478</v>
      </c>
      <c r="D1401" s="3" t="s">
        <v>4479</v>
      </c>
      <c r="E1401" s="4" t="s">
        <v>4480</v>
      </c>
      <c r="F1401" s="5"/>
      <c r="G1401" s="6"/>
      <c r="H1401" s="7">
        <v>240</v>
      </c>
      <c r="I1401" s="7">
        <v>20</v>
      </c>
      <c r="J1401" s="16">
        <v>1920</v>
      </c>
      <c r="K1401" s="2">
        <v>240</v>
      </c>
      <c r="L1401" s="8">
        <v>19.373333333333331</v>
      </c>
      <c r="M1401" s="9"/>
      <c r="N1401" s="6">
        <f t="shared" si="59"/>
        <v>0</v>
      </c>
      <c r="O1401" s="10">
        <f>0.108*M1401</f>
        <v>0</v>
      </c>
      <c r="P1401" s="11">
        <f>0.00021*M1401</f>
        <v>0</v>
      </c>
      <c r="Q1401" s="12"/>
      <c r="R1401" s="13" t="s">
        <v>4481</v>
      </c>
      <c r="S1401" s="13" t="s">
        <v>32</v>
      </c>
      <c r="T1401" s="3" t="str">
        <f>HYPERLINK("https://kanzpp.ru/api/getInfo/image/8681b567-f5cc-11f0-a28d-00155d82e908")</f>
        <v>https://kanzpp.ru/api/getInfo/image/8681b567-f5cc-11f0-a28d-00155d82e908</v>
      </c>
      <c r="U1401" s="3"/>
    </row>
    <row r="1402" spans="2:21" ht="21" customHeight="1" outlineLevel="7" x14ac:dyDescent="0.2">
      <c r="B1402" s="49">
        <v>1027</v>
      </c>
      <c r="C1402" s="3" t="s">
        <v>4482</v>
      </c>
      <c r="D1402" s="3" t="s">
        <v>4483</v>
      </c>
      <c r="E1402" s="4" t="s">
        <v>4484</v>
      </c>
      <c r="F1402" s="5"/>
      <c r="G1402" s="6"/>
      <c r="H1402" s="7">
        <v>240</v>
      </c>
      <c r="I1402" s="7">
        <v>20</v>
      </c>
      <c r="J1402" s="16">
        <v>3560</v>
      </c>
      <c r="K1402" s="2">
        <v>240</v>
      </c>
      <c r="L1402" s="8">
        <v>19.373333333333331</v>
      </c>
      <c r="M1402" s="9"/>
      <c r="N1402" s="6">
        <f t="shared" si="59"/>
        <v>0</v>
      </c>
      <c r="O1402" s="10">
        <f>0.024*M1402</f>
        <v>0</v>
      </c>
      <c r="P1402" s="11">
        <f>0.00014*M1402</f>
        <v>0</v>
      </c>
      <c r="Q1402" s="12"/>
      <c r="R1402" s="13" t="s">
        <v>4485</v>
      </c>
      <c r="S1402" s="13" t="s">
        <v>32</v>
      </c>
      <c r="T1402" s="3" t="str">
        <f>HYPERLINK("https://kanzpp.ru/api/getInfo/image/79062b1d-f5ca-11f0-a28d-00155d82e908")</f>
        <v>https://kanzpp.ru/api/getInfo/image/79062b1d-f5ca-11f0-a28d-00155d82e908</v>
      </c>
      <c r="U1402" s="3"/>
    </row>
    <row r="1403" spans="2:21" ht="21" customHeight="1" outlineLevel="7" x14ac:dyDescent="0.2">
      <c r="B1403" s="49">
        <v>1028</v>
      </c>
      <c r="C1403" s="3" t="s">
        <v>4486</v>
      </c>
      <c r="D1403" s="3" t="s">
        <v>4487</v>
      </c>
      <c r="E1403" s="4" t="s">
        <v>4488</v>
      </c>
      <c r="F1403" s="5"/>
      <c r="G1403" s="6"/>
      <c r="H1403" s="7">
        <v>240</v>
      </c>
      <c r="I1403" s="7">
        <v>20</v>
      </c>
      <c r="J1403" s="16">
        <v>8380</v>
      </c>
      <c r="K1403" s="2">
        <v>240</v>
      </c>
      <c r="L1403" s="8">
        <v>19.373333333333331</v>
      </c>
      <c r="M1403" s="9"/>
      <c r="N1403" s="6">
        <f t="shared" si="59"/>
        <v>0</v>
      </c>
      <c r="O1403" s="10">
        <f>0.108*M1403</f>
        <v>0</v>
      </c>
      <c r="P1403" s="11">
        <f>0.00021*M1403</f>
        <v>0</v>
      </c>
      <c r="Q1403" s="12"/>
      <c r="R1403" s="13" t="s">
        <v>4489</v>
      </c>
      <c r="S1403" s="13" t="s">
        <v>32</v>
      </c>
      <c r="T1403" s="3" t="str">
        <f>HYPERLINK("https://kanzpp.ru/api/getInfo/image/641b5543-f5c5-11f0-a28d-00155d82e908")</f>
        <v>https://kanzpp.ru/api/getInfo/image/641b5543-f5c5-11f0-a28d-00155d82e908</v>
      </c>
      <c r="U1403" s="3"/>
    </row>
    <row r="1404" spans="2:21" ht="21" customHeight="1" outlineLevel="7" x14ac:dyDescent="0.2">
      <c r="B1404" s="49">
        <v>1029</v>
      </c>
      <c r="C1404" s="3" t="s">
        <v>4490</v>
      </c>
      <c r="D1404" s="3" t="s">
        <v>4491</v>
      </c>
      <c r="E1404" s="4" t="s">
        <v>4492</v>
      </c>
      <c r="F1404" s="5"/>
      <c r="G1404" s="6"/>
      <c r="H1404" s="7">
        <v>240</v>
      </c>
      <c r="I1404" s="7">
        <v>20</v>
      </c>
      <c r="J1404" s="16">
        <v>3800</v>
      </c>
      <c r="K1404" s="2">
        <v>240</v>
      </c>
      <c r="L1404" s="8">
        <v>19.373333333333331</v>
      </c>
      <c r="M1404" s="9"/>
      <c r="N1404" s="6">
        <f t="shared" si="59"/>
        <v>0</v>
      </c>
      <c r="O1404" s="10">
        <f>0.034*M1404</f>
        <v>0</v>
      </c>
      <c r="P1404" s="11">
        <f>0.00003*M1404</f>
        <v>0</v>
      </c>
      <c r="Q1404" s="12"/>
      <c r="R1404" s="13" t="s">
        <v>4493</v>
      </c>
      <c r="S1404" s="13" t="s">
        <v>32</v>
      </c>
      <c r="T1404" s="3" t="str">
        <f>HYPERLINK("https://kanzpp.ru/api/getInfo/image/db2f8757-f5c5-11f0-a28d-00155d82e908")</f>
        <v>https://kanzpp.ru/api/getInfo/image/db2f8757-f5c5-11f0-a28d-00155d82e908</v>
      </c>
      <c r="U1404" s="3"/>
    </row>
    <row r="1405" spans="2:21" ht="21" customHeight="1" outlineLevel="7" x14ac:dyDescent="0.2">
      <c r="B1405" s="49">
        <v>1030</v>
      </c>
      <c r="C1405" s="3" t="s">
        <v>4494</v>
      </c>
      <c r="D1405" s="3" t="s">
        <v>4495</v>
      </c>
      <c r="E1405" s="4" t="s">
        <v>4496</v>
      </c>
      <c r="F1405" s="5"/>
      <c r="G1405" s="6"/>
      <c r="H1405" s="7">
        <v>240</v>
      </c>
      <c r="I1405" s="7">
        <v>20</v>
      </c>
      <c r="J1405" s="16">
        <v>11260</v>
      </c>
      <c r="K1405" s="2">
        <v>240</v>
      </c>
      <c r="L1405" s="8">
        <v>19.373333333333331</v>
      </c>
      <c r="M1405" s="9"/>
      <c r="N1405" s="6">
        <f t="shared" si="59"/>
        <v>0</v>
      </c>
      <c r="O1405" s="10">
        <f>0.035*M1405</f>
        <v>0</v>
      </c>
      <c r="P1405" s="14">
        <f>0.0001*M1405</f>
        <v>0</v>
      </c>
      <c r="Q1405" s="12"/>
      <c r="R1405" s="13" t="s">
        <v>4497</v>
      </c>
      <c r="S1405" s="13" t="s">
        <v>32</v>
      </c>
      <c r="T1405" s="3" t="str">
        <f>HYPERLINK("https://kanzpp.ru/api/getInfo/image/8aa3de88-f5c5-11f0-a28d-00155d82e908")</f>
        <v>https://kanzpp.ru/api/getInfo/image/8aa3de88-f5c5-11f0-a28d-00155d82e908</v>
      </c>
      <c r="U1405" s="3"/>
    </row>
    <row r="1406" spans="2:21" ht="21" customHeight="1" outlineLevel="7" x14ac:dyDescent="0.2">
      <c r="B1406" s="49">
        <v>1031</v>
      </c>
      <c r="C1406" s="3" t="s">
        <v>4498</v>
      </c>
      <c r="D1406" s="3" t="s">
        <v>4499</v>
      </c>
      <c r="E1406" s="4" t="s">
        <v>4500</v>
      </c>
      <c r="F1406" s="5"/>
      <c r="G1406" s="6"/>
      <c r="H1406" s="7">
        <v>240</v>
      </c>
      <c r="I1406" s="7">
        <v>20</v>
      </c>
      <c r="J1406" s="16">
        <v>8860</v>
      </c>
      <c r="K1406" s="2">
        <v>240</v>
      </c>
      <c r="L1406" s="8">
        <v>19.373333333333331</v>
      </c>
      <c r="M1406" s="9"/>
      <c r="N1406" s="6">
        <f t="shared" si="59"/>
        <v>0</v>
      </c>
      <c r="O1406" s="10">
        <f>0.035*M1406</f>
        <v>0</v>
      </c>
      <c r="P1406" s="14">
        <f>0.0001*M1406</f>
        <v>0</v>
      </c>
      <c r="Q1406" s="12"/>
      <c r="R1406" s="13" t="s">
        <v>4501</v>
      </c>
      <c r="S1406" s="13" t="s">
        <v>32</v>
      </c>
      <c r="T1406" s="3" t="str">
        <f>HYPERLINK("https://kanzpp.ru/api/getInfo/image/3552eab4-f5c6-11f0-a28d-00155d82e908")</f>
        <v>https://kanzpp.ru/api/getInfo/image/3552eab4-f5c6-11f0-a28d-00155d82e908</v>
      </c>
      <c r="U1406" s="3"/>
    </row>
    <row r="1407" spans="2:21" ht="21" customHeight="1" outlineLevel="7" x14ac:dyDescent="0.2">
      <c r="B1407" s="49">
        <v>1032</v>
      </c>
      <c r="C1407" s="3" t="s">
        <v>4502</v>
      </c>
      <c r="D1407" s="3" t="s">
        <v>4503</v>
      </c>
      <c r="E1407" s="4" t="s">
        <v>4504</v>
      </c>
      <c r="F1407" s="5"/>
      <c r="G1407" s="6"/>
      <c r="H1407" s="7">
        <v>240</v>
      </c>
      <c r="I1407" s="7">
        <v>20</v>
      </c>
      <c r="J1407" s="6" t="s">
        <v>30</v>
      </c>
      <c r="K1407" s="2">
        <v>240</v>
      </c>
      <c r="L1407" s="8">
        <v>19.373333333333331</v>
      </c>
      <c r="M1407" s="9"/>
      <c r="N1407" s="6">
        <f t="shared" si="59"/>
        <v>0</v>
      </c>
      <c r="O1407" s="10">
        <f>0.046*M1407</f>
        <v>0</v>
      </c>
      <c r="P1407" s="11">
        <f>0.00007*M1407</f>
        <v>0</v>
      </c>
      <c r="Q1407" s="12"/>
      <c r="R1407" s="13" t="s">
        <v>4505</v>
      </c>
      <c r="S1407" s="13" t="s">
        <v>32</v>
      </c>
      <c r="T1407" s="3" t="str">
        <f>HYPERLINK("https://kanzpp.ru/api/getInfo/image/b6c70c3b-f5cc-11f0-a28d-00155d82e908")</f>
        <v>https://kanzpp.ru/api/getInfo/image/b6c70c3b-f5cc-11f0-a28d-00155d82e908</v>
      </c>
      <c r="U1407" s="3"/>
    </row>
    <row r="1408" spans="2:21" ht="21" customHeight="1" outlineLevel="7" x14ac:dyDescent="0.2">
      <c r="B1408" s="49">
        <v>1033</v>
      </c>
      <c r="C1408" s="3" t="s">
        <v>4506</v>
      </c>
      <c r="D1408" s="3" t="s">
        <v>4507</v>
      </c>
      <c r="E1408" s="4" t="s">
        <v>4508</v>
      </c>
      <c r="F1408" s="5"/>
      <c r="G1408" s="6"/>
      <c r="H1408" s="7">
        <v>240</v>
      </c>
      <c r="I1408" s="7">
        <v>20</v>
      </c>
      <c r="J1408" s="16">
        <v>2775</v>
      </c>
      <c r="K1408" s="2">
        <v>240</v>
      </c>
      <c r="L1408" s="8">
        <v>19.373333333333331</v>
      </c>
      <c r="M1408" s="9"/>
      <c r="N1408" s="6">
        <f t="shared" si="59"/>
        <v>0</v>
      </c>
      <c r="O1408" s="10">
        <f>0.045*M1408</f>
        <v>0</v>
      </c>
      <c r="P1408" s="11">
        <f>0.00007*M1408</f>
        <v>0</v>
      </c>
      <c r="Q1408" s="12"/>
      <c r="R1408" s="13" t="s">
        <v>4509</v>
      </c>
      <c r="S1408" s="13" t="s">
        <v>32</v>
      </c>
      <c r="T1408" s="3" t="str">
        <f>HYPERLINK("https://kanzpp.ru/api/getInfo/image/f2e00ad9-d334-11ef-a26a-00155d82e908")</f>
        <v>https://kanzpp.ru/api/getInfo/image/f2e00ad9-d334-11ef-a26a-00155d82e908</v>
      </c>
      <c r="U1408" s="3"/>
    </row>
    <row r="1409" spans="2:21" ht="21" customHeight="1" outlineLevel="7" x14ac:dyDescent="0.2">
      <c r="B1409" s="49">
        <v>1034</v>
      </c>
      <c r="C1409" s="3" t="s">
        <v>4510</v>
      </c>
      <c r="D1409" s="3" t="s">
        <v>4511</v>
      </c>
      <c r="E1409" s="4" t="s">
        <v>4512</v>
      </c>
      <c r="F1409" s="5"/>
      <c r="G1409" s="6"/>
      <c r="H1409" s="7">
        <v>240</v>
      </c>
      <c r="I1409" s="7">
        <v>20</v>
      </c>
      <c r="J1409" s="16">
        <v>9600</v>
      </c>
      <c r="K1409" s="2">
        <v>240</v>
      </c>
      <c r="L1409" s="8">
        <v>19.373333333333331</v>
      </c>
      <c r="M1409" s="9"/>
      <c r="N1409" s="6">
        <f t="shared" si="59"/>
        <v>0</v>
      </c>
      <c r="O1409" s="10">
        <f>0.036*M1409</f>
        <v>0</v>
      </c>
      <c r="P1409" s="14">
        <f>0.0001*M1409</f>
        <v>0</v>
      </c>
      <c r="Q1409" s="12"/>
      <c r="R1409" s="13" t="s">
        <v>4513</v>
      </c>
      <c r="S1409" s="13" t="s">
        <v>32</v>
      </c>
      <c r="T1409" s="3" t="str">
        <f>HYPERLINK("https://kanzpp.ru/api/getInfo/image/35cfa022-f5c7-11f0-a28d-00155d82e908")</f>
        <v>https://kanzpp.ru/api/getInfo/image/35cfa022-f5c7-11f0-a28d-00155d82e908</v>
      </c>
      <c r="U1409" s="3"/>
    </row>
    <row r="1410" spans="2:21" ht="21" customHeight="1" outlineLevel="7" x14ac:dyDescent="0.2">
      <c r="B1410" s="49">
        <v>1035</v>
      </c>
      <c r="C1410" s="3" t="s">
        <v>4514</v>
      </c>
      <c r="D1410" s="3" t="s">
        <v>4515</v>
      </c>
      <c r="E1410" s="4" t="s">
        <v>4516</v>
      </c>
      <c r="F1410" s="5"/>
      <c r="G1410" s="6"/>
      <c r="H1410" s="7">
        <v>240</v>
      </c>
      <c r="I1410" s="7">
        <v>20</v>
      </c>
      <c r="J1410" s="16">
        <v>6720</v>
      </c>
      <c r="K1410" s="2">
        <v>240</v>
      </c>
      <c r="L1410" s="8">
        <v>19.373333333333331</v>
      </c>
      <c r="M1410" s="9"/>
      <c r="N1410" s="6">
        <f t="shared" si="59"/>
        <v>0</v>
      </c>
      <c r="O1410" s="10">
        <f>0.042*M1410</f>
        <v>0</v>
      </c>
      <c r="P1410" s="11">
        <f>0.00017*M1410</f>
        <v>0</v>
      </c>
      <c r="Q1410" s="12"/>
      <c r="R1410" s="13" t="s">
        <v>4517</v>
      </c>
      <c r="S1410" s="13" t="s">
        <v>32</v>
      </c>
      <c r="T1410" s="3" t="str">
        <f>HYPERLINK("https://kanzpp.ru/api/getInfo/image/e9a68148-f5cc-11f0-a28d-00155d82e908")</f>
        <v>https://kanzpp.ru/api/getInfo/image/e9a68148-f5cc-11f0-a28d-00155d82e908</v>
      </c>
      <c r="U1410" s="3"/>
    </row>
    <row r="1411" spans="2:21" ht="21" customHeight="1" outlineLevel="7" x14ac:dyDescent="0.2">
      <c r="B1411" s="49">
        <v>1036</v>
      </c>
      <c r="C1411" s="3" t="s">
        <v>4518</v>
      </c>
      <c r="D1411" s="3" t="s">
        <v>4519</v>
      </c>
      <c r="E1411" s="4" t="s">
        <v>4520</v>
      </c>
      <c r="F1411" s="5"/>
      <c r="G1411" s="6"/>
      <c r="H1411" s="7">
        <v>240</v>
      </c>
      <c r="I1411" s="7">
        <v>20</v>
      </c>
      <c r="J1411" s="16">
        <v>10300</v>
      </c>
      <c r="K1411" s="2">
        <v>240</v>
      </c>
      <c r="L1411" s="8">
        <v>19.373333333333331</v>
      </c>
      <c r="M1411" s="9"/>
      <c r="N1411" s="6">
        <f t="shared" si="59"/>
        <v>0</v>
      </c>
      <c r="O1411" s="10">
        <f>0.108*M1411</f>
        <v>0</v>
      </c>
      <c r="P1411" s="11">
        <f>0.00021*M1411</f>
        <v>0</v>
      </c>
      <c r="Q1411" s="12"/>
      <c r="R1411" s="13" t="s">
        <v>4521</v>
      </c>
      <c r="S1411" s="13" t="s">
        <v>32</v>
      </c>
      <c r="T1411" s="3" t="str">
        <f>HYPERLINK("https://kanzpp.ru/api/getInfo/image/b77ff064-f5c5-11f0-a28d-00155d82e908")</f>
        <v>https://kanzpp.ru/api/getInfo/image/b77ff064-f5c5-11f0-a28d-00155d82e908</v>
      </c>
      <c r="U1411" s="3"/>
    </row>
    <row r="1412" spans="2:21" ht="21" customHeight="1" outlineLevel="7" x14ac:dyDescent="0.2">
      <c r="B1412" s="49">
        <v>1037</v>
      </c>
      <c r="C1412" s="3" t="s">
        <v>4522</v>
      </c>
      <c r="D1412" s="3" t="s">
        <v>4523</v>
      </c>
      <c r="E1412" s="4" t="s">
        <v>4524</v>
      </c>
      <c r="F1412" s="5"/>
      <c r="G1412" s="6"/>
      <c r="H1412" s="7">
        <v>240</v>
      </c>
      <c r="I1412" s="7">
        <v>20</v>
      </c>
      <c r="J1412" s="16">
        <v>9760</v>
      </c>
      <c r="K1412" s="2">
        <v>240</v>
      </c>
      <c r="L1412" s="8">
        <v>19.373333333333331</v>
      </c>
      <c r="M1412" s="9"/>
      <c r="N1412" s="6">
        <f t="shared" si="59"/>
        <v>0</v>
      </c>
      <c r="O1412" s="10">
        <f>0.032*M1412</f>
        <v>0</v>
      </c>
      <c r="P1412" s="11">
        <f>0.00007*M1412</f>
        <v>0</v>
      </c>
      <c r="Q1412" s="12"/>
      <c r="R1412" s="13" t="s">
        <v>4525</v>
      </c>
      <c r="S1412" s="13" t="s">
        <v>32</v>
      </c>
      <c r="T1412" s="3" t="str">
        <f>HYPERLINK("https://kanzpp.ru/api/getInfo/image/bf9a22ff-7ed6-11ee-a248-00155d82e902")</f>
        <v>https://kanzpp.ru/api/getInfo/image/bf9a22ff-7ed6-11ee-a248-00155d82e902</v>
      </c>
      <c r="U1412" s="3"/>
    </row>
    <row r="1413" spans="2:21" ht="21" customHeight="1" outlineLevel="7" x14ac:dyDescent="0.2">
      <c r="B1413" s="49">
        <v>1038</v>
      </c>
      <c r="C1413" s="3" t="s">
        <v>4526</v>
      </c>
      <c r="D1413" s="3" t="s">
        <v>4527</v>
      </c>
      <c r="E1413" s="4" t="s">
        <v>4528</v>
      </c>
      <c r="F1413" s="5"/>
      <c r="G1413" s="6"/>
      <c r="H1413" s="7">
        <v>240</v>
      </c>
      <c r="I1413" s="7">
        <v>20</v>
      </c>
      <c r="J1413" s="16">
        <v>7620</v>
      </c>
      <c r="K1413" s="2">
        <v>240</v>
      </c>
      <c r="L1413" s="8">
        <v>19.373333333333331</v>
      </c>
      <c r="M1413" s="9"/>
      <c r="N1413" s="6">
        <f t="shared" si="59"/>
        <v>0</v>
      </c>
      <c r="O1413" s="10">
        <f>0.108*M1413</f>
        <v>0</v>
      </c>
      <c r="P1413" s="11">
        <f>0.00021*M1413</f>
        <v>0</v>
      </c>
      <c r="Q1413" s="12"/>
      <c r="R1413" s="13" t="s">
        <v>4529</v>
      </c>
      <c r="S1413" s="13" t="s">
        <v>32</v>
      </c>
      <c r="T1413" s="3" t="str">
        <f>HYPERLINK("https://kanzpp.ru/api/getInfo/image/c7f4154e-f5c6-11f0-a28d-00155d82e908")</f>
        <v>https://kanzpp.ru/api/getInfo/image/c7f4154e-f5c6-11f0-a28d-00155d82e908</v>
      </c>
      <c r="U1413" s="3"/>
    </row>
    <row r="1414" spans="2:21" ht="21" customHeight="1" outlineLevel="7" x14ac:dyDescent="0.2">
      <c r="B1414" s="49">
        <v>1039</v>
      </c>
      <c r="C1414" s="3" t="s">
        <v>4530</v>
      </c>
      <c r="D1414" s="3" t="s">
        <v>4531</v>
      </c>
      <c r="E1414" s="4" t="s">
        <v>4532</v>
      </c>
      <c r="F1414" s="5"/>
      <c r="G1414" s="6"/>
      <c r="H1414" s="7">
        <v>240</v>
      </c>
      <c r="I1414" s="7">
        <v>20</v>
      </c>
      <c r="J1414" s="16">
        <v>5720</v>
      </c>
      <c r="K1414" s="2">
        <v>240</v>
      </c>
      <c r="L1414" s="8">
        <v>19.373333333333331</v>
      </c>
      <c r="M1414" s="9"/>
      <c r="N1414" s="6">
        <f t="shared" si="59"/>
        <v>0</v>
      </c>
      <c r="O1414" s="10">
        <f>0.035*M1414</f>
        <v>0</v>
      </c>
      <c r="P1414" s="14">
        <f>0.0001*M1414</f>
        <v>0</v>
      </c>
      <c r="Q1414" s="12"/>
      <c r="R1414" s="13" t="s">
        <v>4533</v>
      </c>
      <c r="S1414" s="13" t="s">
        <v>32</v>
      </c>
      <c r="T1414" s="3" t="str">
        <f>HYPERLINK("https://kanzpp.ru/api/getInfo/image/02cabd57-f5c7-11f0-a28d-00155d82e908")</f>
        <v>https://kanzpp.ru/api/getInfo/image/02cabd57-f5c7-11f0-a28d-00155d82e908</v>
      </c>
      <c r="U1414" s="3"/>
    </row>
    <row r="1415" spans="2:21" ht="21" customHeight="1" outlineLevel="7" x14ac:dyDescent="0.2">
      <c r="B1415" s="49">
        <v>1040</v>
      </c>
      <c r="C1415" s="3" t="s">
        <v>4534</v>
      </c>
      <c r="D1415" s="3" t="s">
        <v>4535</v>
      </c>
      <c r="E1415" s="4" t="s">
        <v>4536</v>
      </c>
      <c r="F1415" s="5"/>
      <c r="G1415" s="6"/>
      <c r="H1415" s="7">
        <v>240</v>
      </c>
      <c r="I1415" s="7">
        <v>20</v>
      </c>
      <c r="J1415" s="6" t="s">
        <v>30</v>
      </c>
      <c r="K1415" s="2">
        <v>240</v>
      </c>
      <c r="L1415" s="8">
        <v>19.373333333333331</v>
      </c>
      <c r="M1415" s="9"/>
      <c r="N1415" s="6">
        <f t="shared" si="59"/>
        <v>0</v>
      </c>
      <c r="O1415" s="10">
        <f>0.036*M1415</f>
        <v>0</v>
      </c>
      <c r="P1415" s="11">
        <f>0.00004*M1415</f>
        <v>0</v>
      </c>
      <c r="Q1415" s="12"/>
      <c r="R1415" s="13" t="s">
        <v>4537</v>
      </c>
      <c r="S1415" s="13" t="s">
        <v>32</v>
      </c>
      <c r="T1415" s="3" t="str">
        <f>HYPERLINK("https://kanzpp.ru/api/getInfo/image/42ac9ead-d335-11ef-a26a-00155d82e908")</f>
        <v>https://kanzpp.ru/api/getInfo/image/42ac9ead-d335-11ef-a26a-00155d82e908</v>
      </c>
      <c r="U1415" s="3"/>
    </row>
    <row r="1416" spans="2:21" ht="21" customHeight="1" outlineLevel="7" x14ac:dyDescent="0.2">
      <c r="B1416" s="49">
        <v>1041</v>
      </c>
      <c r="C1416" s="3" t="s">
        <v>4538</v>
      </c>
      <c r="D1416" s="3" t="s">
        <v>4539</v>
      </c>
      <c r="E1416" s="4" t="s">
        <v>4540</v>
      </c>
      <c r="F1416" s="5"/>
      <c r="G1416" s="6"/>
      <c r="H1416" s="7">
        <v>240</v>
      </c>
      <c r="I1416" s="7">
        <v>20</v>
      </c>
      <c r="J1416" s="6" t="s">
        <v>30</v>
      </c>
      <c r="K1416" s="2">
        <v>240</v>
      </c>
      <c r="L1416" s="8">
        <v>19.373333333333331</v>
      </c>
      <c r="M1416" s="9"/>
      <c r="N1416" s="6">
        <f t="shared" si="59"/>
        <v>0</v>
      </c>
      <c r="O1416" s="10">
        <f>8.729*M1416</f>
        <v>0</v>
      </c>
      <c r="P1416" s="11">
        <f>0.01936*M1416</f>
        <v>0</v>
      </c>
      <c r="Q1416" s="12"/>
      <c r="R1416" s="13" t="s">
        <v>4541</v>
      </c>
      <c r="S1416" s="13" t="s">
        <v>32</v>
      </c>
      <c r="T1416" s="3" t="str">
        <f>HYPERLINK("https://kanzpp.ru/api/getInfo/image/ba312e85-328c-11ee-a23e-00155d82e902")</f>
        <v>https://kanzpp.ru/api/getInfo/image/ba312e85-328c-11ee-a23e-00155d82e902</v>
      </c>
      <c r="U1416" s="3"/>
    </row>
    <row r="1417" spans="2:21" ht="21" customHeight="1" outlineLevel="7" x14ac:dyDescent="0.2">
      <c r="B1417" s="49">
        <v>1042</v>
      </c>
      <c r="C1417" s="3" t="s">
        <v>4542</v>
      </c>
      <c r="D1417" s="3" t="s">
        <v>4543</v>
      </c>
      <c r="E1417" s="4" t="s">
        <v>4544</v>
      </c>
      <c r="F1417" s="5"/>
      <c r="G1417" s="6"/>
      <c r="H1417" s="7">
        <v>240</v>
      </c>
      <c r="I1417" s="7">
        <v>20</v>
      </c>
      <c r="J1417" s="16">
        <v>16060</v>
      </c>
      <c r="K1417" s="2">
        <v>240</v>
      </c>
      <c r="L1417" s="8">
        <v>19.373333333333331</v>
      </c>
      <c r="M1417" s="9"/>
      <c r="N1417" s="6">
        <f t="shared" si="59"/>
        <v>0</v>
      </c>
      <c r="O1417" s="10">
        <f>0.108*M1417</f>
        <v>0</v>
      </c>
      <c r="P1417" s="11">
        <f>0.00021*M1417</f>
        <v>0</v>
      </c>
      <c r="Q1417" s="12"/>
      <c r="R1417" s="13" t="s">
        <v>4545</v>
      </c>
      <c r="S1417" s="13" t="s">
        <v>32</v>
      </c>
      <c r="T1417" s="3" t="str">
        <f>HYPERLINK("https://kanzpp.ru/api/getInfo/image/2a55a94a-f5c4-11f0-a28d-00155d82e908")</f>
        <v>https://kanzpp.ru/api/getInfo/image/2a55a94a-f5c4-11f0-a28d-00155d82e908</v>
      </c>
      <c r="U1417" s="3"/>
    </row>
    <row r="1418" spans="2:21" ht="21" customHeight="1" outlineLevel="7" x14ac:dyDescent="0.2">
      <c r="B1418" s="49">
        <v>1043</v>
      </c>
      <c r="C1418" s="3" t="s">
        <v>4546</v>
      </c>
      <c r="D1418" s="3" t="s">
        <v>4547</v>
      </c>
      <c r="E1418" s="4" t="s">
        <v>4548</v>
      </c>
      <c r="F1418" s="5"/>
      <c r="G1418" s="6"/>
      <c r="H1418" s="7">
        <v>240</v>
      </c>
      <c r="I1418" s="7">
        <v>20</v>
      </c>
      <c r="J1418" s="16">
        <v>10480</v>
      </c>
      <c r="K1418" s="2">
        <v>240</v>
      </c>
      <c r="L1418" s="8">
        <v>19.373333333333331</v>
      </c>
      <c r="M1418" s="9"/>
      <c r="N1418" s="6">
        <f t="shared" si="59"/>
        <v>0</v>
      </c>
      <c r="O1418" s="10">
        <f>0.108*M1418</f>
        <v>0</v>
      </c>
      <c r="P1418" s="11">
        <f>0.00021*M1418</f>
        <v>0</v>
      </c>
      <c r="Q1418" s="12"/>
      <c r="R1418" s="13" t="s">
        <v>4549</v>
      </c>
      <c r="S1418" s="13" t="s">
        <v>32</v>
      </c>
      <c r="T1418" s="3" t="str">
        <f>HYPERLINK("https://kanzpp.ru/api/getInfo/image/3a6e1df8-f5c5-11f0-a28d-00155d82e908")</f>
        <v>https://kanzpp.ru/api/getInfo/image/3a6e1df8-f5c5-11f0-a28d-00155d82e908</v>
      </c>
      <c r="U1418" s="3"/>
    </row>
    <row r="1419" spans="2:21" ht="21" customHeight="1" outlineLevel="7" x14ac:dyDescent="0.2">
      <c r="B1419" s="49">
        <v>1044</v>
      </c>
      <c r="C1419" s="3" t="s">
        <v>4550</v>
      </c>
      <c r="D1419" s="3" t="s">
        <v>4551</v>
      </c>
      <c r="E1419" s="4" t="s">
        <v>4552</v>
      </c>
      <c r="F1419" s="5"/>
      <c r="G1419" s="6"/>
      <c r="H1419" s="7">
        <v>240</v>
      </c>
      <c r="I1419" s="7">
        <v>20</v>
      </c>
      <c r="J1419" s="7">
        <v>700</v>
      </c>
      <c r="K1419" s="2">
        <v>240</v>
      </c>
      <c r="L1419" s="8">
        <v>19.373333333333331</v>
      </c>
      <c r="M1419" s="9"/>
      <c r="N1419" s="6">
        <f t="shared" si="59"/>
        <v>0</v>
      </c>
      <c r="O1419" s="10">
        <f>0.035*M1419</f>
        <v>0</v>
      </c>
      <c r="P1419" s="14">
        <f>0.0001*M1419</f>
        <v>0</v>
      </c>
      <c r="Q1419" s="12"/>
      <c r="R1419" s="13" t="s">
        <v>4553</v>
      </c>
      <c r="S1419" s="13" t="s">
        <v>32</v>
      </c>
      <c r="T1419" s="3" t="str">
        <f>HYPERLINK("https://kanzpp.ru/api/getInfo/image/17635284-f5c5-11f0-a28d-00155d82e908")</f>
        <v>https://kanzpp.ru/api/getInfo/image/17635284-f5c5-11f0-a28d-00155d82e908</v>
      </c>
      <c r="U1419" s="3"/>
    </row>
    <row r="1420" spans="2:21" ht="21" customHeight="1" outlineLevel="7" x14ac:dyDescent="0.2">
      <c r="B1420" s="49">
        <v>1045</v>
      </c>
      <c r="C1420" s="3" t="s">
        <v>4554</v>
      </c>
      <c r="D1420" s="3" t="s">
        <v>4555</v>
      </c>
      <c r="E1420" s="4" t="s">
        <v>4556</v>
      </c>
      <c r="F1420" s="5"/>
      <c r="G1420" s="6"/>
      <c r="H1420" s="7">
        <v>240</v>
      </c>
      <c r="I1420" s="7">
        <v>20</v>
      </c>
      <c r="J1420" s="16">
        <v>16320</v>
      </c>
      <c r="K1420" s="2">
        <v>240</v>
      </c>
      <c r="L1420" s="8">
        <v>19.373333333333331</v>
      </c>
      <c r="M1420" s="9"/>
      <c r="N1420" s="6">
        <f t="shared" si="59"/>
        <v>0</v>
      </c>
      <c r="O1420" s="10">
        <f>0.035*M1420</f>
        <v>0</v>
      </c>
      <c r="P1420" s="14">
        <f>0.0001*M1420</f>
        <v>0</v>
      </c>
      <c r="Q1420" s="12"/>
      <c r="R1420" s="13" t="s">
        <v>4557</v>
      </c>
      <c r="S1420" s="13" t="s">
        <v>32</v>
      </c>
      <c r="T1420" s="3" t="str">
        <f>HYPERLINK("https://kanzpp.ru/api/getInfo/image/ef705b50-f5c3-11f0-a28d-00155d82e908")</f>
        <v>https://kanzpp.ru/api/getInfo/image/ef705b50-f5c3-11f0-a28d-00155d82e908</v>
      </c>
      <c r="U1420" s="3"/>
    </row>
    <row r="1421" spans="2:21" ht="21" customHeight="1" outlineLevel="7" x14ac:dyDescent="0.2">
      <c r="B1421" s="49">
        <v>1046</v>
      </c>
      <c r="C1421" s="3" t="s">
        <v>4558</v>
      </c>
      <c r="D1421" s="3" t="s">
        <v>4559</v>
      </c>
      <c r="E1421" s="4" t="s">
        <v>4560</v>
      </c>
      <c r="F1421" s="5"/>
      <c r="G1421" s="6"/>
      <c r="H1421" s="7">
        <v>240</v>
      </c>
      <c r="I1421" s="7">
        <v>20</v>
      </c>
      <c r="J1421" s="6" t="s">
        <v>30</v>
      </c>
      <c r="K1421" s="2">
        <v>240</v>
      </c>
      <c r="L1421" s="8">
        <v>19.373333333333331</v>
      </c>
      <c r="M1421" s="9"/>
      <c r="N1421" s="6">
        <f t="shared" si="59"/>
        <v>0</v>
      </c>
      <c r="O1421" s="10">
        <f>0.038*M1421</f>
        <v>0</v>
      </c>
      <c r="P1421" s="14">
        <f>0.0001*M1421</f>
        <v>0</v>
      </c>
      <c r="Q1421" s="12"/>
      <c r="R1421" s="13" t="s">
        <v>4561</v>
      </c>
      <c r="S1421" s="13" t="s">
        <v>32</v>
      </c>
      <c r="T1421" s="3" t="str">
        <f>HYPERLINK("https://kanzpp.ru/api/getInfo/image/9b249f31-d335-11ef-a26a-00155d82e908")</f>
        <v>https://kanzpp.ru/api/getInfo/image/9b249f31-d335-11ef-a26a-00155d82e908</v>
      </c>
      <c r="U1421" s="3"/>
    </row>
    <row r="1422" spans="2:21" ht="21" customHeight="1" outlineLevel="7" x14ac:dyDescent="0.2">
      <c r="B1422" s="49">
        <v>1047</v>
      </c>
      <c r="C1422" s="3" t="s">
        <v>4562</v>
      </c>
      <c r="D1422" s="3" t="s">
        <v>4563</v>
      </c>
      <c r="E1422" s="4" t="s">
        <v>4564</v>
      </c>
      <c r="F1422" s="5"/>
      <c r="G1422" s="6"/>
      <c r="H1422" s="7">
        <v>240</v>
      </c>
      <c r="I1422" s="7">
        <v>20</v>
      </c>
      <c r="J1422" s="16">
        <v>10540</v>
      </c>
      <c r="K1422" s="2">
        <v>240</v>
      </c>
      <c r="L1422" s="8">
        <v>19.373333333333331</v>
      </c>
      <c r="M1422" s="9"/>
      <c r="N1422" s="6">
        <f t="shared" si="59"/>
        <v>0</v>
      </c>
      <c r="O1422" s="10">
        <f>0.035*M1422</f>
        <v>0</v>
      </c>
      <c r="P1422" s="14">
        <f>0.0001*M1422</f>
        <v>0</v>
      </c>
      <c r="Q1422" s="12"/>
      <c r="R1422" s="13" t="s">
        <v>4565</v>
      </c>
      <c r="S1422" s="13" t="s">
        <v>32</v>
      </c>
      <c r="T1422" s="3" t="str">
        <f>HYPERLINK("https://kanzpp.ru/api/getInfo/image/07b0dc7a-f5c6-11f0-a28d-00155d82e908")</f>
        <v>https://kanzpp.ru/api/getInfo/image/07b0dc7a-f5c6-11f0-a28d-00155d82e908</v>
      </c>
      <c r="U1422" s="3"/>
    </row>
    <row r="1423" spans="2:21" ht="21" customHeight="1" outlineLevel="7" x14ac:dyDescent="0.2">
      <c r="B1423" s="49">
        <v>1048</v>
      </c>
      <c r="C1423" s="3" t="s">
        <v>4566</v>
      </c>
      <c r="D1423" s="3" t="s">
        <v>4567</v>
      </c>
      <c r="E1423" s="4" t="s">
        <v>4568</v>
      </c>
      <c r="F1423" s="5"/>
      <c r="G1423" s="6"/>
      <c r="H1423" s="7">
        <v>240</v>
      </c>
      <c r="I1423" s="7">
        <v>20</v>
      </c>
      <c r="J1423" s="7">
        <v>220</v>
      </c>
      <c r="K1423" s="2">
        <v>220</v>
      </c>
      <c r="L1423" s="8">
        <v>19.373333333333331</v>
      </c>
      <c r="M1423" s="9"/>
      <c r="N1423" s="6">
        <f t="shared" si="59"/>
        <v>0</v>
      </c>
      <c r="O1423" s="10">
        <f>0.108*M1423</f>
        <v>0</v>
      </c>
      <c r="P1423" s="11">
        <f>0.00021*M1423</f>
        <v>0</v>
      </c>
      <c r="Q1423" s="12"/>
      <c r="R1423" s="13" t="s">
        <v>4569</v>
      </c>
      <c r="S1423" s="13" t="s">
        <v>32</v>
      </c>
      <c r="T1423" s="3" t="str">
        <f>HYPERLINK("https://kanzpp.ru/api/getInfo/image/641cbb04-f5c7-11f0-a28d-00155d82e908")</f>
        <v>https://kanzpp.ru/api/getInfo/image/641cbb04-f5c7-11f0-a28d-00155d82e908</v>
      </c>
      <c r="U1423" s="3"/>
    </row>
    <row r="1424" spans="2:21" ht="21" customHeight="1" outlineLevel="7" x14ac:dyDescent="0.2">
      <c r="B1424" s="49">
        <v>1049</v>
      </c>
      <c r="C1424" s="3" t="s">
        <v>4570</v>
      </c>
      <c r="D1424" s="3" t="s">
        <v>4571</v>
      </c>
      <c r="E1424" s="4" t="s">
        <v>4572</v>
      </c>
      <c r="F1424" s="5"/>
      <c r="G1424" s="6"/>
      <c r="H1424" s="7">
        <v>240</v>
      </c>
      <c r="I1424" s="7">
        <v>20</v>
      </c>
      <c r="J1424" s="7">
        <v>220</v>
      </c>
      <c r="K1424" s="2">
        <v>220</v>
      </c>
      <c r="L1424" s="8">
        <v>19.373333333333331</v>
      </c>
      <c r="M1424" s="9"/>
      <c r="N1424" s="6">
        <f t="shared" si="59"/>
        <v>0</v>
      </c>
      <c r="O1424" s="10">
        <f>0.018*M1424</f>
        <v>0</v>
      </c>
      <c r="P1424" s="11">
        <f>0.00007*M1424</f>
        <v>0</v>
      </c>
      <c r="Q1424" s="12"/>
      <c r="R1424" s="13" t="s">
        <v>4573</v>
      </c>
      <c r="S1424" s="13" t="s">
        <v>32</v>
      </c>
      <c r="T1424" s="3" t="str">
        <f>HYPERLINK("https://kanzpp.ru/api/getInfo/image/b6ba0445-f5c7-11f0-a28d-00155d82e908")</f>
        <v>https://kanzpp.ru/api/getInfo/image/b6ba0445-f5c7-11f0-a28d-00155d82e908</v>
      </c>
      <c r="U1424" s="3"/>
    </row>
    <row r="1425" spans="2:21" ht="21" customHeight="1" outlineLevel="7" x14ac:dyDescent="0.2">
      <c r="B1425" s="49">
        <v>1050</v>
      </c>
      <c r="C1425" s="3" t="s">
        <v>4574</v>
      </c>
      <c r="D1425" s="3" t="s">
        <v>4575</v>
      </c>
      <c r="E1425" s="4" t="s">
        <v>4576</v>
      </c>
      <c r="F1425" s="5"/>
      <c r="G1425" s="6"/>
      <c r="H1425" s="7">
        <v>240</v>
      </c>
      <c r="I1425" s="7">
        <v>20</v>
      </c>
      <c r="J1425" s="7">
        <v>400</v>
      </c>
      <c r="K1425" s="2">
        <v>240</v>
      </c>
      <c r="L1425" s="8">
        <v>19.373333333333331</v>
      </c>
      <c r="M1425" s="9"/>
      <c r="N1425" s="6">
        <f t="shared" si="59"/>
        <v>0</v>
      </c>
      <c r="O1425" s="10">
        <f>0.108*M1425</f>
        <v>0</v>
      </c>
      <c r="P1425" s="11">
        <f>0.00021*M1425</f>
        <v>0</v>
      </c>
      <c r="Q1425" s="12"/>
      <c r="R1425" s="13" t="s">
        <v>4577</v>
      </c>
      <c r="S1425" s="13" t="s">
        <v>32</v>
      </c>
      <c r="T1425" s="3" t="str">
        <f>HYPERLINK("https://kanzpp.ru/api/getInfo/image/6d3e812a-f5c2-11f0-a28d-00155d82e908")</f>
        <v>https://kanzpp.ru/api/getInfo/image/6d3e812a-f5c2-11f0-a28d-00155d82e908</v>
      </c>
      <c r="U1425" s="3"/>
    </row>
    <row r="1426" spans="2:21" ht="21" customHeight="1" outlineLevel="7" x14ac:dyDescent="0.2">
      <c r="B1426" s="49">
        <v>1051</v>
      </c>
      <c r="C1426" s="3" t="s">
        <v>4578</v>
      </c>
      <c r="D1426" s="3" t="s">
        <v>4579</v>
      </c>
      <c r="E1426" s="4" t="s">
        <v>4580</v>
      </c>
      <c r="F1426" s="5"/>
      <c r="G1426" s="6"/>
      <c r="H1426" s="7">
        <v>240</v>
      </c>
      <c r="I1426" s="7">
        <v>20</v>
      </c>
      <c r="J1426" s="16">
        <v>7400</v>
      </c>
      <c r="K1426" s="2">
        <v>240</v>
      </c>
      <c r="L1426" s="8">
        <v>19.373333333333331</v>
      </c>
      <c r="M1426" s="9"/>
      <c r="N1426" s="6">
        <f t="shared" si="59"/>
        <v>0</v>
      </c>
      <c r="O1426" s="15">
        <f>0.03*M1426</f>
        <v>0</v>
      </c>
      <c r="P1426" s="14">
        <f>0.0001*M1426</f>
        <v>0</v>
      </c>
      <c r="Q1426" s="12"/>
      <c r="R1426" s="13" t="s">
        <v>4581</v>
      </c>
      <c r="S1426" s="13" t="s">
        <v>32</v>
      </c>
      <c r="T1426" s="3" t="str">
        <f>HYPERLINK("https://kanzpp.ru/api/getInfo/image/b20b7e36-f5c2-11f0-a28d-00155d82e908")</f>
        <v>https://kanzpp.ru/api/getInfo/image/b20b7e36-f5c2-11f0-a28d-00155d82e908</v>
      </c>
      <c r="U1426" s="3"/>
    </row>
    <row r="1427" spans="2:21" ht="21" customHeight="1" outlineLevel="7" x14ac:dyDescent="0.2">
      <c r="B1427" s="49">
        <v>1052</v>
      </c>
      <c r="C1427" s="3" t="s">
        <v>4582</v>
      </c>
      <c r="D1427" s="3" t="s">
        <v>4583</v>
      </c>
      <c r="E1427" s="4" t="s">
        <v>4584</v>
      </c>
      <c r="F1427" s="5"/>
      <c r="G1427" s="6"/>
      <c r="H1427" s="7">
        <v>240</v>
      </c>
      <c r="I1427" s="7">
        <v>20</v>
      </c>
      <c r="J1427" s="16">
        <v>11240</v>
      </c>
      <c r="K1427" s="2">
        <v>240</v>
      </c>
      <c r="L1427" s="8">
        <v>19.373333333333331</v>
      </c>
      <c r="M1427" s="9"/>
      <c r="N1427" s="6">
        <f t="shared" si="59"/>
        <v>0</v>
      </c>
      <c r="O1427" s="10">
        <f>0.108*M1427</f>
        <v>0</v>
      </c>
      <c r="P1427" s="11">
        <f>0.00021*M1427</f>
        <v>0</v>
      </c>
      <c r="Q1427" s="12"/>
      <c r="R1427" s="13" t="s">
        <v>4585</v>
      </c>
      <c r="S1427" s="13" t="s">
        <v>32</v>
      </c>
      <c r="T1427" s="3" t="str">
        <f>HYPERLINK("https://kanzpp.ru/api/getInfo/image/4d6c1c24-f5c4-11f0-a28d-00155d82e908")</f>
        <v>https://kanzpp.ru/api/getInfo/image/4d6c1c24-f5c4-11f0-a28d-00155d82e908</v>
      </c>
      <c r="U1427" s="3"/>
    </row>
    <row r="1428" spans="2:21" ht="22.95" customHeight="1" outlineLevel="6" collapsed="1" x14ac:dyDescent="0.2">
      <c r="B1428" s="62" t="s">
        <v>4586</v>
      </c>
      <c r="C1428" s="62"/>
      <c r="D1428" s="62"/>
    </row>
    <row r="1429" spans="2:21" ht="21" customHeight="1" outlineLevel="7" x14ac:dyDescent="0.2">
      <c r="B1429" s="49">
        <v>1053</v>
      </c>
      <c r="C1429" s="3" t="s">
        <v>4587</v>
      </c>
      <c r="D1429" s="3" t="s">
        <v>4588</v>
      </c>
      <c r="E1429" s="4" t="s">
        <v>4589</v>
      </c>
      <c r="F1429" s="5"/>
      <c r="G1429" s="6"/>
      <c r="H1429" s="7">
        <v>240</v>
      </c>
      <c r="I1429" s="7">
        <v>20</v>
      </c>
      <c r="J1429" s="6" t="s">
        <v>30</v>
      </c>
      <c r="K1429" s="2">
        <v>240</v>
      </c>
      <c r="L1429" s="8">
        <v>19.373333333333331</v>
      </c>
      <c r="M1429" s="9"/>
      <c r="N1429" s="6">
        <f t="shared" ref="N1429:N1437" si="60">L1429*M1429</f>
        <v>0</v>
      </c>
      <c r="O1429" s="10">
        <f>0.038*M1429</f>
        <v>0</v>
      </c>
      <c r="P1429" s="14">
        <f t="shared" ref="P1429:P1434" si="61">0.0001*M1429</f>
        <v>0</v>
      </c>
      <c r="Q1429" s="12"/>
      <c r="R1429" s="13" t="s">
        <v>4590</v>
      </c>
      <c r="S1429" s="13" t="s">
        <v>32</v>
      </c>
      <c r="T1429" s="3" t="str">
        <f>HYPERLINK("https://kanzpp.ru/api/getInfo/image/53a0c0c0-50d9-11ef-a262-00155d82e908")</f>
        <v>https://kanzpp.ru/api/getInfo/image/53a0c0c0-50d9-11ef-a262-00155d82e908</v>
      </c>
      <c r="U1429" s="3"/>
    </row>
    <row r="1430" spans="2:21" ht="21" customHeight="1" outlineLevel="7" x14ac:dyDescent="0.2">
      <c r="B1430" s="49">
        <v>1054</v>
      </c>
      <c r="C1430" s="3" t="s">
        <v>4591</v>
      </c>
      <c r="D1430" s="3" t="s">
        <v>4592</v>
      </c>
      <c r="E1430" s="4" t="s">
        <v>4593</v>
      </c>
      <c r="F1430" s="5"/>
      <c r="G1430" s="6"/>
      <c r="H1430" s="7">
        <v>240</v>
      </c>
      <c r="I1430" s="7">
        <v>20</v>
      </c>
      <c r="J1430" s="6" t="s">
        <v>30</v>
      </c>
      <c r="K1430" s="2">
        <v>240</v>
      </c>
      <c r="L1430" s="8">
        <v>19.373333333333331</v>
      </c>
      <c r="M1430" s="9"/>
      <c r="N1430" s="6">
        <f t="shared" si="60"/>
        <v>0</v>
      </c>
      <c r="O1430" s="15">
        <f>0.04*M1430</f>
        <v>0</v>
      </c>
      <c r="P1430" s="14">
        <f t="shared" si="61"/>
        <v>0</v>
      </c>
      <c r="Q1430" s="12"/>
      <c r="R1430" s="13" t="s">
        <v>4594</v>
      </c>
      <c r="S1430" s="13" t="s">
        <v>32</v>
      </c>
      <c r="T1430" s="3" t="str">
        <f>HYPERLINK("https://kanzpp.ru/api/getInfo/image/3d82debd-fa12-11ed-a239-00155d82e902")</f>
        <v>https://kanzpp.ru/api/getInfo/image/3d82debd-fa12-11ed-a239-00155d82e902</v>
      </c>
      <c r="U1430" s="3"/>
    </row>
    <row r="1431" spans="2:21" ht="21" customHeight="1" outlineLevel="7" x14ac:dyDescent="0.2">
      <c r="B1431" s="49">
        <v>1055</v>
      </c>
      <c r="C1431" s="3" t="s">
        <v>4595</v>
      </c>
      <c r="D1431" s="3" t="s">
        <v>4596</v>
      </c>
      <c r="E1431" s="4" t="s">
        <v>4597</v>
      </c>
      <c r="F1431" s="5"/>
      <c r="G1431" s="6"/>
      <c r="H1431" s="7">
        <v>240</v>
      </c>
      <c r="I1431" s="7">
        <v>20</v>
      </c>
      <c r="J1431" s="6" t="s">
        <v>30</v>
      </c>
      <c r="K1431" s="2">
        <v>240</v>
      </c>
      <c r="L1431" s="8">
        <v>19.373333333333331</v>
      </c>
      <c r="M1431" s="9"/>
      <c r="N1431" s="6">
        <f t="shared" si="60"/>
        <v>0</v>
      </c>
      <c r="O1431" s="10">
        <f>0.043*M1431</f>
        <v>0</v>
      </c>
      <c r="P1431" s="14">
        <f t="shared" si="61"/>
        <v>0</v>
      </c>
      <c r="Q1431" s="12"/>
      <c r="R1431" s="13" t="s">
        <v>4598</v>
      </c>
      <c r="S1431" s="13" t="s">
        <v>32</v>
      </c>
      <c r="T1431" s="3" t="str">
        <f>HYPERLINK("https://kanzpp.ru/api/getInfo/image/f7fe55f0-fa34-11ed-a239-00155d82e902")</f>
        <v>https://kanzpp.ru/api/getInfo/image/f7fe55f0-fa34-11ed-a239-00155d82e902</v>
      </c>
      <c r="U1431" s="3"/>
    </row>
    <row r="1432" spans="2:21" ht="21" customHeight="1" outlineLevel="7" x14ac:dyDescent="0.2">
      <c r="B1432" s="49">
        <v>1056</v>
      </c>
      <c r="C1432" s="3" t="s">
        <v>4599</v>
      </c>
      <c r="D1432" s="3" t="s">
        <v>4600</v>
      </c>
      <c r="E1432" s="4" t="s">
        <v>4601</v>
      </c>
      <c r="F1432" s="5"/>
      <c r="G1432" s="6"/>
      <c r="H1432" s="7">
        <v>240</v>
      </c>
      <c r="I1432" s="7">
        <v>20</v>
      </c>
      <c r="J1432" s="6" t="s">
        <v>30</v>
      </c>
      <c r="K1432" s="2">
        <v>240</v>
      </c>
      <c r="L1432" s="8">
        <v>19.373333333333331</v>
      </c>
      <c r="M1432" s="9"/>
      <c r="N1432" s="6">
        <f t="shared" si="60"/>
        <v>0</v>
      </c>
      <c r="O1432" s="10">
        <f>0.044*M1432</f>
        <v>0</v>
      </c>
      <c r="P1432" s="14">
        <f t="shared" si="61"/>
        <v>0</v>
      </c>
      <c r="Q1432" s="12"/>
      <c r="R1432" s="13" t="s">
        <v>4602</v>
      </c>
      <c r="S1432" s="13" t="s">
        <v>32</v>
      </c>
      <c r="T1432" s="3" t="str">
        <f>HYPERLINK("https://kanzpp.ru/api/getInfo/image/8e628c08-fa33-11ed-a239-00155d82e902")</f>
        <v>https://kanzpp.ru/api/getInfo/image/8e628c08-fa33-11ed-a239-00155d82e902</v>
      </c>
      <c r="U1432" s="3"/>
    </row>
    <row r="1433" spans="2:21" ht="21" customHeight="1" outlineLevel="7" x14ac:dyDescent="0.2">
      <c r="B1433" s="49">
        <v>1057</v>
      </c>
      <c r="C1433" s="3" t="s">
        <v>4603</v>
      </c>
      <c r="D1433" s="3" t="s">
        <v>4604</v>
      </c>
      <c r="E1433" s="4" t="s">
        <v>4605</v>
      </c>
      <c r="F1433" s="5"/>
      <c r="G1433" s="6"/>
      <c r="H1433" s="7">
        <v>240</v>
      </c>
      <c r="I1433" s="7">
        <v>20</v>
      </c>
      <c r="J1433" s="16">
        <v>18530</v>
      </c>
      <c r="K1433" s="2">
        <v>480</v>
      </c>
      <c r="L1433" s="8">
        <v>19.373333333333331</v>
      </c>
      <c r="M1433" s="9"/>
      <c r="N1433" s="6">
        <f t="shared" si="60"/>
        <v>0</v>
      </c>
      <c r="O1433" s="10">
        <f>0.044*M1433</f>
        <v>0</v>
      </c>
      <c r="P1433" s="14">
        <f t="shared" si="61"/>
        <v>0</v>
      </c>
      <c r="Q1433" s="12"/>
      <c r="R1433" s="13" t="s">
        <v>4606</v>
      </c>
      <c r="S1433" s="13" t="s">
        <v>32</v>
      </c>
      <c r="T1433" s="3" t="str">
        <f>HYPERLINK("https://kanzpp.ru/api/getInfo/image/6110fe98-fa35-11ed-a239-00155d82e902")</f>
        <v>https://kanzpp.ru/api/getInfo/image/6110fe98-fa35-11ed-a239-00155d82e902</v>
      </c>
      <c r="U1433" s="3"/>
    </row>
    <row r="1434" spans="2:21" ht="21" customHeight="1" outlineLevel="7" x14ac:dyDescent="0.2">
      <c r="B1434" s="49">
        <v>1058</v>
      </c>
      <c r="C1434" s="3" t="s">
        <v>4607</v>
      </c>
      <c r="D1434" s="3" t="s">
        <v>4608</v>
      </c>
      <c r="E1434" s="4" t="s">
        <v>4609</v>
      </c>
      <c r="F1434" s="5"/>
      <c r="G1434" s="6"/>
      <c r="H1434" s="7">
        <v>240</v>
      </c>
      <c r="I1434" s="7">
        <v>20</v>
      </c>
      <c r="J1434" s="16">
        <v>9800</v>
      </c>
      <c r="K1434" s="2">
        <v>240</v>
      </c>
      <c r="L1434" s="8">
        <v>19.373333333333331</v>
      </c>
      <c r="M1434" s="9"/>
      <c r="N1434" s="6">
        <f t="shared" si="60"/>
        <v>0</v>
      </c>
      <c r="O1434" s="10">
        <f>0.044*M1434</f>
        <v>0</v>
      </c>
      <c r="P1434" s="14">
        <f t="shared" si="61"/>
        <v>0</v>
      </c>
      <c r="Q1434" s="12"/>
      <c r="R1434" s="13" t="s">
        <v>4610</v>
      </c>
      <c r="S1434" s="13" t="s">
        <v>32</v>
      </c>
      <c r="T1434" s="3" t="str">
        <f>HYPERLINK("https://kanzpp.ru/api/getInfo/image/c4e306c7-fa35-11ed-a239-00155d82e902")</f>
        <v>https://kanzpp.ru/api/getInfo/image/c4e306c7-fa35-11ed-a239-00155d82e902</v>
      </c>
      <c r="U1434" s="3"/>
    </row>
    <row r="1435" spans="2:21" ht="21" customHeight="1" outlineLevel="7" x14ac:dyDescent="0.2">
      <c r="B1435" s="49">
        <v>1059</v>
      </c>
      <c r="C1435" s="3" t="s">
        <v>4611</v>
      </c>
      <c r="D1435" s="3" t="s">
        <v>4612</v>
      </c>
      <c r="E1435" s="4" t="s">
        <v>4613</v>
      </c>
      <c r="F1435" s="5"/>
      <c r="G1435" s="6"/>
      <c r="H1435" s="7">
        <v>240</v>
      </c>
      <c r="I1435" s="7">
        <v>20</v>
      </c>
      <c r="J1435" s="16">
        <v>17570</v>
      </c>
      <c r="K1435" s="2">
        <v>240</v>
      </c>
      <c r="L1435" s="8">
        <v>19.373333333333331</v>
      </c>
      <c r="M1435" s="9"/>
      <c r="N1435" s="6">
        <f t="shared" si="60"/>
        <v>0</v>
      </c>
      <c r="O1435" s="15">
        <f>0.02*M1435</f>
        <v>0</v>
      </c>
      <c r="P1435" s="11">
        <f>0.00007*M1435</f>
        <v>0</v>
      </c>
      <c r="Q1435" s="12"/>
      <c r="R1435" s="13" t="s">
        <v>4614</v>
      </c>
      <c r="S1435" s="13" t="s">
        <v>32</v>
      </c>
      <c r="T1435" s="3" t="str">
        <f>HYPERLINK("https://kanzpp.ru/api/getInfo/image/afe3daea-fa34-11ed-a239-00155d82e902")</f>
        <v>https://kanzpp.ru/api/getInfo/image/afe3daea-fa34-11ed-a239-00155d82e902</v>
      </c>
      <c r="U1435" s="3"/>
    </row>
    <row r="1436" spans="2:21" ht="21" customHeight="1" outlineLevel="7" x14ac:dyDescent="0.2">
      <c r="B1436" s="49">
        <v>1060</v>
      </c>
      <c r="C1436" s="3" t="s">
        <v>4615</v>
      </c>
      <c r="D1436" s="3" t="s">
        <v>4616</v>
      </c>
      <c r="E1436" s="4" t="s">
        <v>4617</v>
      </c>
      <c r="F1436" s="5"/>
      <c r="G1436" s="6"/>
      <c r="H1436" s="7">
        <v>240</v>
      </c>
      <c r="I1436" s="7">
        <v>20</v>
      </c>
      <c r="J1436" s="7">
        <v>365</v>
      </c>
      <c r="K1436" s="2">
        <v>240</v>
      </c>
      <c r="L1436" s="8">
        <v>19.373333333333331</v>
      </c>
      <c r="M1436" s="9"/>
      <c r="N1436" s="6">
        <f t="shared" si="60"/>
        <v>0</v>
      </c>
      <c r="O1436" s="15">
        <f>0.04*M1436</f>
        <v>0</v>
      </c>
      <c r="P1436" s="11">
        <f>0.00007*M1436</f>
        <v>0</v>
      </c>
      <c r="Q1436" s="12"/>
      <c r="R1436" s="13" t="s">
        <v>4618</v>
      </c>
      <c r="S1436" s="13" t="s">
        <v>32</v>
      </c>
      <c r="T1436" s="3" t="str">
        <f>HYPERLINK("https://kanzpp.ru/api/getInfo/image/69e0a3d1-9c35-11ef-a267-00155d82e908")</f>
        <v>https://kanzpp.ru/api/getInfo/image/69e0a3d1-9c35-11ef-a267-00155d82e908</v>
      </c>
      <c r="U1436" s="3"/>
    </row>
    <row r="1437" spans="2:21" ht="21" customHeight="1" outlineLevel="7" x14ac:dyDescent="0.2">
      <c r="B1437" s="49">
        <v>1061</v>
      </c>
      <c r="C1437" s="3" t="s">
        <v>4619</v>
      </c>
      <c r="D1437" s="3" t="s">
        <v>4620</v>
      </c>
      <c r="E1437" s="4" t="s">
        <v>4621</v>
      </c>
      <c r="F1437" s="5"/>
      <c r="G1437" s="6"/>
      <c r="H1437" s="7">
        <v>240</v>
      </c>
      <c r="I1437" s="7">
        <v>20</v>
      </c>
      <c r="J1437" s="6" t="s">
        <v>30</v>
      </c>
      <c r="K1437" s="2">
        <v>240</v>
      </c>
      <c r="L1437" s="8">
        <v>19.373333333333331</v>
      </c>
      <c r="M1437" s="9"/>
      <c r="N1437" s="6">
        <f t="shared" si="60"/>
        <v>0</v>
      </c>
      <c r="O1437" s="15">
        <f>0.04*M1437</f>
        <v>0</v>
      </c>
      <c r="P1437" s="11">
        <f>0.00007*M1437</f>
        <v>0</v>
      </c>
      <c r="Q1437" s="12"/>
      <c r="R1437" s="13" t="s">
        <v>4622</v>
      </c>
      <c r="S1437" s="13" t="s">
        <v>32</v>
      </c>
      <c r="T1437" s="3" t="str">
        <f>HYPERLINK("https://kanzpp.ru/api/getInfo/image/7aac602b-d336-11ef-a26a-00155d82e908")</f>
        <v>https://kanzpp.ru/api/getInfo/image/7aac602b-d336-11ef-a26a-00155d82e908</v>
      </c>
      <c r="U1437" s="3"/>
    </row>
    <row r="1438" spans="2:21" ht="22.95" customHeight="1" outlineLevel="6" x14ac:dyDescent="0.2">
      <c r="B1438" s="62" t="s">
        <v>4623</v>
      </c>
      <c r="C1438" s="62"/>
      <c r="D1438" s="62"/>
    </row>
    <row r="1439" spans="2:21" ht="21" customHeight="1" outlineLevel="7" x14ac:dyDescent="0.2">
      <c r="B1439" s="49">
        <v>1062</v>
      </c>
      <c r="C1439" s="3" t="s">
        <v>4624</v>
      </c>
      <c r="D1439" s="3" t="s">
        <v>4625</v>
      </c>
      <c r="E1439" s="4" t="s">
        <v>4626</v>
      </c>
      <c r="F1439" s="5"/>
      <c r="G1439" s="6"/>
      <c r="H1439" s="7">
        <v>240</v>
      </c>
      <c r="I1439" s="7">
        <v>20</v>
      </c>
      <c r="J1439" s="16">
        <v>5260</v>
      </c>
      <c r="K1439" s="2">
        <v>240</v>
      </c>
      <c r="L1439" s="8">
        <v>19.373333333333331</v>
      </c>
      <c r="M1439" s="9"/>
      <c r="N1439" s="6">
        <f t="shared" ref="N1439:N1451" si="62">L1439*M1439</f>
        <v>0</v>
      </c>
      <c r="O1439" s="10">
        <f>0.045*M1439</f>
        <v>0</v>
      </c>
      <c r="P1439" s="11">
        <f>0.00007*M1439</f>
        <v>0</v>
      </c>
      <c r="Q1439" s="12"/>
      <c r="R1439" s="13" t="s">
        <v>4627</v>
      </c>
      <c r="S1439" s="13" t="s">
        <v>32</v>
      </c>
      <c r="T1439" s="3" t="str">
        <f>HYPERLINK("https://kanzpp.ru/api/getInfo/image/13f3da0f-91ec-11ef-a265-00155d82e908")</f>
        <v>https://kanzpp.ru/api/getInfo/image/13f3da0f-91ec-11ef-a265-00155d82e908</v>
      </c>
      <c r="U1439" s="3"/>
    </row>
    <row r="1440" spans="2:21" ht="21" customHeight="1" outlineLevel="7" x14ac:dyDescent="0.2">
      <c r="B1440" s="49">
        <v>1063</v>
      </c>
      <c r="C1440" s="3" t="s">
        <v>4628</v>
      </c>
      <c r="D1440" s="3" t="s">
        <v>4629</v>
      </c>
      <c r="E1440" s="4" t="s">
        <v>4630</v>
      </c>
      <c r="F1440" s="5"/>
      <c r="G1440" s="6"/>
      <c r="H1440" s="7">
        <v>240</v>
      </c>
      <c r="I1440" s="7">
        <v>20</v>
      </c>
      <c r="J1440" s="16">
        <v>8923</v>
      </c>
      <c r="K1440" s="2">
        <v>240</v>
      </c>
      <c r="L1440" s="8">
        <v>19.373333333333331</v>
      </c>
      <c r="M1440" s="9"/>
      <c r="N1440" s="6">
        <f t="shared" si="62"/>
        <v>0</v>
      </c>
      <c r="O1440" s="10">
        <f>0.082*M1440</f>
        <v>0</v>
      </c>
      <c r="P1440" s="14">
        <f>0.0001*M1440</f>
        <v>0</v>
      </c>
      <c r="Q1440" s="12"/>
      <c r="R1440" s="13" t="s">
        <v>4631</v>
      </c>
      <c r="S1440" s="13" t="s">
        <v>32</v>
      </c>
      <c r="T1440" s="3" t="str">
        <f>HYPERLINK("https://kanzpp.ru/api/getInfo/image/08ae88b2-9ffb-11ee-a257-00155d82e908")</f>
        <v>https://kanzpp.ru/api/getInfo/image/08ae88b2-9ffb-11ee-a257-00155d82e908</v>
      </c>
      <c r="U1440" s="3"/>
    </row>
    <row r="1441" spans="2:21" ht="21" customHeight="1" outlineLevel="7" x14ac:dyDescent="0.2">
      <c r="B1441" s="49">
        <v>1064</v>
      </c>
      <c r="C1441" s="3" t="s">
        <v>4632</v>
      </c>
      <c r="D1441" s="3" t="s">
        <v>4633</v>
      </c>
      <c r="E1441" s="4" t="s">
        <v>4634</v>
      </c>
      <c r="F1441" s="5"/>
      <c r="G1441" s="6"/>
      <c r="H1441" s="7">
        <v>250</v>
      </c>
      <c r="I1441" s="7">
        <v>25</v>
      </c>
      <c r="J1441" s="16">
        <v>11450</v>
      </c>
      <c r="K1441" s="2">
        <v>250</v>
      </c>
      <c r="L1441" s="8">
        <v>19.373333333333331</v>
      </c>
      <c r="M1441" s="9"/>
      <c r="N1441" s="6">
        <f t="shared" si="62"/>
        <v>0</v>
      </c>
      <c r="O1441" s="10">
        <f>0.037*M1441</f>
        <v>0</v>
      </c>
      <c r="P1441" s="11">
        <f>0.00003*M1441</f>
        <v>0</v>
      </c>
      <c r="Q1441" s="12"/>
      <c r="R1441" s="13" t="s">
        <v>4635</v>
      </c>
      <c r="S1441" s="13" t="s">
        <v>32</v>
      </c>
      <c r="T1441" s="3" t="str">
        <f>HYPERLINK("https://kanzpp.ru/api/getInfo/image/b1c12db4-c686-11e1-81d3-5ef3fc502493")</f>
        <v>https://kanzpp.ru/api/getInfo/image/b1c12db4-c686-11e1-81d3-5ef3fc502493</v>
      </c>
      <c r="U1441" s="3"/>
    </row>
    <row r="1442" spans="2:21" ht="21" customHeight="1" outlineLevel="7" x14ac:dyDescent="0.2">
      <c r="B1442" s="49">
        <v>1065</v>
      </c>
      <c r="C1442" s="3" t="s">
        <v>4636</v>
      </c>
      <c r="D1442" s="3" t="s">
        <v>4637</v>
      </c>
      <c r="E1442" s="4" t="s">
        <v>4638</v>
      </c>
      <c r="F1442" s="5"/>
      <c r="G1442" s="6"/>
      <c r="H1442" s="7">
        <v>240</v>
      </c>
      <c r="I1442" s="7">
        <v>20</v>
      </c>
      <c r="J1442" s="16">
        <v>13950</v>
      </c>
      <c r="K1442" s="2">
        <v>240</v>
      </c>
      <c r="L1442" s="8">
        <v>19.373333333333331</v>
      </c>
      <c r="M1442" s="9"/>
      <c r="N1442" s="6">
        <f t="shared" si="62"/>
        <v>0</v>
      </c>
      <c r="O1442" s="15">
        <f>0.05*M1442</f>
        <v>0</v>
      </c>
      <c r="P1442" s="14">
        <f>0.0001*M1442</f>
        <v>0</v>
      </c>
      <c r="Q1442" s="12"/>
      <c r="R1442" s="13" t="s">
        <v>4639</v>
      </c>
      <c r="S1442" s="13" t="s">
        <v>32</v>
      </c>
      <c r="T1442" s="3" t="str">
        <f>HYPERLINK("https://kanzpp.ru/api/getInfo/image/8fc4c2b6-fa13-11ed-a239-00155d82e902")</f>
        <v>https://kanzpp.ru/api/getInfo/image/8fc4c2b6-fa13-11ed-a239-00155d82e902</v>
      </c>
      <c r="U1442" s="3"/>
    </row>
    <row r="1443" spans="2:21" ht="21" customHeight="1" outlineLevel="7" x14ac:dyDescent="0.2">
      <c r="B1443" s="49">
        <v>1066</v>
      </c>
      <c r="C1443" s="3" t="s">
        <v>4640</v>
      </c>
      <c r="D1443" s="3" t="s">
        <v>4641</v>
      </c>
      <c r="E1443" s="4" t="s">
        <v>4642</v>
      </c>
      <c r="F1443" s="5"/>
      <c r="G1443" s="6"/>
      <c r="H1443" s="7">
        <v>240</v>
      </c>
      <c r="I1443" s="7">
        <v>20</v>
      </c>
      <c r="J1443" s="16">
        <v>13365</v>
      </c>
      <c r="K1443" s="2">
        <v>240</v>
      </c>
      <c r="L1443" s="8">
        <v>19.373333333333331</v>
      </c>
      <c r="M1443" s="9"/>
      <c r="N1443" s="6">
        <f t="shared" si="62"/>
        <v>0</v>
      </c>
      <c r="O1443" s="10">
        <f>0.044*M1443</f>
        <v>0</v>
      </c>
      <c r="P1443" s="11">
        <f t="shared" ref="P1443:P1449" si="63">0.00007*M1443</f>
        <v>0</v>
      </c>
      <c r="Q1443" s="12"/>
      <c r="R1443" s="13" t="s">
        <v>4643</v>
      </c>
      <c r="S1443" s="13" t="s">
        <v>32</v>
      </c>
      <c r="T1443" s="3" t="str">
        <f>HYPERLINK("https://kanzpp.ru/api/getInfo/image/cd36cfac-fa37-11ed-a239-00155d82e902")</f>
        <v>https://kanzpp.ru/api/getInfo/image/cd36cfac-fa37-11ed-a239-00155d82e902</v>
      </c>
      <c r="U1443" s="3"/>
    </row>
    <row r="1444" spans="2:21" ht="21" customHeight="1" outlineLevel="7" x14ac:dyDescent="0.2">
      <c r="B1444" s="49">
        <v>1067</v>
      </c>
      <c r="C1444" s="3" t="s">
        <v>4644</v>
      </c>
      <c r="D1444" s="3" t="s">
        <v>4645</v>
      </c>
      <c r="E1444" s="4" t="s">
        <v>4646</v>
      </c>
      <c r="F1444" s="5"/>
      <c r="G1444" s="6"/>
      <c r="H1444" s="7">
        <v>240</v>
      </c>
      <c r="I1444" s="7">
        <v>20</v>
      </c>
      <c r="J1444" s="7">
        <v>150</v>
      </c>
      <c r="K1444" s="2">
        <v>150</v>
      </c>
      <c r="L1444" s="8">
        <v>19.373333333333331</v>
      </c>
      <c r="M1444" s="9"/>
      <c r="N1444" s="6">
        <f t="shared" si="62"/>
        <v>0</v>
      </c>
      <c r="O1444" s="10">
        <f>0.045*M1444</f>
        <v>0</v>
      </c>
      <c r="P1444" s="11">
        <f t="shared" si="63"/>
        <v>0</v>
      </c>
      <c r="Q1444" s="12"/>
      <c r="R1444" s="13" t="s">
        <v>4647</v>
      </c>
      <c r="S1444" s="13" t="s">
        <v>32</v>
      </c>
      <c r="T1444" s="3" t="str">
        <f>HYPERLINK("https://kanzpp.ru/api/getInfo/image/ce8343f4-fa36-11ed-a239-00155d82e902")</f>
        <v>https://kanzpp.ru/api/getInfo/image/ce8343f4-fa36-11ed-a239-00155d82e902</v>
      </c>
      <c r="U1444" s="3"/>
    </row>
    <row r="1445" spans="2:21" ht="21" customHeight="1" outlineLevel="7" x14ac:dyDescent="0.2">
      <c r="B1445" s="49">
        <v>1068</v>
      </c>
      <c r="C1445" s="3" t="s">
        <v>4648</v>
      </c>
      <c r="D1445" s="3" t="s">
        <v>4649</v>
      </c>
      <c r="E1445" s="4" t="s">
        <v>4650</v>
      </c>
      <c r="F1445" s="5"/>
      <c r="G1445" s="6"/>
      <c r="H1445" s="7">
        <v>240</v>
      </c>
      <c r="I1445" s="7">
        <v>20</v>
      </c>
      <c r="J1445" s="16">
        <v>8060</v>
      </c>
      <c r="K1445" s="2">
        <v>240</v>
      </c>
      <c r="L1445" s="8">
        <v>19.373333333333331</v>
      </c>
      <c r="M1445" s="9"/>
      <c r="N1445" s="6">
        <f t="shared" si="62"/>
        <v>0</v>
      </c>
      <c r="O1445" s="10">
        <f>0.044*M1445</f>
        <v>0</v>
      </c>
      <c r="P1445" s="11">
        <f t="shared" si="63"/>
        <v>0</v>
      </c>
      <c r="Q1445" s="12"/>
      <c r="R1445" s="13" t="s">
        <v>4651</v>
      </c>
      <c r="S1445" s="13" t="s">
        <v>32</v>
      </c>
      <c r="T1445" s="3" t="str">
        <f>HYPERLINK("https://kanzpp.ru/api/getInfo/image/2e8c4145-fa38-11ed-a239-00155d82e902")</f>
        <v>https://kanzpp.ru/api/getInfo/image/2e8c4145-fa38-11ed-a239-00155d82e902</v>
      </c>
      <c r="U1445" s="3"/>
    </row>
    <row r="1446" spans="2:21" ht="21" customHeight="1" outlineLevel="7" x14ac:dyDescent="0.2">
      <c r="B1446" s="49">
        <v>1069</v>
      </c>
      <c r="C1446" s="3" t="s">
        <v>4652</v>
      </c>
      <c r="D1446" s="3" t="s">
        <v>4653</v>
      </c>
      <c r="E1446" s="4" t="s">
        <v>4654</v>
      </c>
      <c r="F1446" s="5"/>
      <c r="G1446" s="6"/>
      <c r="H1446" s="7">
        <v>240</v>
      </c>
      <c r="I1446" s="7">
        <v>20</v>
      </c>
      <c r="J1446" s="16">
        <v>2190</v>
      </c>
      <c r="K1446" s="2">
        <v>240</v>
      </c>
      <c r="L1446" s="8">
        <v>19.373333333333331</v>
      </c>
      <c r="M1446" s="9"/>
      <c r="N1446" s="6">
        <f t="shared" si="62"/>
        <v>0</v>
      </c>
      <c r="O1446" s="10">
        <f>0.045*M1446</f>
        <v>0</v>
      </c>
      <c r="P1446" s="11">
        <f t="shared" si="63"/>
        <v>0</v>
      </c>
      <c r="Q1446" s="12"/>
      <c r="R1446" s="13" t="s">
        <v>4655</v>
      </c>
      <c r="S1446" s="13" t="s">
        <v>32</v>
      </c>
      <c r="T1446" s="3" t="str">
        <f>HYPERLINK("https://kanzpp.ru/api/getInfo/image/947b80f6-fa38-11ed-a239-00155d82e902")</f>
        <v>https://kanzpp.ru/api/getInfo/image/947b80f6-fa38-11ed-a239-00155d82e902</v>
      </c>
      <c r="U1446" s="3"/>
    </row>
    <row r="1447" spans="2:21" ht="21" customHeight="1" outlineLevel="7" x14ac:dyDescent="0.2">
      <c r="B1447" s="49">
        <v>1070</v>
      </c>
      <c r="C1447" s="3" t="s">
        <v>4656</v>
      </c>
      <c r="D1447" s="3" t="s">
        <v>4657</v>
      </c>
      <c r="E1447" s="4" t="s">
        <v>4658</v>
      </c>
      <c r="F1447" s="5"/>
      <c r="G1447" s="6"/>
      <c r="H1447" s="7">
        <v>240</v>
      </c>
      <c r="I1447" s="7">
        <v>20</v>
      </c>
      <c r="J1447" s="16">
        <v>9830</v>
      </c>
      <c r="K1447" s="2">
        <v>240</v>
      </c>
      <c r="L1447" s="8">
        <v>19.373333333333331</v>
      </c>
      <c r="M1447" s="9"/>
      <c r="N1447" s="6">
        <f t="shared" si="62"/>
        <v>0</v>
      </c>
      <c r="O1447" s="10">
        <f>0.045*M1447</f>
        <v>0</v>
      </c>
      <c r="P1447" s="11">
        <f t="shared" si="63"/>
        <v>0</v>
      </c>
      <c r="Q1447" s="12"/>
      <c r="R1447" s="13" t="s">
        <v>4659</v>
      </c>
      <c r="S1447" s="13" t="s">
        <v>32</v>
      </c>
      <c r="T1447" s="3" t="str">
        <f>HYPERLINK("https://kanzpp.ru/api/getInfo/image/500167ef-fa37-11ed-a239-00155d82e902")</f>
        <v>https://kanzpp.ru/api/getInfo/image/500167ef-fa37-11ed-a239-00155d82e902</v>
      </c>
      <c r="U1447" s="3"/>
    </row>
    <row r="1448" spans="2:21" ht="21" customHeight="1" outlineLevel="7" x14ac:dyDescent="0.2">
      <c r="B1448" s="49">
        <v>1071</v>
      </c>
      <c r="C1448" s="3" t="s">
        <v>4660</v>
      </c>
      <c r="D1448" s="3" t="s">
        <v>4661</v>
      </c>
      <c r="E1448" s="4" t="s">
        <v>4662</v>
      </c>
      <c r="F1448" s="5"/>
      <c r="G1448" s="6"/>
      <c r="H1448" s="7">
        <v>240</v>
      </c>
      <c r="I1448" s="7">
        <v>20</v>
      </c>
      <c r="J1448" s="16">
        <v>10240</v>
      </c>
      <c r="K1448" s="2">
        <v>240</v>
      </c>
      <c r="L1448" s="8">
        <v>19.373333333333331</v>
      </c>
      <c r="M1448" s="9"/>
      <c r="N1448" s="6">
        <f t="shared" si="62"/>
        <v>0</v>
      </c>
      <c r="O1448" s="15">
        <f>0.04*M1448</f>
        <v>0</v>
      </c>
      <c r="P1448" s="11">
        <f t="shared" si="63"/>
        <v>0</v>
      </c>
      <c r="Q1448" s="12"/>
      <c r="R1448" s="13" t="s">
        <v>4663</v>
      </c>
      <c r="S1448" s="13" t="s">
        <v>32</v>
      </c>
      <c r="T1448" s="3" t="str">
        <f>HYPERLINK("https://kanzpp.ru/api/getInfo/image/fbc0bf56-91ec-11ef-a265-00155d82e908")</f>
        <v>https://kanzpp.ru/api/getInfo/image/fbc0bf56-91ec-11ef-a265-00155d82e908</v>
      </c>
      <c r="U1448" s="3"/>
    </row>
    <row r="1449" spans="2:21" ht="21" customHeight="1" outlineLevel="7" x14ac:dyDescent="0.2">
      <c r="B1449" s="49">
        <v>1072</v>
      </c>
      <c r="C1449" s="3" t="s">
        <v>4664</v>
      </c>
      <c r="D1449" s="3" t="s">
        <v>4665</v>
      </c>
      <c r="E1449" s="4" t="s">
        <v>4666</v>
      </c>
      <c r="F1449" s="5"/>
      <c r="G1449" s="6"/>
      <c r="H1449" s="7">
        <v>240</v>
      </c>
      <c r="I1449" s="7">
        <v>20</v>
      </c>
      <c r="J1449" s="16">
        <v>18986</v>
      </c>
      <c r="K1449" s="2">
        <v>240</v>
      </c>
      <c r="L1449" s="8">
        <v>19.373333333333331</v>
      </c>
      <c r="M1449" s="9"/>
      <c r="N1449" s="6">
        <f t="shared" si="62"/>
        <v>0</v>
      </c>
      <c r="O1449" s="10">
        <f>0.044*M1449</f>
        <v>0</v>
      </c>
      <c r="P1449" s="11">
        <f t="shared" si="63"/>
        <v>0</v>
      </c>
      <c r="Q1449" s="12"/>
      <c r="R1449" s="13" t="s">
        <v>4667</v>
      </c>
      <c r="S1449" s="13" t="s">
        <v>32</v>
      </c>
      <c r="T1449" s="3" t="str">
        <f>HYPERLINK("https://kanzpp.ru/api/getInfo/image/a74ac81a-9ffa-11ee-a257-00155d82e908")</f>
        <v>https://kanzpp.ru/api/getInfo/image/a74ac81a-9ffa-11ee-a257-00155d82e908</v>
      </c>
      <c r="U1449" s="3"/>
    </row>
    <row r="1450" spans="2:21" ht="21" customHeight="1" outlineLevel="7" x14ac:dyDescent="0.2">
      <c r="B1450" s="49">
        <v>1073</v>
      </c>
      <c r="C1450" s="3" t="s">
        <v>4668</v>
      </c>
      <c r="D1450" s="3" t="s">
        <v>4669</v>
      </c>
      <c r="E1450" s="4" t="s">
        <v>4670</v>
      </c>
      <c r="F1450" s="5"/>
      <c r="G1450" s="6"/>
      <c r="H1450" s="7">
        <v>240</v>
      </c>
      <c r="I1450" s="7">
        <v>20</v>
      </c>
      <c r="J1450" s="16">
        <v>5487</v>
      </c>
      <c r="K1450" s="2">
        <v>240</v>
      </c>
      <c r="L1450" s="8">
        <v>19.373333333333331</v>
      </c>
      <c r="M1450" s="9"/>
      <c r="N1450" s="6">
        <f t="shared" si="62"/>
        <v>0</v>
      </c>
      <c r="O1450" s="10">
        <f>0.036*M1450</f>
        <v>0</v>
      </c>
      <c r="P1450" s="14">
        <f>0.0001*M1450</f>
        <v>0</v>
      </c>
      <c r="Q1450" s="12"/>
      <c r="R1450" s="13" t="s">
        <v>4671</v>
      </c>
      <c r="S1450" s="13" t="s">
        <v>32</v>
      </c>
      <c r="T1450" s="3" t="str">
        <f>HYPERLINK("https://kanzpp.ru/api/getInfo/image/544edb9e-fa16-11ed-a239-00155d82e902")</f>
        <v>https://kanzpp.ru/api/getInfo/image/544edb9e-fa16-11ed-a239-00155d82e902</v>
      </c>
      <c r="U1450" s="3"/>
    </row>
    <row r="1451" spans="2:21" ht="21" customHeight="1" outlineLevel="7" x14ac:dyDescent="0.2">
      <c r="B1451" s="49">
        <v>1074</v>
      </c>
      <c r="C1451" s="3" t="s">
        <v>4672</v>
      </c>
      <c r="D1451" s="3" t="s">
        <v>4673</v>
      </c>
      <c r="E1451" s="4" t="s">
        <v>4674</v>
      </c>
      <c r="F1451" s="5"/>
      <c r="G1451" s="6"/>
      <c r="H1451" s="7">
        <v>240</v>
      </c>
      <c r="I1451" s="7">
        <v>20</v>
      </c>
      <c r="J1451" s="16">
        <v>1160</v>
      </c>
      <c r="K1451" s="2">
        <v>240</v>
      </c>
      <c r="L1451" s="8">
        <v>19.373333333333331</v>
      </c>
      <c r="M1451" s="9"/>
      <c r="N1451" s="6">
        <f t="shared" si="62"/>
        <v>0</v>
      </c>
      <c r="O1451" s="10">
        <f>0.032*M1451</f>
        <v>0</v>
      </c>
      <c r="P1451" s="11">
        <f>0.00014*M1451</f>
        <v>0</v>
      </c>
      <c r="Q1451" s="12"/>
      <c r="R1451" s="13" t="s">
        <v>4675</v>
      </c>
      <c r="S1451" s="13" t="s">
        <v>32</v>
      </c>
      <c r="T1451" s="3" t="str">
        <f>HYPERLINK("https://kanzpp.ru/api/getInfo/image/083cf2cd-fac8-11ed-a239-00155d82e902")</f>
        <v>https://kanzpp.ru/api/getInfo/image/083cf2cd-fac8-11ed-a239-00155d82e902</v>
      </c>
      <c r="U1451" s="3"/>
    </row>
    <row r="1452" spans="2:21" ht="22.95" customHeight="1" outlineLevel="5" x14ac:dyDescent="0.2">
      <c r="B1452" s="61" t="s">
        <v>4676</v>
      </c>
      <c r="C1452" s="61"/>
      <c r="D1452" s="61"/>
    </row>
    <row r="1453" spans="2:21" ht="22.95" customHeight="1" outlineLevel="6" x14ac:dyDescent="0.2">
      <c r="B1453" s="62" t="s">
        <v>4677</v>
      </c>
      <c r="C1453" s="62"/>
      <c r="D1453" s="62"/>
    </row>
    <row r="1454" spans="2:21" ht="22.95" customHeight="1" outlineLevel="7" x14ac:dyDescent="0.2">
      <c r="B1454" s="63" t="s">
        <v>4678</v>
      </c>
      <c r="C1454" s="63"/>
      <c r="D1454" s="63"/>
    </row>
    <row r="1455" spans="2:21" ht="21" customHeight="1" outlineLevel="7" x14ac:dyDescent="0.2">
      <c r="B1455" s="49">
        <v>1075</v>
      </c>
      <c r="C1455" s="3" t="s">
        <v>4679</v>
      </c>
      <c r="D1455" s="3" t="s">
        <v>4680</v>
      </c>
      <c r="E1455" s="4" t="s">
        <v>4681</v>
      </c>
      <c r="F1455" s="5"/>
      <c r="G1455" s="6"/>
      <c r="H1455" s="7">
        <v>240</v>
      </c>
      <c r="I1455" s="7">
        <v>10</v>
      </c>
      <c r="J1455" s="7">
        <v>100</v>
      </c>
      <c r="K1455" s="2">
        <v>100</v>
      </c>
      <c r="L1455" s="8">
        <v>21.786666666666665</v>
      </c>
      <c r="M1455" s="9"/>
      <c r="N1455" s="6">
        <f>L1455*M1455</f>
        <v>0</v>
      </c>
      <c r="O1455" s="10">
        <f>0.108*M1455</f>
        <v>0</v>
      </c>
      <c r="P1455" s="11">
        <f>0.00021*M1455</f>
        <v>0</v>
      </c>
      <c r="Q1455" s="12"/>
      <c r="R1455" s="13" t="s">
        <v>4682</v>
      </c>
      <c r="S1455" s="13" t="s">
        <v>32</v>
      </c>
      <c r="T1455" s="3" t="str">
        <f>HYPERLINK("https://kanzpp.ru/api/getInfo/image/cd3ff3cd-19a1-11ef-a25d-00155d82e908")</f>
        <v>https://kanzpp.ru/api/getInfo/image/cd3ff3cd-19a1-11ef-a25d-00155d82e908</v>
      </c>
      <c r="U1455" s="3"/>
    </row>
    <row r="1456" spans="2:21" ht="21" customHeight="1" outlineLevel="7" x14ac:dyDescent="0.2">
      <c r="B1456" s="49">
        <v>1076</v>
      </c>
      <c r="C1456" s="3" t="s">
        <v>4683</v>
      </c>
      <c r="D1456" s="3" t="s">
        <v>4684</v>
      </c>
      <c r="E1456" s="4" t="s">
        <v>4685</v>
      </c>
      <c r="F1456" s="5"/>
      <c r="G1456" s="6"/>
      <c r="H1456" s="7">
        <v>240</v>
      </c>
      <c r="I1456" s="7">
        <v>10</v>
      </c>
      <c r="J1456" s="7">
        <v>130</v>
      </c>
      <c r="K1456" s="2">
        <v>130</v>
      </c>
      <c r="L1456" s="8">
        <v>21.786666666666665</v>
      </c>
      <c r="M1456" s="9"/>
      <c r="N1456" s="6">
        <f>L1456*M1456</f>
        <v>0</v>
      </c>
      <c r="O1456" s="10">
        <f>0.108*M1456</f>
        <v>0</v>
      </c>
      <c r="P1456" s="11">
        <f>0.00021*M1456</f>
        <v>0</v>
      </c>
      <c r="Q1456" s="12"/>
      <c r="R1456" s="13" t="s">
        <v>4686</v>
      </c>
      <c r="S1456" s="13" t="s">
        <v>32</v>
      </c>
      <c r="T1456" s="3" t="str">
        <f>HYPERLINK("https://kanzpp.ru/api/getInfo/image/e55a57f4-19a1-11ef-a25d-00155d82e908")</f>
        <v>https://kanzpp.ru/api/getInfo/image/e55a57f4-19a1-11ef-a25d-00155d82e908</v>
      </c>
      <c r="U1456" s="3"/>
    </row>
    <row r="1457" spans="2:21" ht="21" customHeight="1" outlineLevel="7" x14ac:dyDescent="0.2">
      <c r="B1457" s="49">
        <v>1077</v>
      </c>
      <c r="C1457" s="3" t="s">
        <v>4687</v>
      </c>
      <c r="D1457" s="3" t="s">
        <v>4688</v>
      </c>
      <c r="E1457" s="4" t="s">
        <v>4689</v>
      </c>
      <c r="F1457" s="5"/>
      <c r="G1457" s="6"/>
      <c r="H1457" s="7">
        <v>240</v>
      </c>
      <c r="I1457" s="7">
        <v>10</v>
      </c>
      <c r="J1457" s="7">
        <v>108</v>
      </c>
      <c r="K1457" s="2">
        <v>108</v>
      </c>
      <c r="L1457" s="8">
        <v>21.786666666666665</v>
      </c>
      <c r="M1457" s="9"/>
      <c r="N1457" s="6">
        <f>L1457*M1457</f>
        <v>0</v>
      </c>
      <c r="O1457" s="10">
        <f>0.108*M1457</f>
        <v>0</v>
      </c>
      <c r="P1457" s="11">
        <f>0.00021*M1457</f>
        <v>0</v>
      </c>
      <c r="Q1457" s="12"/>
      <c r="R1457" s="13" t="s">
        <v>4690</v>
      </c>
      <c r="S1457" s="13" t="s">
        <v>32</v>
      </c>
      <c r="T1457" s="3" t="str">
        <f>HYPERLINK("https://kanzpp.ru/api/getInfo/image/066f224a-19a2-11ef-a25d-00155d82e908")</f>
        <v>https://kanzpp.ru/api/getInfo/image/066f224a-19a2-11ef-a25d-00155d82e908</v>
      </c>
      <c r="U1457" s="3"/>
    </row>
    <row r="1458" spans="2:21" ht="21" customHeight="1" outlineLevel="7" x14ac:dyDescent="0.2">
      <c r="B1458" s="49">
        <v>1078</v>
      </c>
      <c r="C1458" s="3" t="s">
        <v>4691</v>
      </c>
      <c r="D1458" s="3" t="s">
        <v>4692</v>
      </c>
      <c r="E1458" s="4" t="s">
        <v>4693</v>
      </c>
      <c r="F1458" s="5"/>
      <c r="G1458" s="6"/>
      <c r="H1458" s="7">
        <v>240</v>
      </c>
      <c r="I1458" s="7">
        <v>10</v>
      </c>
      <c r="J1458" s="7">
        <v>10</v>
      </c>
      <c r="K1458" s="2">
        <v>10</v>
      </c>
      <c r="L1458" s="8">
        <v>21.786666666666665</v>
      </c>
      <c r="M1458" s="9"/>
      <c r="N1458" s="6">
        <f>L1458*M1458</f>
        <v>0</v>
      </c>
      <c r="O1458" s="10">
        <f>0.108*M1458</f>
        <v>0</v>
      </c>
      <c r="P1458" s="11">
        <f>0.00021*M1458</f>
        <v>0</v>
      </c>
      <c r="Q1458" s="12"/>
      <c r="R1458" s="13" t="s">
        <v>4694</v>
      </c>
      <c r="S1458" s="13" t="s">
        <v>32</v>
      </c>
      <c r="T1458" s="3" t="str">
        <f>HYPERLINK("https://kanzpp.ru/api/getInfo/image/2598c5c3-19a2-11ef-a25d-00155d82e908")</f>
        <v>https://kanzpp.ru/api/getInfo/image/2598c5c3-19a2-11ef-a25d-00155d82e908</v>
      </c>
      <c r="U1458" s="3"/>
    </row>
    <row r="1459" spans="2:21" ht="21" customHeight="1" outlineLevel="7" x14ac:dyDescent="0.2">
      <c r="B1459" s="49">
        <v>1079</v>
      </c>
      <c r="C1459" s="3" t="s">
        <v>4695</v>
      </c>
      <c r="D1459" s="3" t="s">
        <v>4696</v>
      </c>
      <c r="E1459" s="4" t="s">
        <v>4697</v>
      </c>
      <c r="F1459" s="5"/>
      <c r="G1459" s="6"/>
      <c r="H1459" s="7">
        <v>240</v>
      </c>
      <c r="I1459" s="7">
        <v>10</v>
      </c>
      <c r="J1459" s="7">
        <v>110</v>
      </c>
      <c r="K1459" s="2">
        <v>110</v>
      </c>
      <c r="L1459" s="8">
        <v>21.786666666666665</v>
      </c>
      <c r="M1459" s="9"/>
      <c r="N1459" s="6">
        <f>L1459*M1459</f>
        <v>0</v>
      </c>
      <c r="O1459" s="10">
        <f>0.108*M1459</f>
        <v>0</v>
      </c>
      <c r="P1459" s="11">
        <f>0.00021*M1459</f>
        <v>0</v>
      </c>
      <c r="Q1459" s="12"/>
      <c r="R1459" s="13" t="s">
        <v>4698</v>
      </c>
      <c r="S1459" s="13" t="s">
        <v>32</v>
      </c>
      <c r="T1459" s="3" t="str">
        <f>HYPERLINK("https://kanzpp.ru/api/getInfo/image/72a5a7e9-19a2-11ef-a25d-00155d82e908")</f>
        <v>https://kanzpp.ru/api/getInfo/image/72a5a7e9-19a2-11ef-a25d-00155d82e908</v>
      </c>
      <c r="U1459" s="3"/>
    </row>
    <row r="1460" spans="2:21" ht="22.95" customHeight="1" outlineLevel="7" x14ac:dyDescent="0.2">
      <c r="B1460" s="63" t="s">
        <v>4699</v>
      </c>
      <c r="C1460" s="63"/>
      <c r="D1460" s="63"/>
    </row>
    <row r="1461" spans="2:21" ht="21" customHeight="1" outlineLevel="7" x14ac:dyDescent="0.2">
      <c r="B1461" s="49">
        <v>1080</v>
      </c>
      <c r="C1461" s="3" t="s">
        <v>4700</v>
      </c>
      <c r="D1461" s="3" t="s">
        <v>4701</v>
      </c>
      <c r="E1461" s="4" t="s">
        <v>4702</v>
      </c>
      <c r="F1461" s="5"/>
      <c r="G1461" s="6"/>
      <c r="H1461" s="7">
        <v>240</v>
      </c>
      <c r="I1461" s="7">
        <v>10</v>
      </c>
      <c r="J1461" s="16">
        <v>2630</v>
      </c>
      <c r="K1461" s="2">
        <v>240</v>
      </c>
      <c r="L1461" s="8">
        <v>21.786666666666665</v>
      </c>
      <c r="M1461" s="9"/>
      <c r="N1461" s="6">
        <f>L1461*M1461</f>
        <v>0</v>
      </c>
      <c r="O1461" s="10">
        <f>0.052*M1461</f>
        <v>0</v>
      </c>
      <c r="P1461" s="11">
        <f>0.00031*M1461</f>
        <v>0</v>
      </c>
      <c r="Q1461" s="12"/>
      <c r="R1461" s="13" t="s">
        <v>4703</v>
      </c>
      <c r="S1461" s="13" t="s">
        <v>32</v>
      </c>
      <c r="T1461" s="3" t="str">
        <f>HYPERLINK("https://kanzpp.ru/api/getInfo/image/d96328de-19a3-11ef-a25d-00155d82e908")</f>
        <v>https://kanzpp.ru/api/getInfo/image/d96328de-19a3-11ef-a25d-00155d82e908</v>
      </c>
      <c r="U1461" s="3"/>
    </row>
    <row r="1462" spans="2:21" ht="21" customHeight="1" outlineLevel="7" x14ac:dyDescent="0.2">
      <c r="B1462" s="49">
        <v>1081</v>
      </c>
      <c r="C1462" s="3" t="s">
        <v>4704</v>
      </c>
      <c r="D1462" s="3" t="s">
        <v>4705</v>
      </c>
      <c r="E1462" s="4" t="s">
        <v>4706</v>
      </c>
      <c r="F1462" s="5"/>
      <c r="G1462" s="6"/>
      <c r="H1462" s="7">
        <v>240</v>
      </c>
      <c r="I1462" s="7">
        <v>10</v>
      </c>
      <c r="J1462" s="7">
        <v>220</v>
      </c>
      <c r="K1462" s="2">
        <v>220</v>
      </c>
      <c r="L1462" s="8">
        <v>21.786666666666665</v>
      </c>
      <c r="M1462" s="9"/>
      <c r="N1462" s="6">
        <f>L1462*M1462</f>
        <v>0</v>
      </c>
      <c r="O1462" s="10">
        <f>0.034*M1462</f>
        <v>0</v>
      </c>
      <c r="P1462" s="14">
        <f>0.0001*M1462</f>
        <v>0</v>
      </c>
      <c r="Q1462" s="12"/>
      <c r="R1462" s="13" t="s">
        <v>4707</v>
      </c>
      <c r="S1462" s="13" t="s">
        <v>32</v>
      </c>
      <c r="T1462" s="3" t="str">
        <f>HYPERLINK("https://kanzpp.ru/api/getInfo/image/fc609a6d-19a3-11ef-a25d-00155d82e908")</f>
        <v>https://kanzpp.ru/api/getInfo/image/fc609a6d-19a3-11ef-a25d-00155d82e908</v>
      </c>
      <c r="U1462" s="3"/>
    </row>
    <row r="1463" spans="2:21" ht="21" customHeight="1" outlineLevel="7" x14ac:dyDescent="0.2">
      <c r="B1463" s="49">
        <v>1082</v>
      </c>
      <c r="C1463" s="3" t="s">
        <v>4708</v>
      </c>
      <c r="D1463" s="3" t="s">
        <v>4709</v>
      </c>
      <c r="E1463" s="4" t="s">
        <v>4710</v>
      </c>
      <c r="F1463" s="5"/>
      <c r="G1463" s="6"/>
      <c r="H1463" s="7">
        <v>240</v>
      </c>
      <c r="I1463" s="7">
        <v>10</v>
      </c>
      <c r="J1463" s="16">
        <v>1358</v>
      </c>
      <c r="K1463" s="2">
        <v>240</v>
      </c>
      <c r="L1463" s="8">
        <v>21.786666666666665</v>
      </c>
      <c r="M1463" s="9"/>
      <c r="N1463" s="6">
        <f>L1463*M1463</f>
        <v>0</v>
      </c>
      <c r="O1463" s="10">
        <f>0.052*M1463</f>
        <v>0</v>
      </c>
      <c r="P1463" s="11">
        <f>0.00031*M1463</f>
        <v>0</v>
      </c>
      <c r="Q1463" s="12"/>
      <c r="R1463" s="13" t="s">
        <v>4711</v>
      </c>
      <c r="S1463" s="13" t="s">
        <v>32</v>
      </c>
      <c r="T1463" s="3" t="str">
        <f>HYPERLINK("https://kanzpp.ru/api/getInfo/image/209b256f-19a4-11ef-a25d-00155d82e908")</f>
        <v>https://kanzpp.ru/api/getInfo/image/209b256f-19a4-11ef-a25d-00155d82e908</v>
      </c>
      <c r="U1463" s="3"/>
    </row>
    <row r="1464" spans="2:21" ht="21" customHeight="1" outlineLevel="7" x14ac:dyDescent="0.2">
      <c r="B1464" s="49">
        <v>1083</v>
      </c>
      <c r="C1464" s="3" t="s">
        <v>4712</v>
      </c>
      <c r="D1464" s="3" t="s">
        <v>4713</v>
      </c>
      <c r="E1464" s="4" t="s">
        <v>4714</v>
      </c>
      <c r="F1464" s="5"/>
      <c r="G1464" s="6"/>
      <c r="H1464" s="7">
        <v>240</v>
      </c>
      <c r="I1464" s="7">
        <v>10</v>
      </c>
      <c r="J1464" s="16">
        <v>2850</v>
      </c>
      <c r="K1464" s="2">
        <v>240</v>
      </c>
      <c r="L1464" s="8">
        <v>21.786666666666665</v>
      </c>
      <c r="M1464" s="9"/>
      <c r="N1464" s="6">
        <f>L1464*M1464</f>
        <v>0</v>
      </c>
      <c r="O1464" s="10">
        <f>0.039*M1464</f>
        <v>0</v>
      </c>
      <c r="P1464" s="14">
        <f>0.0002*M1464</f>
        <v>0</v>
      </c>
      <c r="Q1464" s="12"/>
      <c r="R1464" s="13" t="s">
        <v>4715</v>
      </c>
      <c r="S1464" s="13" t="s">
        <v>32</v>
      </c>
      <c r="T1464" s="3" t="str">
        <f>HYPERLINK("https://kanzpp.ru/api/getInfo/image/405881ed-19a4-11ef-a25d-00155d82e908")</f>
        <v>https://kanzpp.ru/api/getInfo/image/405881ed-19a4-11ef-a25d-00155d82e908</v>
      </c>
      <c r="U1464" s="3"/>
    </row>
    <row r="1465" spans="2:21" ht="21" customHeight="1" outlineLevel="7" x14ac:dyDescent="0.2">
      <c r="B1465" s="49">
        <v>1084</v>
      </c>
      <c r="C1465" s="3" t="s">
        <v>4716</v>
      </c>
      <c r="D1465" s="3" t="s">
        <v>4717</v>
      </c>
      <c r="E1465" s="4" t="s">
        <v>4718</v>
      </c>
      <c r="F1465" s="5"/>
      <c r="G1465" s="6"/>
      <c r="H1465" s="7">
        <v>240</v>
      </c>
      <c r="I1465" s="7">
        <v>10</v>
      </c>
      <c r="J1465" s="16">
        <v>2130</v>
      </c>
      <c r="K1465" s="2">
        <v>240</v>
      </c>
      <c r="L1465" s="8">
        <v>21.786666666666665</v>
      </c>
      <c r="M1465" s="9"/>
      <c r="N1465" s="6">
        <f>L1465*M1465</f>
        <v>0</v>
      </c>
      <c r="O1465" s="10">
        <f>0.039*M1465</f>
        <v>0</v>
      </c>
      <c r="P1465" s="14">
        <f>0.0002*M1465</f>
        <v>0</v>
      </c>
      <c r="Q1465" s="12"/>
      <c r="R1465" s="13" t="s">
        <v>4719</v>
      </c>
      <c r="S1465" s="13" t="s">
        <v>32</v>
      </c>
      <c r="T1465" s="3" t="str">
        <f>HYPERLINK("https://kanzpp.ru/api/getInfo/image/5ec816c5-19a4-11ef-a25d-00155d82e908")</f>
        <v>https://kanzpp.ru/api/getInfo/image/5ec816c5-19a4-11ef-a25d-00155d82e908</v>
      </c>
      <c r="U1465" s="3"/>
    </row>
    <row r="1466" spans="2:21" ht="22.95" customHeight="1" outlineLevel="7" x14ac:dyDescent="0.2">
      <c r="B1466" s="63" t="s">
        <v>4720</v>
      </c>
      <c r="C1466" s="63"/>
      <c r="D1466" s="63"/>
    </row>
    <row r="1467" spans="2:21" ht="21" customHeight="1" outlineLevel="7" x14ac:dyDescent="0.2">
      <c r="B1467" s="49">
        <v>1085</v>
      </c>
      <c r="C1467" s="3" t="s">
        <v>4721</v>
      </c>
      <c r="D1467" s="3" t="s">
        <v>4722</v>
      </c>
      <c r="E1467" s="4" t="s">
        <v>4723</v>
      </c>
      <c r="F1467" s="5"/>
      <c r="G1467" s="6"/>
      <c r="H1467" s="7">
        <v>240</v>
      </c>
      <c r="I1467" s="7">
        <v>10</v>
      </c>
      <c r="J1467" s="7">
        <v>250</v>
      </c>
      <c r="K1467" s="2">
        <v>240</v>
      </c>
      <c r="L1467" s="8">
        <v>21.786666666666665</v>
      </c>
      <c r="M1467" s="9"/>
      <c r="N1467" s="6">
        <f>L1467*M1467</f>
        <v>0</v>
      </c>
      <c r="O1467" s="10">
        <f>0.039*M1467</f>
        <v>0</v>
      </c>
      <c r="P1467" s="11">
        <f>0.00007*M1467</f>
        <v>0</v>
      </c>
      <c r="Q1467" s="12"/>
      <c r="R1467" s="13" t="s">
        <v>4724</v>
      </c>
      <c r="S1467" s="13" t="s">
        <v>32</v>
      </c>
      <c r="T1467" s="3" t="str">
        <f>HYPERLINK("https://kanzpp.ru/api/getInfo/image/57c15914-19a5-11ef-a25d-00155d82e908")</f>
        <v>https://kanzpp.ru/api/getInfo/image/57c15914-19a5-11ef-a25d-00155d82e908</v>
      </c>
      <c r="U1467" s="3"/>
    </row>
    <row r="1468" spans="2:21" ht="21" customHeight="1" outlineLevel="7" x14ac:dyDescent="0.2">
      <c r="B1468" s="49">
        <v>1086</v>
      </c>
      <c r="C1468" s="3" t="s">
        <v>4725</v>
      </c>
      <c r="D1468" s="3" t="s">
        <v>4726</v>
      </c>
      <c r="E1468" s="4" t="s">
        <v>4727</v>
      </c>
      <c r="F1468" s="5"/>
      <c r="G1468" s="6"/>
      <c r="H1468" s="7">
        <v>240</v>
      </c>
      <c r="I1468" s="7">
        <v>10</v>
      </c>
      <c r="J1468" s="7">
        <v>10</v>
      </c>
      <c r="K1468" s="2">
        <v>10</v>
      </c>
      <c r="L1468" s="8">
        <v>21.786666666666665</v>
      </c>
      <c r="M1468" s="9"/>
      <c r="N1468" s="6">
        <f>L1468*M1468</f>
        <v>0</v>
      </c>
      <c r="O1468" s="10">
        <f>0.039*M1468</f>
        <v>0</v>
      </c>
      <c r="P1468" s="11">
        <f>0.00007*M1468</f>
        <v>0</v>
      </c>
      <c r="Q1468" s="12"/>
      <c r="R1468" s="13" t="s">
        <v>4728</v>
      </c>
      <c r="S1468" s="13" t="s">
        <v>32</v>
      </c>
      <c r="T1468" s="3" t="str">
        <f>HYPERLINK("https://kanzpp.ru/api/getInfo/image/8c412d22-19a5-11ef-a25d-00155d82e908")</f>
        <v>https://kanzpp.ru/api/getInfo/image/8c412d22-19a5-11ef-a25d-00155d82e908</v>
      </c>
      <c r="U1468" s="3"/>
    </row>
    <row r="1469" spans="2:21" ht="21" customHeight="1" outlineLevel="7" x14ac:dyDescent="0.2">
      <c r="B1469" s="49">
        <v>1087</v>
      </c>
      <c r="C1469" s="3" t="s">
        <v>4729</v>
      </c>
      <c r="D1469" s="3" t="s">
        <v>4730</v>
      </c>
      <c r="E1469" s="4" t="s">
        <v>4731</v>
      </c>
      <c r="F1469" s="5"/>
      <c r="G1469" s="6"/>
      <c r="H1469" s="7">
        <v>240</v>
      </c>
      <c r="I1469" s="7">
        <v>10</v>
      </c>
      <c r="J1469" s="7">
        <v>20</v>
      </c>
      <c r="K1469" s="2">
        <v>20</v>
      </c>
      <c r="L1469" s="8">
        <v>21.786666666666665</v>
      </c>
      <c r="M1469" s="9"/>
      <c r="N1469" s="6">
        <f>L1469*M1469</f>
        <v>0</v>
      </c>
      <c r="O1469" s="10">
        <f>0.039*M1469</f>
        <v>0</v>
      </c>
      <c r="P1469" s="11">
        <f>0.00007*M1469</f>
        <v>0</v>
      </c>
      <c r="Q1469" s="12"/>
      <c r="R1469" s="13" t="s">
        <v>4732</v>
      </c>
      <c r="S1469" s="13" t="s">
        <v>32</v>
      </c>
      <c r="T1469" s="3" t="str">
        <f>HYPERLINK("https://kanzpp.ru/api/getInfo/image/acaf04d8-19a5-11ef-a25d-00155d82e908")</f>
        <v>https://kanzpp.ru/api/getInfo/image/acaf04d8-19a5-11ef-a25d-00155d82e908</v>
      </c>
      <c r="U1469" s="3"/>
    </row>
    <row r="1470" spans="2:21" ht="21" customHeight="1" outlineLevel="7" x14ac:dyDescent="0.2">
      <c r="B1470" s="49">
        <v>1088</v>
      </c>
      <c r="C1470" s="3" t="s">
        <v>4733</v>
      </c>
      <c r="D1470" s="3" t="s">
        <v>4734</v>
      </c>
      <c r="E1470" s="4" t="s">
        <v>4735</v>
      </c>
      <c r="F1470" s="5"/>
      <c r="G1470" s="6"/>
      <c r="H1470" s="7">
        <v>240</v>
      </c>
      <c r="I1470" s="7">
        <v>10</v>
      </c>
      <c r="J1470" s="7">
        <v>60</v>
      </c>
      <c r="K1470" s="2">
        <v>60</v>
      </c>
      <c r="L1470" s="8">
        <v>21.786666666666665</v>
      </c>
      <c r="M1470" s="9"/>
      <c r="N1470" s="6">
        <f>L1470*M1470</f>
        <v>0</v>
      </c>
      <c r="O1470" s="10">
        <f>0.039*M1470</f>
        <v>0</v>
      </c>
      <c r="P1470" s="11">
        <f>0.00007*M1470</f>
        <v>0</v>
      </c>
      <c r="Q1470" s="12"/>
      <c r="R1470" s="13" t="s">
        <v>4736</v>
      </c>
      <c r="S1470" s="13" t="s">
        <v>32</v>
      </c>
      <c r="T1470" s="3" t="str">
        <f>HYPERLINK("https://kanzpp.ru/api/getInfo/image/d632793b-19a7-11ef-a25d-00155d82e908")</f>
        <v>https://kanzpp.ru/api/getInfo/image/d632793b-19a7-11ef-a25d-00155d82e908</v>
      </c>
      <c r="U1470" s="3"/>
    </row>
    <row r="1471" spans="2:21" ht="21" customHeight="1" outlineLevel="7" x14ac:dyDescent="0.2">
      <c r="B1471" s="49">
        <v>1089</v>
      </c>
      <c r="C1471" s="3" t="s">
        <v>4737</v>
      </c>
      <c r="D1471" s="3" t="s">
        <v>4738</v>
      </c>
      <c r="E1471" s="4" t="s">
        <v>4739</v>
      </c>
      <c r="F1471" s="5"/>
      <c r="G1471" s="6"/>
      <c r="H1471" s="7">
        <v>240</v>
      </c>
      <c r="I1471" s="7">
        <v>10</v>
      </c>
      <c r="J1471" s="7">
        <v>130</v>
      </c>
      <c r="K1471" s="2">
        <v>130</v>
      </c>
      <c r="L1471" s="8">
        <v>21.786666666666665</v>
      </c>
      <c r="M1471" s="9"/>
      <c r="N1471" s="6">
        <f>L1471*M1471</f>
        <v>0</v>
      </c>
      <c r="O1471" s="10">
        <f>0.039*M1471</f>
        <v>0</v>
      </c>
      <c r="P1471" s="11">
        <f>0.00007*M1471</f>
        <v>0</v>
      </c>
      <c r="Q1471" s="12"/>
      <c r="R1471" s="13" t="s">
        <v>4740</v>
      </c>
      <c r="S1471" s="13" t="s">
        <v>32</v>
      </c>
      <c r="T1471" s="3" t="str">
        <f>HYPERLINK("https://kanzpp.ru/api/getInfo/image/f71e9ffe-19a7-11ef-a25d-00155d82e908")</f>
        <v>https://kanzpp.ru/api/getInfo/image/f71e9ffe-19a7-11ef-a25d-00155d82e908</v>
      </c>
      <c r="U1471" s="3"/>
    </row>
    <row r="1472" spans="2:21" ht="22.95" customHeight="1" outlineLevel="6" x14ac:dyDescent="0.2">
      <c r="B1472" s="62" t="s">
        <v>4741</v>
      </c>
      <c r="C1472" s="62"/>
      <c r="D1472" s="62"/>
    </row>
    <row r="1473" spans="2:21" ht="22.95" customHeight="1" outlineLevel="7" x14ac:dyDescent="0.2">
      <c r="B1473" s="63" t="s">
        <v>4742</v>
      </c>
      <c r="C1473" s="63"/>
      <c r="D1473" s="63"/>
    </row>
    <row r="1474" spans="2:21" ht="21" customHeight="1" outlineLevel="7" x14ac:dyDescent="0.2">
      <c r="B1474" s="49">
        <v>1090</v>
      </c>
      <c r="C1474" s="3" t="s">
        <v>4743</v>
      </c>
      <c r="D1474" s="3" t="s">
        <v>4744</v>
      </c>
      <c r="E1474" s="4" t="s">
        <v>4745</v>
      </c>
      <c r="F1474" s="5"/>
      <c r="G1474" s="6"/>
      <c r="H1474" s="7">
        <v>240</v>
      </c>
      <c r="I1474" s="7">
        <v>10</v>
      </c>
      <c r="J1474" s="7">
        <v>80</v>
      </c>
      <c r="K1474" s="2">
        <v>80</v>
      </c>
      <c r="L1474" s="8">
        <v>21.786666666666665</v>
      </c>
      <c r="M1474" s="9"/>
      <c r="N1474" s="6">
        <f t="shared" ref="N1474:N1484" si="64">L1474*M1474</f>
        <v>0</v>
      </c>
      <c r="O1474" s="10">
        <f>0.041*M1474</f>
        <v>0</v>
      </c>
      <c r="P1474" s="14">
        <f>0.0001*M1474</f>
        <v>0</v>
      </c>
      <c r="Q1474" s="12"/>
      <c r="R1474" s="13" t="s">
        <v>4746</v>
      </c>
      <c r="S1474" s="13" t="s">
        <v>32</v>
      </c>
      <c r="T1474" s="3" t="str">
        <f>HYPERLINK("https://kanzpp.ru/api/getInfo/image/86f28002-199d-11ef-a25d-00155d82e908")</f>
        <v>https://kanzpp.ru/api/getInfo/image/86f28002-199d-11ef-a25d-00155d82e908</v>
      </c>
      <c r="U1474" s="3"/>
    </row>
    <row r="1475" spans="2:21" ht="21" customHeight="1" outlineLevel="7" x14ac:dyDescent="0.2">
      <c r="B1475" s="49">
        <v>1091</v>
      </c>
      <c r="C1475" s="3" t="s">
        <v>4747</v>
      </c>
      <c r="D1475" s="3" t="s">
        <v>4748</v>
      </c>
      <c r="E1475" s="4" t="s">
        <v>4749</v>
      </c>
      <c r="F1475" s="5"/>
      <c r="G1475" s="6"/>
      <c r="H1475" s="7">
        <v>240</v>
      </c>
      <c r="I1475" s="7">
        <v>10</v>
      </c>
      <c r="J1475" s="7">
        <v>180</v>
      </c>
      <c r="K1475" s="2">
        <v>180</v>
      </c>
      <c r="L1475" s="8">
        <v>21.786666666666665</v>
      </c>
      <c r="M1475" s="9"/>
      <c r="N1475" s="6">
        <f t="shared" si="64"/>
        <v>0</v>
      </c>
      <c r="O1475" s="15">
        <f>0.04*M1475</f>
        <v>0</v>
      </c>
      <c r="P1475" s="11">
        <f>0.00007*M1475</f>
        <v>0</v>
      </c>
      <c r="Q1475" s="12"/>
      <c r="R1475" s="13" t="s">
        <v>4750</v>
      </c>
      <c r="S1475" s="13" t="s">
        <v>32</v>
      </c>
      <c r="T1475" s="3" t="str">
        <f>HYPERLINK("https://kanzpp.ru/api/getInfo/image/f87c4b96-199d-11ef-a25d-00155d82e908")</f>
        <v>https://kanzpp.ru/api/getInfo/image/f87c4b96-199d-11ef-a25d-00155d82e908</v>
      </c>
      <c r="U1475" s="3"/>
    </row>
    <row r="1476" spans="2:21" ht="21" customHeight="1" outlineLevel="7" x14ac:dyDescent="0.2">
      <c r="B1476" s="49">
        <v>1092</v>
      </c>
      <c r="C1476" s="3" t="s">
        <v>4751</v>
      </c>
      <c r="D1476" s="3" t="s">
        <v>4752</v>
      </c>
      <c r="E1476" s="4" t="s">
        <v>4753</v>
      </c>
      <c r="F1476" s="5"/>
      <c r="G1476" s="6"/>
      <c r="H1476" s="7">
        <v>240</v>
      </c>
      <c r="I1476" s="7">
        <v>10</v>
      </c>
      <c r="J1476" s="7">
        <v>170</v>
      </c>
      <c r="K1476" s="2">
        <v>170</v>
      </c>
      <c r="L1476" s="8">
        <v>21.786666666666665</v>
      </c>
      <c r="M1476" s="9"/>
      <c r="N1476" s="6">
        <f t="shared" si="64"/>
        <v>0</v>
      </c>
      <c r="O1476" s="15">
        <f>0.04*M1476</f>
        <v>0</v>
      </c>
      <c r="P1476" s="11">
        <f>0.00007*M1476</f>
        <v>0</v>
      </c>
      <c r="Q1476" s="12"/>
      <c r="R1476" s="13" t="s">
        <v>4754</v>
      </c>
      <c r="S1476" s="13" t="s">
        <v>32</v>
      </c>
      <c r="T1476" s="3" t="str">
        <f>HYPERLINK("https://kanzpp.ru/api/getInfo/image/1d601db7-199e-11ef-a25d-00155d82e908")</f>
        <v>https://kanzpp.ru/api/getInfo/image/1d601db7-199e-11ef-a25d-00155d82e908</v>
      </c>
      <c r="U1476" s="3"/>
    </row>
    <row r="1477" spans="2:21" ht="21" customHeight="1" outlineLevel="7" x14ac:dyDescent="0.2">
      <c r="B1477" s="49">
        <v>1093</v>
      </c>
      <c r="C1477" s="3" t="s">
        <v>4755</v>
      </c>
      <c r="D1477" s="3" t="s">
        <v>4756</v>
      </c>
      <c r="E1477" s="4" t="s">
        <v>4757</v>
      </c>
      <c r="F1477" s="5"/>
      <c r="G1477" s="6"/>
      <c r="H1477" s="7">
        <v>240</v>
      </c>
      <c r="I1477" s="7">
        <v>10</v>
      </c>
      <c r="J1477" s="16">
        <v>3420</v>
      </c>
      <c r="K1477" s="2">
        <v>240</v>
      </c>
      <c r="L1477" s="8">
        <v>21.786666666666665</v>
      </c>
      <c r="M1477" s="9"/>
      <c r="N1477" s="6">
        <f t="shared" si="64"/>
        <v>0</v>
      </c>
      <c r="O1477" s="15">
        <f>0.04*M1477</f>
        <v>0</v>
      </c>
      <c r="P1477" s="11">
        <f>0.00007*M1477</f>
        <v>0</v>
      </c>
      <c r="Q1477" s="12"/>
      <c r="R1477" s="13" t="s">
        <v>4758</v>
      </c>
      <c r="S1477" s="13" t="s">
        <v>32</v>
      </c>
      <c r="T1477" s="3" t="str">
        <f>HYPERLINK("https://kanzpp.ru/api/getInfo/image/af677846-199d-11ef-a25d-00155d82e908")</f>
        <v>https://kanzpp.ru/api/getInfo/image/af677846-199d-11ef-a25d-00155d82e908</v>
      </c>
      <c r="U1477" s="3"/>
    </row>
    <row r="1478" spans="2:21" ht="21" customHeight="1" outlineLevel="7" x14ac:dyDescent="0.2">
      <c r="B1478" s="49">
        <v>1094</v>
      </c>
      <c r="C1478" s="3" t="s">
        <v>4759</v>
      </c>
      <c r="D1478" s="3" t="s">
        <v>4760</v>
      </c>
      <c r="E1478" s="4" t="s">
        <v>4761</v>
      </c>
      <c r="F1478" s="5"/>
      <c r="G1478" s="6"/>
      <c r="H1478" s="7">
        <v>240</v>
      </c>
      <c r="I1478" s="7">
        <v>10</v>
      </c>
      <c r="J1478" s="7">
        <v>200</v>
      </c>
      <c r="K1478" s="2">
        <v>200</v>
      </c>
      <c r="L1478" s="8">
        <v>21.786666666666665</v>
      </c>
      <c r="M1478" s="9"/>
      <c r="N1478" s="6">
        <f t="shared" si="64"/>
        <v>0</v>
      </c>
      <c r="O1478" s="10">
        <f>0.044*M1478</f>
        <v>0</v>
      </c>
      <c r="P1478" s="11">
        <f>0.00013*M1478</f>
        <v>0</v>
      </c>
      <c r="Q1478" s="12"/>
      <c r="R1478" s="13" t="s">
        <v>4762</v>
      </c>
      <c r="S1478" s="13" t="s">
        <v>32</v>
      </c>
      <c r="T1478" s="3" t="str">
        <f>HYPERLINK("https://kanzpp.ru/api/getInfo/image/d355b79f-199d-11ef-a25d-00155d82e908")</f>
        <v>https://kanzpp.ru/api/getInfo/image/d355b79f-199d-11ef-a25d-00155d82e908</v>
      </c>
      <c r="U1478" s="3"/>
    </row>
    <row r="1479" spans="2:21" ht="21" customHeight="1" outlineLevel="7" x14ac:dyDescent="0.2">
      <c r="B1479" s="49">
        <v>1095</v>
      </c>
      <c r="C1479" s="3" t="s">
        <v>4763</v>
      </c>
      <c r="D1479" s="3" t="s">
        <v>4764</v>
      </c>
      <c r="E1479" s="4" t="s">
        <v>4765</v>
      </c>
      <c r="F1479" s="5"/>
      <c r="G1479" s="6"/>
      <c r="H1479" s="7">
        <v>240</v>
      </c>
      <c r="I1479" s="7">
        <v>10</v>
      </c>
      <c r="J1479" s="7">
        <v>220</v>
      </c>
      <c r="K1479" s="2">
        <v>220</v>
      </c>
      <c r="L1479" s="8">
        <v>21.786666666666665</v>
      </c>
      <c r="M1479" s="9"/>
      <c r="N1479" s="6">
        <f t="shared" si="64"/>
        <v>0</v>
      </c>
      <c r="O1479" s="10">
        <f>0.045*M1479</f>
        <v>0</v>
      </c>
      <c r="P1479" s="11">
        <f>0.00013*M1479</f>
        <v>0</v>
      </c>
      <c r="Q1479" s="12"/>
      <c r="R1479" s="13" t="s">
        <v>4766</v>
      </c>
      <c r="S1479" s="13" t="s">
        <v>32</v>
      </c>
      <c r="T1479" s="3" t="str">
        <f>HYPERLINK("https://kanzpp.ru/api/getInfo/image/4524a796-199e-11ef-a25d-00155d82e908")</f>
        <v>https://kanzpp.ru/api/getInfo/image/4524a796-199e-11ef-a25d-00155d82e908</v>
      </c>
      <c r="U1479" s="3"/>
    </row>
    <row r="1480" spans="2:21" ht="21" customHeight="1" outlineLevel="7" x14ac:dyDescent="0.2">
      <c r="B1480" s="49">
        <v>1096</v>
      </c>
      <c r="C1480" s="3" t="s">
        <v>4767</v>
      </c>
      <c r="D1480" s="3" t="s">
        <v>4768</v>
      </c>
      <c r="E1480" s="4" t="s">
        <v>4769</v>
      </c>
      <c r="F1480" s="5"/>
      <c r="G1480" s="6"/>
      <c r="H1480" s="7">
        <v>240</v>
      </c>
      <c r="I1480" s="7">
        <v>10</v>
      </c>
      <c r="J1480" s="7">
        <v>180</v>
      </c>
      <c r="K1480" s="2">
        <v>180</v>
      </c>
      <c r="L1480" s="8">
        <v>21.786666666666665</v>
      </c>
      <c r="M1480" s="9"/>
      <c r="N1480" s="6">
        <f t="shared" si="64"/>
        <v>0</v>
      </c>
      <c r="O1480" s="10">
        <f>0.108*M1480</f>
        <v>0</v>
      </c>
      <c r="P1480" s="11">
        <f>0.00021*M1480</f>
        <v>0</v>
      </c>
      <c r="Q1480" s="12"/>
      <c r="R1480" s="13" t="s">
        <v>4770</v>
      </c>
      <c r="S1480" s="13" t="s">
        <v>32</v>
      </c>
      <c r="T1480" s="3" t="str">
        <f>HYPERLINK("https://kanzpp.ru/api/getInfo/image/b2cae036-1999-11ef-a25d-00155d82e908")</f>
        <v>https://kanzpp.ru/api/getInfo/image/b2cae036-1999-11ef-a25d-00155d82e908</v>
      </c>
      <c r="U1480" s="3"/>
    </row>
    <row r="1481" spans="2:21" ht="21" customHeight="1" outlineLevel="7" x14ac:dyDescent="0.2">
      <c r="B1481" s="49">
        <v>1097</v>
      </c>
      <c r="C1481" s="3" t="s">
        <v>4771</v>
      </c>
      <c r="D1481" s="3" t="s">
        <v>4772</v>
      </c>
      <c r="E1481" s="4" t="s">
        <v>4773</v>
      </c>
      <c r="F1481" s="5"/>
      <c r="G1481" s="6"/>
      <c r="H1481" s="7">
        <v>240</v>
      </c>
      <c r="I1481" s="7">
        <v>10</v>
      </c>
      <c r="J1481" s="7">
        <v>190</v>
      </c>
      <c r="K1481" s="2">
        <v>190</v>
      </c>
      <c r="L1481" s="8">
        <v>21.786666666666665</v>
      </c>
      <c r="M1481" s="9"/>
      <c r="N1481" s="6">
        <f t="shared" si="64"/>
        <v>0</v>
      </c>
      <c r="O1481" s="10">
        <f>0.108*M1481</f>
        <v>0</v>
      </c>
      <c r="P1481" s="11">
        <f>0.00021*M1481</f>
        <v>0</v>
      </c>
      <c r="Q1481" s="12"/>
      <c r="R1481" s="13" t="s">
        <v>4774</v>
      </c>
      <c r="S1481" s="13" t="s">
        <v>32</v>
      </c>
      <c r="T1481" s="3" t="str">
        <f>HYPERLINK("https://kanzpp.ru/api/getInfo/image/d603fbca-1999-11ef-a25d-00155d82e908")</f>
        <v>https://kanzpp.ru/api/getInfo/image/d603fbca-1999-11ef-a25d-00155d82e908</v>
      </c>
      <c r="U1481" s="3"/>
    </row>
    <row r="1482" spans="2:21" ht="21" customHeight="1" outlineLevel="7" x14ac:dyDescent="0.2">
      <c r="B1482" s="49">
        <v>1098</v>
      </c>
      <c r="C1482" s="3" t="s">
        <v>4775</v>
      </c>
      <c r="D1482" s="3" t="s">
        <v>4776</v>
      </c>
      <c r="E1482" s="4" t="s">
        <v>4777</v>
      </c>
      <c r="F1482" s="5"/>
      <c r="G1482" s="6"/>
      <c r="H1482" s="7">
        <v>240</v>
      </c>
      <c r="I1482" s="7">
        <v>10</v>
      </c>
      <c r="J1482" s="7">
        <v>160</v>
      </c>
      <c r="K1482" s="2">
        <v>160</v>
      </c>
      <c r="L1482" s="8">
        <v>21.786666666666665</v>
      </c>
      <c r="M1482" s="9"/>
      <c r="N1482" s="6">
        <f t="shared" si="64"/>
        <v>0</v>
      </c>
      <c r="O1482" s="10">
        <f>0.045*M1482</f>
        <v>0</v>
      </c>
      <c r="P1482" s="11">
        <f>0.00007*M1482</f>
        <v>0</v>
      </c>
      <c r="Q1482" s="12"/>
      <c r="R1482" s="13" t="s">
        <v>4778</v>
      </c>
      <c r="S1482" s="13" t="s">
        <v>32</v>
      </c>
      <c r="T1482" s="3" t="str">
        <f>HYPERLINK("https://kanzpp.ru/api/getInfo/image/8b16f878-1999-11ef-a25d-00155d82e908")</f>
        <v>https://kanzpp.ru/api/getInfo/image/8b16f878-1999-11ef-a25d-00155d82e908</v>
      </c>
      <c r="U1482" s="3"/>
    </row>
    <row r="1483" spans="2:21" ht="21" customHeight="1" outlineLevel="7" x14ac:dyDescent="0.2">
      <c r="B1483" s="49">
        <v>1099</v>
      </c>
      <c r="C1483" s="3" t="s">
        <v>4779</v>
      </c>
      <c r="D1483" s="3" t="s">
        <v>4780</v>
      </c>
      <c r="E1483" s="4" t="s">
        <v>4781</v>
      </c>
      <c r="F1483" s="5"/>
      <c r="G1483" s="6"/>
      <c r="H1483" s="7">
        <v>240</v>
      </c>
      <c r="I1483" s="7">
        <v>10</v>
      </c>
      <c r="J1483" s="7">
        <v>100</v>
      </c>
      <c r="K1483" s="2">
        <v>100</v>
      </c>
      <c r="L1483" s="8">
        <v>21.786666666666665</v>
      </c>
      <c r="M1483" s="9"/>
      <c r="N1483" s="6">
        <f t="shared" si="64"/>
        <v>0</v>
      </c>
      <c r="O1483" s="10">
        <f>0.045*M1483</f>
        <v>0</v>
      </c>
      <c r="P1483" s="11">
        <f>0.00006*M1483</f>
        <v>0</v>
      </c>
      <c r="Q1483" s="12"/>
      <c r="R1483" s="13" t="s">
        <v>4782</v>
      </c>
      <c r="S1483" s="13" t="s">
        <v>32</v>
      </c>
      <c r="T1483" s="3" t="str">
        <f>HYPERLINK("https://kanzpp.ru/api/getInfo/image/f9d34b80-1999-11ef-a25d-00155d82e908")</f>
        <v>https://kanzpp.ru/api/getInfo/image/f9d34b80-1999-11ef-a25d-00155d82e908</v>
      </c>
      <c r="U1483" s="3"/>
    </row>
    <row r="1484" spans="2:21" ht="21" customHeight="1" outlineLevel="7" x14ac:dyDescent="0.2">
      <c r="B1484" s="49">
        <v>1100</v>
      </c>
      <c r="C1484" s="3" t="s">
        <v>4783</v>
      </c>
      <c r="D1484" s="3" t="s">
        <v>4784</v>
      </c>
      <c r="E1484" s="4" t="s">
        <v>4785</v>
      </c>
      <c r="F1484" s="5"/>
      <c r="G1484" s="6"/>
      <c r="H1484" s="7">
        <v>240</v>
      </c>
      <c r="I1484" s="7">
        <v>10</v>
      </c>
      <c r="J1484" s="7">
        <v>50</v>
      </c>
      <c r="K1484" s="2">
        <v>50</v>
      </c>
      <c r="L1484" s="8">
        <v>24.866666666666664</v>
      </c>
      <c r="M1484" s="9"/>
      <c r="N1484" s="6">
        <f t="shared" si="64"/>
        <v>0</v>
      </c>
      <c r="O1484" s="10">
        <f>0.108*M1484</f>
        <v>0</v>
      </c>
      <c r="P1484" s="11">
        <f>0.00021*M1484</f>
        <v>0</v>
      </c>
      <c r="Q1484" s="12"/>
      <c r="R1484" s="13" t="s">
        <v>4786</v>
      </c>
      <c r="S1484" s="13" t="s">
        <v>32</v>
      </c>
      <c r="T1484" s="3" t="str">
        <f>HYPERLINK("https://kanzpp.ru/api/getInfo/image/1d8525bf-410c-11f0-a27c-00155d82e908")</f>
        <v>https://kanzpp.ru/api/getInfo/image/1d8525bf-410c-11f0-a27c-00155d82e908</v>
      </c>
      <c r="U1484" s="3"/>
    </row>
    <row r="1485" spans="2:21" ht="22.95" customHeight="1" outlineLevel="7" x14ac:dyDescent="0.2">
      <c r="B1485" s="63" t="s">
        <v>4787</v>
      </c>
      <c r="C1485" s="63"/>
      <c r="D1485" s="63"/>
    </row>
    <row r="1486" spans="2:21" ht="21" customHeight="1" outlineLevel="7" x14ac:dyDescent="0.2">
      <c r="B1486" s="49">
        <v>1101</v>
      </c>
      <c r="C1486" s="3" t="s">
        <v>4788</v>
      </c>
      <c r="D1486" s="3" t="s">
        <v>4789</v>
      </c>
      <c r="E1486" s="4" t="s">
        <v>4790</v>
      </c>
      <c r="F1486" s="5"/>
      <c r="G1486" s="6"/>
      <c r="H1486" s="7">
        <v>240</v>
      </c>
      <c r="I1486" s="7">
        <v>10</v>
      </c>
      <c r="J1486" s="7">
        <v>30</v>
      </c>
      <c r="K1486" s="2">
        <v>30</v>
      </c>
      <c r="L1486" s="8">
        <v>21.786666666666665</v>
      </c>
      <c r="M1486" s="9"/>
      <c r="N1486" s="6">
        <f t="shared" ref="N1486:N1493" si="65">L1486*M1486</f>
        <v>0</v>
      </c>
      <c r="O1486" s="10">
        <f>0.052*M1486</f>
        <v>0</v>
      </c>
      <c r="P1486" s="11">
        <f>0.00031*M1486</f>
        <v>0</v>
      </c>
      <c r="Q1486" s="12"/>
      <c r="R1486" s="13" t="s">
        <v>4791</v>
      </c>
      <c r="S1486" s="13" t="s">
        <v>32</v>
      </c>
      <c r="T1486" s="3" t="str">
        <f>HYPERLINK("https://kanzpp.ru/api/getInfo/image/6ae898f8-199e-11ef-a25d-00155d82e908")</f>
        <v>https://kanzpp.ru/api/getInfo/image/6ae898f8-199e-11ef-a25d-00155d82e908</v>
      </c>
      <c r="U1486" s="3"/>
    </row>
    <row r="1487" spans="2:21" ht="21" customHeight="1" outlineLevel="7" x14ac:dyDescent="0.2">
      <c r="B1487" s="49">
        <v>1102</v>
      </c>
      <c r="C1487" s="3" t="s">
        <v>4792</v>
      </c>
      <c r="D1487" s="3" t="s">
        <v>4793</v>
      </c>
      <c r="E1487" s="4" t="s">
        <v>4794</v>
      </c>
      <c r="F1487" s="5"/>
      <c r="G1487" s="6"/>
      <c r="H1487" s="7">
        <v>240</v>
      </c>
      <c r="I1487" s="7">
        <v>10</v>
      </c>
      <c r="J1487" s="7">
        <v>190</v>
      </c>
      <c r="K1487" s="2">
        <v>190</v>
      </c>
      <c r="L1487" s="8">
        <v>21.786666666666665</v>
      </c>
      <c r="M1487" s="9"/>
      <c r="N1487" s="6">
        <f t="shared" si="65"/>
        <v>0</v>
      </c>
      <c r="O1487" s="10">
        <f>0.039*M1487</f>
        <v>0</v>
      </c>
      <c r="P1487" s="11">
        <f>0.00007*M1487</f>
        <v>0</v>
      </c>
      <c r="Q1487" s="12"/>
      <c r="R1487" s="13" t="s">
        <v>4795</v>
      </c>
      <c r="S1487" s="13" t="s">
        <v>32</v>
      </c>
      <c r="T1487" s="3" t="str">
        <f>HYPERLINK("https://kanzpp.ru/api/getInfo/image/adf956eb-199e-11ef-a25d-00155d82e908")</f>
        <v>https://kanzpp.ru/api/getInfo/image/adf956eb-199e-11ef-a25d-00155d82e908</v>
      </c>
      <c r="U1487" s="3"/>
    </row>
    <row r="1488" spans="2:21" ht="21" customHeight="1" outlineLevel="7" x14ac:dyDescent="0.2">
      <c r="B1488" s="49">
        <v>1103</v>
      </c>
      <c r="C1488" s="3" t="s">
        <v>4796</v>
      </c>
      <c r="D1488" s="3" t="s">
        <v>4797</v>
      </c>
      <c r="E1488" s="4" t="s">
        <v>4798</v>
      </c>
      <c r="F1488" s="5"/>
      <c r="G1488" s="6"/>
      <c r="H1488" s="7">
        <v>240</v>
      </c>
      <c r="I1488" s="7">
        <v>10</v>
      </c>
      <c r="J1488" s="7">
        <v>210</v>
      </c>
      <c r="K1488" s="2">
        <v>210</v>
      </c>
      <c r="L1488" s="8">
        <v>21.786666666666665</v>
      </c>
      <c r="M1488" s="9"/>
      <c r="N1488" s="6">
        <f t="shared" si="65"/>
        <v>0</v>
      </c>
      <c r="O1488" s="15">
        <f>0.04*M1488</f>
        <v>0</v>
      </c>
      <c r="P1488" s="14">
        <f>0.0002*M1488</f>
        <v>0</v>
      </c>
      <c r="Q1488" s="12"/>
      <c r="R1488" s="13" t="s">
        <v>4799</v>
      </c>
      <c r="S1488" s="13" t="s">
        <v>32</v>
      </c>
      <c r="T1488" s="3" t="str">
        <f>HYPERLINK("https://kanzpp.ru/api/getInfo/image/661d271b-199f-11ef-a25d-00155d82e908")</f>
        <v>https://kanzpp.ru/api/getInfo/image/661d271b-199f-11ef-a25d-00155d82e908</v>
      </c>
      <c r="U1488" s="3"/>
    </row>
    <row r="1489" spans="2:21" ht="21" customHeight="1" outlineLevel="7" x14ac:dyDescent="0.2">
      <c r="B1489" s="49">
        <v>1104</v>
      </c>
      <c r="C1489" s="3" t="s">
        <v>4800</v>
      </c>
      <c r="D1489" s="3" t="s">
        <v>4801</v>
      </c>
      <c r="E1489" s="4" t="s">
        <v>4802</v>
      </c>
      <c r="F1489" s="5"/>
      <c r="G1489" s="6"/>
      <c r="H1489" s="7">
        <v>240</v>
      </c>
      <c r="I1489" s="7">
        <v>10</v>
      </c>
      <c r="J1489" s="7">
        <v>160</v>
      </c>
      <c r="K1489" s="2">
        <v>160</v>
      </c>
      <c r="L1489" s="8">
        <v>24.866666666666664</v>
      </c>
      <c r="M1489" s="9"/>
      <c r="N1489" s="6">
        <f t="shared" si="65"/>
        <v>0</v>
      </c>
      <c r="O1489" s="10">
        <f>0.045*M1489</f>
        <v>0</v>
      </c>
      <c r="P1489" s="14">
        <f>0.0001*M1489</f>
        <v>0</v>
      </c>
      <c r="Q1489" s="12"/>
      <c r="R1489" s="13" t="s">
        <v>4803</v>
      </c>
      <c r="S1489" s="13" t="s">
        <v>32</v>
      </c>
      <c r="T1489" s="3" t="str">
        <f>HYPERLINK("https://kanzpp.ru/api/getInfo/image/444a8257-410d-11f0-a27c-00155d82e908")</f>
        <v>https://kanzpp.ru/api/getInfo/image/444a8257-410d-11f0-a27c-00155d82e908</v>
      </c>
      <c r="U1489" s="3"/>
    </row>
    <row r="1490" spans="2:21" ht="21" customHeight="1" outlineLevel="7" x14ac:dyDescent="0.2">
      <c r="B1490" s="49">
        <v>1105</v>
      </c>
      <c r="C1490" s="3" t="s">
        <v>4804</v>
      </c>
      <c r="D1490" s="3" t="s">
        <v>4805</v>
      </c>
      <c r="E1490" s="4" t="s">
        <v>4806</v>
      </c>
      <c r="F1490" s="5"/>
      <c r="G1490" s="6"/>
      <c r="H1490" s="7">
        <v>240</v>
      </c>
      <c r="I1490" s="7">
        <v>10</v>
      </c>
      <c r="J1490" s="7">
        <v>20</v>
      </c>
      <c r="K1490" s="2">
        <v>20</v>
      </c>
      <c r="L1490" s="8">
        <v>21.786666666666665</v>
      </c>
      <c r="M1490" s="9"/>
      <c r="N1490" s="6">
        <f t="shared" si="65"/>
        <v>0</v>
      </c>
      <c r="O1490" s="10">
        <f>0.052*M1490</f>
        <v>0</v>
      </c>
      <c r="P1490" s="11">
        <f>0.00031*M1490</f>
        <v>0</v>
      </c>
      <c r="Q1490" s="12"/>
      <c r="R1490" s="13" t="s">
        <v>4807</v>
      </c>
      <c r="S1490" s="13" t="s">
        <v>32</v>
      </c>
      <c r="T1490" s="3" t="str">
        <f>HYPERLINK("https://kanzpp.ru/api/getInfo/image/22ea4bbb-199a-11ef-a25d-00155d82e908")</f>
        <v>https://kanzpp.ru/api/getInfo/image/22ea4bbb-199a-11ef-a25d-00155d82e908</v>
      </c>
      <c r="U1490" s="3"/>
    </row>
    <row r="1491" spans="2:21" ht="21" customHeight="1" outlineLevel="7" x14ac:dyDescent="0.2">
      <c r="B1491" s="49">
        <v>1106</v>
      </c>
      <c r="C1491" s="3" t="s">
        <v>4808</v>
      </c>
      <c r="D1491" s="3" t="s">
        <v>4809</v>
      </c>
      <c r="E1491" s="4" t="s">
        <v>4810</v>
      </c>
      <c r="F1491" s="5"/>
      <c r="G1491" s="6"/>
      <c r="H1491" s="7">
        <v>240</v>
      </c>
      <c r="I1491" s="7">
        <v>10</v>
      </c>
      <c r="J1491" s="7">
        <v>140</v>
      </c>
      <c r="K1491" s="2">
        <v>140</v>
      </c>
      <c r="L1491" s="8">
        <v>21.786666666666665</v>
      </c>
      <c r="M1491" s="9"/>
      <c r="N1491" s="6">
        <f t="shared" si="65"/>
        <v>0</v>
      </c>
      <c r="O1491" s="15">
        <f>0.04*M1491</f>
        <v>0</v>
      </c>
      <c r="P1491" s="14">
        <f>0.0002*M1491</f>
        <v>0</v>
      </c>
      <c r="Q1491" s="12"/>
      <c r="R1491" s="13" t="s">
        <v>4811</v>
      </c>
      <c r="S1491" s="13" t="s">
        <v>32</v>
      </c>
      <c r="T1491" s="3" t="str">
        <f>HYPERLINK("https://kanzpp.ru/api/getInfo/image/925436b5-199a-11ef-a25d-00155d82e908")</f>
        <v>https://kanzpp.ru/api/getInfo/image/925436b5-199a-11ef-a25d-00155d82e908</v>
      </c>
      <c r="U1491" s="3"/>
    </row>
    <row r="1492" spans="2:21" ht="21" customHeight="1" outlineLevel="7" x14ac:dyDescent="0.2">
      <c r="B1492" s="49">
        <v>1107</v>
      </c>
      <c r="C1492" s="3" t="s">
        <v>4812</v>
      </c>
      <c r="D1492" s="3" t="s">
        <v>4813</v>
      </c>
      <c r="E1492" s="4" t="s">
        <v>4814</v>
      </c>
      <c r="F1492" s="5"/>
      <c r="G1492" s="6"/>
      <c r="H1492" s="7">
        <v>240</v>
      </c>
      <c r="I1492" s="7">
        <v>10</v>
      </c>
      <c r="J1492" s="7">
        <v>200</v>
      </c>
      <c r="K1492" s="2">
        <v>200</v>
      </c>
      <c r="L1492" s="8">
        <v>21.786666666666665</v>
      </c>
      <c r="M1492" s="9"/>
      <c r="N1492" s="6">
        <f t="shared" si="65"/>
        <v>0</v>
      </c>
      <c r="O1492" s="10">
        <f>0.052*M1492</f>
        <v>0</v>
      </c>
      <c r="P1492" s="11">
        <f>0.00031*M1492</f>
        <v>0</v>
      </c>
      <c r="Q1492" s="12"/>
      <c r="R1492" s="13" t="s">
        <v>4815</v>
      </c>
      <c r="S1492" s="13" t="s">
        <v>32</v>
      </c>
      <c r="T1492" s="3" t="str">
        <f>HYPERLINK("https://kanzpp.ru/api/getInfo/image/505120bb-199a-11ef-a25d-00155d82e908")</f>
        <v>https://kanzpp.ru/api/getInfo/image/505120bb-199a-11ef-a25d-00155d82e908</v>
      </c>
      <c r="U1492" s="3"/>
    </row>
    <row r="1493" spans="2:21" ht="21" customHeight="1" outlineLevel="7" x14ac:dyDescent="0.2">
      <c r="B1493" s="49">
        <v>1108</v>
      </c>
      <c r="C1493" s="3" t="s">
        <v>4816</v>
      </c>
      <c r="D1493" s="3" t="s">
        <v>4817</v>
      </c>
      <c r="E1493" s="4" t="s">
        <v>4818</v>
      </c>
      <c r="F1493" s="5"/>
      <c r="G1493" s="6"/>
      <c r="H1493" s="7">
        <v>240</v>
      </c>
      <c r="I1493" s="7">
        <v>10</v>
      </c>
      <c r="J1493" s="7">
        <v>200</v>
      </c>
      <c r="K1493" s="2">
        <v>200</v>
      </c>
      <c r="L1493" s="8">
        <v>24.866666666666664</v>
      </c>
      <c r="M1493" s="9"/>
      <c r="N1493" s="6">
        <f t="shared" si="65"/>
        <v>0</v>
      </c>
      <c r="O1493" s="10">
        <f>0.038*M1493</f>
        <v>0</v>
      </c>
      <c r="P1493" s="11">
        <f>0.00007*M1493</f>
        <v>0</v>
      </c>
      <c r="Q1493" s="12"/>
      <c r="R1493" s="13" t="s">
        <v>4819</v>
      </c>
      <c r="S1493" s="13" t="s">
        <v>32</v>
      </c>
      <c r="T1493" s="3" t="str">
        <f>HYPERLINK("https://kanzpp.ru/api/getInfo/image/7d5ebb50-410d-11f0-a27c-00155d82e908")</f>
        <v>https://kanzpp.ru/api/getInfo/image/7d5ebb50-410d-11f0-a27c-00155d82e908</v>
      </c>
      <c r="U1493" s="3"/>
    </row>
    <row r="1494" spans="2:21" ht="22.95" customHeight="1" outlineLevel="7" x14ac:dyDescent="0.2">
      <c r="B1494" s="63" t="s">
        <v>4820</v>
      </c>
      <c r="C1494" s="63"/>
      <c r="D1494" s="63"/>
    </row>
    <row r="1495" spans="2:21" ht="21" customHeight="1" outlineLevel="7" x14ac:dyDescent="0.2">
      <c r="B1495" s="49">
        <v>1109</v>
      </c>
      <c r="C1495" s="3" t="s">
        <v>4821</v>
      </c>
      <c r="D1495" s="3" t="s">
        <v>4822</v>
      </c>
      <c r="E1495" s="4" t="s">
        <v>4823</v>
      </c>
      <c r="F1495" s="5"/>
      <c r="G1495" s="6"/>
      <c r="H1495" s="7">
        <v>240</v>
      </c>
      <c r="I1495" s="7">
        <v>10</v>
      </c>
      <c r="J1495" s="16">
        <v>4920</v>
      </c>
      <c r="K1495" s="2">
        <v>240</v>
      </c>
      <c r="L1495" s="8">
        <v>21.786666666666665</v>
      </c>
      <c r="M1495" s="9"/>
      <c r="N1495" s="6">
        <f t="shared" ref="N1495:N1506" si="66">L1495*M1495</f>
        <v>0</v>
      </c>
      <c r="O1495" s="15">
        <f>0.04*M1495</f>
        <v>0</v>
      </c>
      <c r="P1495" s="11">
        <f>0.00014*M1495</f>
        <v>0</v>
      </c>
      <c r="Q1495" s="12"/>
      <c r="R1495" s="13" t="s">
        <v>4824</v>
      </c>
      <c r="S1495" s="13" t="s">
        <v>32</v>
      </c>
      <c r="T1495" s="3" t="str">
        <f>HYPERLINK("https://kanzpp.ru/api/getInfo/image/91f5e61e-199f-11ef-a25d-00155d82e908")</f>
        <v>https://kanzpp.ru/api/getInfo/image/91f5e61e-199f-11ef-a25d-00155d82e908</v>
      </c>
      <c r="U1495" s="3"/>
    </row>
    <row r="1496" spans="2:21" ht="21" customHeight="1" outlineLevel="7" x14ac:dyDescent="0.2">
      <c r="B1496" s="49">
        <v>1110</v>
      </c>
      <c r="C1496" s="3" t="s">
        <v>4825</v>
      </c>
      <c r="D1496" s="3" t="s">
        <v>4826</v>
      </c>
      <c r="E1496" s="4" t="s">
        <v>4827</v>
      </c>
      <c r="F1496" s="5"/>
      <c r="G1496" s="6"/>
      <c r="H1496" s="7">
        <v>240</v>
      </c>
      <c r="I1496" s="7">
        <v>10</v>
      </c>
      <c r="J1496" s="7">
        <v>80</v>
      </c>
      <c r="K1496" s="2">
        <v>80</v>
      </c>
      <c r="L1496" s="8">
        <v>21.786666666666665</v>
      </c>
      <c r="M1496" s="9"/>
      <c r="N1496" s="6">
        <f t="shared" si="66"/>
        <v>0</v>
      </c>
      <c r="O1496" s="10">
        <f>9.904*M1496</f>
        <v>0</v>
      </c>
      <c r="P1496" s="11">
        <f>0.02046*M1496</f>
        <v>0</v>
      </c>
      <c r="Q1496" s="12"/>
      <c r="R1496" s="13" t="s">
        <v>4828</v>
      </c>
      <c r="S1496" s="13" t="s">
        <v>32</v>
      </c>
      <c r="T1496" s="3" t="str">
        <f>HYPERLINK("https://kanzpp.ru/api/getInfo/image/0f3e209c-19a0-11ef-a25d-00155d82e908")</f>
        <v>https://kanzpp.ru/api/getInfo/image/0f3e209c-19a0-11ef-a25d-00155d82e908</v>
      </c>
      <c r="U1496" s="3"/>
    </row>
    <row r="1497" spans="2:21" ht="21" customHeight="1" outlineLevel="7" x14ac:dyDescent="0.2">
      <c r="B1497" s="49">
        <v>1111</v>
      </c>
      <c r="C1497" s="3" t="s">
        <v>4829</v>
      </c>
      <c r="D1497" s="3" t="s">
        <v>4830</v>
      </c>
      <c r="E1497" s="4" t="s">
        <v>4831</v>
      </c>
      <c r="F1497" s="5"/>
      <c r="G1497" s="6"/>
      <c r="H1497" s="7">
        <v>240</v>
      </c>
      <c r="I1497" s="7">
        <v>10</v>
      </c>
      <c r="J1497" s="7">
        <v>210</v>
      </c>
      <c r="K1497" s="2">
        <v>210</v>
      </c>
      <c r="L1497" s="8">
        <v>21.786666666666665</v>
      </c>
      <c r="M1497" s="9"/>
      <c r="N1497" s="6">
        <f t="shared" si="66"/>
        <v>0</v>
      </c>
      <c r="O1497" s="10">
        <f>0.108*M1497</f>
        <v>0</v>
      </c>
      <c r="P1497" s="11">
        <f>0.00021*M1497</f>
        <v>0</v>
      </c>
      <c r="Q1497" s="12"/>
      <c r="R1497" s="13" t="s">
        <v>4832</v>
      </c>
      <c r="S1497" s="13" t="s">
        <v>32</v>
      </c>
      <c r="T1497" s="3" t="str">
        <f>HYPERLINK("https://kanzpp.ru/api/getInfo/image/ce1990b7-19a0-11ef-a25d-00155d82e908")</f>
        <v>https://kanzpp.ru/api/getInfo/image/ce1990b7-19a0-11ef-a25d-00155d82e908</v>
      </c>
      <c r="U1497" s="3"/>
    </row>
    <row r="1498" spans="2:21" ht="21" customHeight="1" outlineLevel="7" x14ac:dyDescent="0.2">
      <c r="B1498" s="49">
        <v>1112</v>
      </c>
      <c r="C1498" s="3" t="s">
        <v>4833</v>
      </c>
      <c r="D1498" s="3" t="s">
        <v>4834</v>
      </c>
      <c r="E1498" s="4" t="s">
        <v>4835</v>
      </c>
      <c r="F1498" s="5"/>
      <c r="G1498" s="6"/>
      <c r="H1498" s="7">
        <v>240</v>
      </c>
      <c r="I1498" s="7">
        <v>10</v>
      </c>
      <c r="J1498" s="7">
        <v>260</v>
      </c>
      <c r="K1498" s="2">
        <v>240</v>
      </c>
      <c r="L1498" s="8">
        <v>21.786666666666665</v>
      </c>
      <c r="M1498" s="9"/>
      <c r="N1498" s="6">
        <f t="shared" si="66"/>
        <v>0</v>
      </c>
      <c r="O1498" s="15">
        <f>0.04*M1498</f>
        <v>0</v>
      </c>
      <c r="P1498" s="14">
        <f>0.0002*M1498</f>
        <v>0</v>
      </c>
      <c r="Q1498" s="12"/>
      <c r="R1498" s="13" t="s">
        <v>4836</v>
      </c>
      <c r="S1498" s="13" t="s">
        <v>32</v>
      </c>
      <c r="T1498" s="3" t="str">
        <f>HYPERLINK("https://kanzpp.ru/api/getInfo/image/bc0285f2-199f-11ef-a25d-00155d82e908")</f>
        <v>https://kanzpp.ru/api/getInfo/image/bc0285f2-199f-11ef-a25d-00155d82e908</v>
      </c>
      <c r="U1498" s="3"/>
    </row>
    <row r="1499" spans="2:21" ht="21" customHeight="1" outlineLevel="7" x14ac:dyDescent="0.2">
      <c r="B1499" s="49">
        <v>1113</v>
      </c>
      <c r="C1499" s="3" t="s">
        <v>4837</v>
      </c>
      <c r="D1499" s="3" t="s">
        <v>4838</v>
      </c>
      <c r="E1499" s="4" t="s">
        <v>4839</v>
      </c>
      <c r="F1499" s="5"/>
      <c r="G1499" s="6"/>
      <c r="H1499" s="7">
        <v>240</v>
      </c>
      <c r="I1499" s="7">
        <v>10</v>
      </c>
      <c r="J1499" s="7">
        <v>170</v>
      </c>
      <c r="K1499" s="2">
        <v>170</v>
      </c>
      <c r="L1499" s="8">
        <v>21.786666666666665</v>
      </c>
      <c r="M1499" s="9"/>
      <c r="N1499" s="6">
        <f t="shared" si="66"/>
        <v>0</v>
      </c>
      <c r="O1499" s="15">
        <f>0.04*M1499</f>
        <v>0</v>
      </c>
      <c r="P1499" s="14">
        <f>0.0002*M1499</f>
        <v>0</v>
      </c>
      <c r="Q1499" s="12"/>
      <c r="R1499" s="13" t="s">
        <v>4840</v>
      </c>
      <c r="S1499" s="13" t="s">
        <v>32</v>
      </c>
      <c r="T1499" s="3" t="str">
        <f>HYPERLINK("https://kanzpp.ru/api/getInfo/image/e44a3152-199f-11ef-a25d-00155d82e908")</f>
        <v>https://kanzpp.ru/api/getInfo/image/e44a3152-199f-11ef-a25d-00155d82e908</v>
      </c>
      <c r="U1499" s="3"/>
    </row>
    <row r="1500" spans="2:21" ht="21" customHeight="1" outlineLevel="7" x14ac:dyDescent="0.2">
      <c r="B1500" s="49">
        <v>1114</v>
      </c>
      <c r="C1500" s="3" t="s">
        <v>4841</v>
      </c>
      <c r="D1500" s="3" t="s">
        <v>4842</v>
      </c>
      <c r="E1500" s="4" t="s">
        <v>4843</v>
      </c>
      <c r="F1500" s="5"/>
      <c r="G1500" s="6"/>
      <c r="H1500" s="7">
        <v>240</v>
      </c>
      <c r="I1500" s="7">
        <v>10</v>
      </c>
      <c r="J1500" s="7">
        <v>290</v>
      </c>
      <c r="K1500" s="2">
        <v>240</v>
      </c>
      <c r="L1500" s="8">
        <v>21.786666666666665</v>
      </c>
      <c r="M1500" s="9"/>
      <c r="N1500" s="6">
        <f t="shared" si="66"/>
        <v>0</v>
      </c>
      <c r="O1500" s="15">
        <f>0.04*M1500</f>
        <v>0</v>
      </c>
      <c r="P1500" s="14">
        <f>0.0002*M1500</f>
        <v>0</v>
      </c>
      <c r="Q1500" s="12"/>
      <c r="R1500" s="13" t="s">
        <v>4844</v>
      </c>
      <c r="S1500" s="13" t="s">
        <v>32</v>
      </c>
      <c r="T1500" s="3" t="str">
        <f>HYPERLINK("https://kanzpp.ru/api/getInfo/image/f874fb73-19a0-11ef-a25d-00155d82e908")</f>
        <v>https://kanzpp.ru/api/getInfo/image/f874fb73-19a0-11ef-a25d-00155d82e908</v>
      </c>
      <c r="U1500" s="3"/>
    </row>
    <row r="1501" spans="2:21" ht="21" customHeight="1" outlineLevel="7" x14ac:dyDescent="0.2">
      <c r="B1501" s="49">
        <v>1115</v>
      </c>
      <c r="C1501" s="3" t="s">
        <v>4845</v>
      </c>
      <c r="D1501" s="3" t="s">
        <v>4846</v>
      </c>
      <c r="E1501" s="4" t="s">
        <v>4847</v>
      </c>
      <c r="F1501" s="5"/>
      <c r="G1501" s="6"/>
      <c r="H1501" s="7">
        <v>240</v>
      </c>
      <c r="I1501" s="7">
        <v>10</v>
      </c>
      <c r="J1501" s="7">
        <v>190</v>
      </c>
      <c r="K1501" s="2">
        <v>190</v>
      </c>
      <c r="L1501" s="8">
        <v>21.786666666666665</v>
      </c>
      <c r="M1501" s="9"/>
      <c r="N1501" s="6">
        <f t="shared" si="66"/>
        <v>0</v>
      </c>
      <c r="O1501" s="10">
        <f>0.045*M1501</f>
        <v>0</v>
      </c>
      <c r="P1501" s="14">
        <f>0.0001*M1501</f>
        <v>0</v>
      </c>
      <c r="Q1501" s="12"/>
      <c r="R1501" s="13" t="s">
        <v>4848</v>
      </c>
      <c r="S1501" s="13" t="s">
        <v>32</v>
      </c>
      <c r="T1501" s="3" t="str">
        <f>HYPERLINK("https://kanzpp.ru/api/getInfo/image/0d3a1214-199b-11ef-a25d-00155d82e908")</f>
        <v>https://kanzpp.ru/api/getInfo/image/0d3a1214-199b-11ef-a25d-00155d82e908</v>
      </c>
      <c r="U1501" s="3"/>
    </row>
    <row r="1502" spans="2:21" ht="21" customHeight="1" outlineLevel="7" x14ac:dyDescent="0.2">
      <c r="B1502" s="49">
        <v>1116</v>
      </c>
      <c r="C1502" s="3" t="s">
        <v>4849</v>
      </c>
      <c r="D1502" s="3" t="s">
        <v>4850</v>
      </c>
      <c r="E1502" s="4" t="s">
        <v>4851</v>
      </c>
      <c r="F1502" s="5"/>
      <c r="G1502" s="6"/>
      <c r="H1502" s="7">
        <v>240</v>
      </c>
      <c r="I1502" s="7">
        <v>10</v>
      </c>
      <c r="J1502" s="7">
        <v>80</v>
      </c>
      <c r="K1502" s="2">
        <v>80</v>
      </c>
      <c r="L1502" s="8">
        <v>21.786666666666665</v>
      </c>
      <c r="M1502" s="9"/>
      <c r="N1502" s="6">
        <f t="shared" si="66"/>
        <v>0</v>
      </c>
      <c r="O1502" s="15">
        <f>0.04*M1502</f>
        <v>0</v>
      </c>
      <c r="P1502" s="14">
        <f>0.0002*M1502</f>
        <v>0</v>
      </c>
      <c r="Q1502" s="12"/>
      <c r="R1502" s="13" t="s">
        <v>4852</v>
      </c>
      <c r="S1502" s="13" t="s">
        <v>32</v>
      </c>
      <c r="T1502" s="3" t="str">
        <f>HYPERLINK("https://kanzpp.ru/api/getInfo/image/ad717b38-199b-11ef-a25d-00155d82e908")</f>
        <v>https://kanzpp.ru/api/getInfo/image/ad717b38-199b-11ef-a25d-00155d82e908</v>
      </c>
      <c r="U1502" s="3"/>
    </row>
    <row r="1503" spans="2:21" ht="21" customHeight="1" outlineLevel="7" x14ac:dyDescent="0.2">
      <c r="B1503" s="49">
        <v>1117</v>
      </c>
      <c r="C1503" s="3" t="s">
        <v>4853</v>
      </c>
      <c r="D1503" s="3" t="s">
        <v>4854</v>
      </c>
      <c r="E1503" s="4" t="s">
        <v>4855</v>
      </c>
      <c r="F1503" s="5"/>
      <c r="G1503" s="6"/>
      <c r="H1503" s="7">
        <v>240</v>
      </c>
      <c r="I1503" s="7">
        <v>10</v>
      </c>
      <c r="J1503" s="7">
        <v>90</v>
      </c>
      <c r="K1503" s="2">
        <v>90</v>
      </c>
      <c r="L1503" s="8">
        <v>21.786666666666665</v>
      </c>
      <c r="M1503" s="9"/>
      <c r="N1503" s="6">
        <f t="shared" si="66"/>
        <v>0</v>
      </c>
      <c r="O1503" s="15">
        <f>0.04*M1503</f>
        <v>0</v>
      </c>
      <c r="P1503" s="11">
        <f>0.00014*M1503</f>
        <v>0</v>
      </c>
      <c r="Q1503" s="12"/>
      <c r="R1503" s="13" t="s">
        <v>4856</v>
      </c>
      <c r="S1503" s="13" t="s">
        <v>32</v>
      </c>
      <c r="T1503" s="3" t="str">
        <f>HYPERLINK("https://kanzpp.ru/api/getInfo/image/d0e15ddb-199b-11ef-a25d-00155d82e908")</f>
        <v>https://kanzpp.ru/api/getInfo/image/d0e15ddb-199b-11ef-a25d-00155d82e908</v>
      </c>
      <c r="U1503" s="3"/>
    </row>
    <row r="1504" spans="2:21" ht="21" customHeight="1" outlineLevel="7" x14ac:dyDescent="0.2">
      <c r="B1504" s="49">
        <v>1118</v>
      </c>
      <c r="C1504" s="3" t="s">
        <v>4857</v>
      </c>
      <c r="D1504" s="3" t="s">
        <v>4858</v>
      </c>
      <c r="E1504" s="4" t="s">
        <v>4859</v>
      </c>
      <c r="F1504" s="5"/>
      <c r="G1504" s="6"/>
      <c r="H1504" s="7">
        <v>240</v>
      </c>
      <c r="I1504" s="7">
        <v>10</v>
      </c>
      <c r="J1504" s="7">
        <v>190</v>
      </c>
      <c r="K1504" s="2">
        <v>190</v>
      </c>
      <c r="L1504" s="8">
        <v>21.786666666666665</v>
      </c>
      <c r="M1504" s="9"/>
      <c r="N1504" s="6">
        <f t="shared" si="66"/>
        <v>0</v>
      </c>
      <c r="O1504" s="15">
        <f>0.04*M1504</f>
        <v>0</v>
      </c>
      <c r="P1504" s="14">
        <f>0.0002*M1504</f>
        <v>0</v>
      </c>
      <c r="Q1504" s="12"/>
      <c r="R1504" s="13" t="s">
        <v>4860</v>
      </c>
      <c r="S1504" s="13" t="s">
        <v>32</v>
      </c>
      <c r="T1504" s="3" t="str">
        <f>HYPERLINK("https://kanzpp.ru/api/getInfo/image/64f53ecc-199b-11ef-a25d-00155d82e908")</f>
        <v>https://kanzpp.ru/api/getInfo/image/64f53ecc-199b-11ef-a25d-00155d82e908</v>
      </c>
      <c r="U1504" s="3"/>
    </row>
    <row r="1505" spans="2:22" ht="21" customHeight="1" outlineLevel="7" x14ac:dyDescent="0.2">
      <c r="B1505" s="49">
        <v>1119</v>
      </c>
      <c r="C1505" s="3" t="s">
        <v>4861</v>
      </c>
      <c r="D1505" s="3" t="s">
        <v>4862</v>
      </c>
      <c r="E1505" s="4" t="s">
        <v>4863</v>
      </c>
      <c r="F1505" s="5"/>
      <c r="G1505" s="6"/>
      <c r="H1505" s="7">
        <v>240</v>
      </c>
      <c r="I1505" s="7">
        <v>10</v>
      </c>
      <c r="J1505" s="7">
        <v>70</v>
      </c>
      <c r="K1505" s="2">
        <v>70</v>
      </c>
      <c r="L1505" s="8">
        <v>21.786666666666665</v>
      </c>
      <c r="M1505" s="9"/>
      <c r="N1505" s="6">
        <f t="shared" si="66"/>
        <v>0</v>
      </c>
      <c r="O1505" s="15">
        <f>0.04*M1505</f>
        <v>0</v>
      </c>
      <c r="P1505" s="14">
        <f>0.0002*M1505</f>
        <v>0</v>
      </c>
      <c r="Q1505" s="12"/>
      <c r="R1505" s="13" t="s">
        <v>4864</v>
      </c>
      <c r="S1505" s="13" t="s">
        <v>32</v>
      </c>
      <c r="T1505" s="3" t="str">
        <f>HYPERLINK("https://kanzpp.ru/api/getInfo/image/88167390-199b-11ef-a25d-00155d82e908")</f>
        <v>https://kanzpp.ru/api/getInfo/image/88167390-199b-11ef-a25d-00155d82e908</v>
      </c>
      <c r="U1505" s="3"/>
    </row>
    <row r="1506" spans="2:22" ht="21" customHeight="1" outlineLevel="7" x14ac:dyDescent="0.2">
      <c r="B1506" s="49">
        <v>1120</v>
      </c>
      <c r="C1506" s="3" t="s">
        <v>4865</v>
      </c>
      <c r="D1506" s="3" t="s">
        <v>4866</v>
      </c>
      <c r="E1506" s="4" t="s">
        <v>4867</v>
      </c>
      <c r="F1506" s="5"/>
      <c r="G1506" s="6"/>
      <c r="H1506" s="7">
        <v>240</v>
      </c>
      <c r="I1506" s="7">
        <v>10</v>
      </c>
      <c r="J1506" s="7">
        <v>180</v>
      </c>
      <c r="K1506" s="2">
        <v>180</v>
      </c>
      <c r="L1506" s="8">
        <v>21.786666666666665</v>
      </c>
      <c r="M1506" s="9"/>
      <c r="N1506" s="6">
        <f t="shared" si="66"/>
        <v>0</v>
      </c>
      <c r="O1506" s="15">
        <f>0.04*M1506</f>
        <v>0</v>
      </c>
      <c r="P1506" s="14">
        <f>0.0002*M1506</f>
        <v>0</v>
      </c>
      <c r="Q1506" s="12"/>
      <c r="R1506" s="13" t="s">
        <v>4868</v>
      </c>
      <c r="S1506" s="13" t="s">
        <v>32</v>
      </c>
      <c r="T1506" s="3" t="str">
        <f>HYPERLINK("https://kanzpp.ru/api/getInfo/image/f65447f2-199b-11ef-a25d-00155d82e908")</f>
        <v>https://kanzpp.ru/api/getInfo/image/f65447f2-199b-11ef-a25d-00155d82e908</v>
      </c>
      <c r="U1506" s="3"/>
    </row>
    <row r="1507" spans="2:22" ht="22.95" customHeight="1" outlineLevel="4" x14ac:dyDescent="0.2">
      <c r="B1507" s="60" t="s">
        <v>4869</v>
      </c>
      <c r="C1507" s="60"/>
      <c r="D1507" s="60"/>
    </row>
    <row r="1508" spans="2:22" ht="22.95" customHeight="1" outlineLevel="5" x14ac:dyDescent="0.2">
      <c r="B1508" s="61" t="s">
        <v>4870</v>
      </c>
      <c r="C1508" s="61"/>
      <c r="D1508" s="61"/>
    </row>
    <row r="1509" spans="2:22" ht="22.95" customHeight="1" outlineLevel="6" collapsed="1" x14ac:dyDescent="0.2">
      <c r="B1509" s="62" t="s">
        <v>4871</v>
      </c>
      <c r="C1509" s="62"/>
      <c r="D1509" s="62"/>
    </row>
    <row r="1510" spans="2:22" ht="21" customHeight="1" outlineLevel="7" x14ac:dyDescent="0.2">
      <c r="B1510" s="49">
        <v>1121</v>
      </c>
      <c r="C1510" s="3" t="s">
        <v>4872</v>
      </c>
      <c r="D1510" s="3" t="s">
        <v>4873</v>
      </c>
      <c r="E1510" s="4" t="s">
        <v>4874</v>
      </c>
      <c r="F1510" s="5"/>
      <c r="G1510" s="6"/>
      <c r="H1510" s="7">
        <v>160</v>
      </c>
      <c r="I1510" s="7">
        <v>20</v>
      </c>
      <c r="J1510" s="16">
        <v>4320</v>
      </c>
      <c r="K1510" s="2">
        <v>160</v>
      </c>
      <c r="L1510" s="8">
        <v>20.440000000000001</v>
      </c>
      <c r="M1510" s="9"/>
      <c r="N1510" s="6">
        <f t="shared" ref="N1510:N1525" si="67">L1510*M1510</f>
        <v>0</v>
      </c>
      <c r="O1510" s="15">
        <f>0.05*M1510</f>
        <v>0</v>
      </c>
      <c r="P1510" s="11">
        <f>0.00007*M1510</f>
        <v>0</v>
      </c>
      <c r="Q1510" s="12"/>
      <c r="R1510" s="13" t="s">
        <v>4875</v>
      </c>
      <c r="S1510" s="13" t="s">
        <v>32</v>
      </c>
      <c r="T1510" s="3" t="str">
        <f>HYPERLINK("https://kanzpp.ru/api/getInfo/image/20769981-9b4e-11ee-a256-00155d82e908")</f>
        <v>https://kanzpp.ru/api/getInfo/image/20769981-9b4e-11ee-a256-00155d82e908</v>
      </c>
      <c r="U1510" s="3"/>
    </row>
    <row r="1511" spans="2:22" ht="21" customHeight="1" outlineLevel="7" x14ac:dyDescent="0.2">
      <c r="B1511" s="51">
        <v>1122</v>
      </c>
      <c r="C1511" s="31" t="s">
        <v>4876</v>
      </c>
      <c r="D1511" s="31" t="s">
        <v>4877</v>
      </c>
      <c r="E1511" s="32" t="s">
        <v>4878</v>
      </c>
      <c r="F1511" s="33"/>
      <c r="G1511" s="34"/>
      <c r="H1511" s="35">
        <v>160</v>
      </c>
      <c r="I1511" s="35">
        <v>20</v>
      </c>
      <c r="J1511" s="36">
        <v>1115</v>
      </c>
      <c r="K1511" s="30">
        <v>160</v>
      </c>
      <c r="L1511" s="37">
        <v>20.440000000000001</v>
      </c>
      <c r="M1511" s="9"/>
      <c r="N1511" s="34">
        <f t="shared" si="67"/>
        <v>0</v>
      </c>
      <c r="O1511" s="43">
        <f>0.47*M1511</f>
        <v>0</v>
      </c>
      <c r="P1511" s="39">
        <f>0.00017*M1511</f>
        <v>0</v>
      </c>
      <c r="Q1511" s="40" t="s">
        <v>693</v>
      </c>
      <c r="R1511" s="41" t="s">
        <v>4879</v>
      </c>
      <c r="S1511" s="41" t="s">
        <v>32</v>
      </c>
      <c r="T1511" s="31" t="str">
        <f>HYPERLINK("https://kanzpp.ru/api/getInfo/image/92fa397b-fc40-11f0-a28e-00155d82e908")</f>
        <v>https://kanzpp.ru/api/getInfo/image/92fa397b-fc40-11f0-a28e-00155d82e908</v>
      </c>
      <c r="U1511" s="31"/>
      <c r="V1511" s="42"/>
    </row>
    <row r="1512" spans="2:22" ht="21" customHeight="1" outlineLevel="7" x14ac:dyDescent="0.2">
      <c r="B1512" s="49">
        <v>1123</v>
      </c>
      <c r="C1512" s="3" t="s">
        <v>4880</v>
      </c>
      <c r="D1512" s="3" t="s">
        <v>4881</v>
      </c>
      <c r="E1512" s="4" t="s">
        <v>4882</v>
      </c>
      <c r="F1512" s="5"/>
      <c r="G1512" s="6"/>
      <c r="H1512" s="7">
        <v>160</v>
      </c>
      <c r="I1512" s="7">
        <v>20</v>
      </c>
      <c r="J1512" s="16">
        <v>17620</v>
      </c>
      <c r="K1512" s="2">
        <v>160</v>
      </c>
      <c r="L1512" s="8">
        <v>20.440000000000001</v>
      </c>
      <c r="M1512" s="9"/>
      <c r="N1512" s="6">
        <f t="shared" si="67"/>
        <v>0</v>
      </c>
      <c r="O1512" s="15">
        <f>0.04*M1512</f>
        <v>0</v>
      </c>
      <c r="P1512" s="11">
        <f>0.00007*M1512</f>
        <v>0</v>
      </c>
      <c r="Q1512" s="12"/>
      <c r="R1512" s="13" t="s">
        <v>4883</v>
      </c>
      <c r="S1512" s="13" t="s">
        <v>32</v>
      </c>
      <c r="T1512" s="3" t="str">
        <f>HYPERLINK("https://kanzpp.ru/api/getInfo/image/49b91122-9b4a-11ee-a256-00155d82e908")</f>
        <v>https://kanzpp.ru/api/getInfo/image/49b91122-9b4a-11ee-a256-00155d82e908</v>
      </c>
      <c r="U1512" s="3"/>
    </row>
    <row r="1513" spans="2:22" ht="21" customHeight="1" outlineLevel="7" x14ac:dyDescent="0.2">
      <c r="B1513" s="51">
        <v>1124</v>
      </c>
      <c r="C1513" s="31" t="s">
        <v>4884</v>
      </c>
      <c r="D1513" s="31" t="s">
        <v>4885</v>
      </c>
      <c r="E1513" s="32" t="s">
        <v>4886</v>
      </c>
      <c r="F1513" s="33"/>
      <c r="G1513" s="34"/>
      <c r="H1513" s="35">
        <v>160</v>
      </c>
      <c r="I1513" s="35">
        <v>20</v>
      </c>
      <c r="J1513" s="36">
        <v>12150</v>
      </c>
      <c r="K1513" s="30">
        <v>160</v>
      </c>
      <c r="L1513" s="37">
        <v>20.440000000000001</v>
      </c>
      <c r="M1513" s="9"/>
      <c r="N1513" s="34">
        <f t="shared" si="67"/>
        <v>0</v>
      </c>
      <c r="O1513" s="43">
        <f>0.47*M1513</f>
        <v>0</v>
      </c>
      <c r="P1513" s="39">
        <f>0.00017*M1513</f>
        <v>0</v>
      </c>
      <c r="Q1513" s="40" t="s">
        <v>693</v>
      </c>
      <c r="R1513" s="41" t="s">
        <v>4887</v>
      </c>
      <c r="S1513" s="41" t="s">
        <v>32</v>
      </c>
      <c r="T1513" s="31" t="str">
        <f>HYPERLINK("https://kanzpp.ru/api/getInfo/image/5fcbcbea-fc40-11f0-a28e-00155d82e908")</f>
        <v>https://kanzpp.ru/api/getInfo/image/5fcbcbea-fc40-11f0-a28e-00155d82e908</v>
      </c>
      <c r="U1513" s="31"/>
      <c r="V1513" s="42"/>
    </row>
    <row r="1514" spans="2:22" ht="21" customHeight="1" outlineLevel="7" x14ac:dyDescent="0.2">
      <c r="B1514" s="51">
        <v>1125</v>
      </c>
      <c r="C1514" s="31" t="s">
        <v>4888</v>
      </c>
      <c r="D1514" s="31" t="s">
        <v>4889</v>
      </c>
      <c r="E1514" s="32" t="s">
        <v>4890</v>
      </c>
      <c r="F1514" s="33"/>
      <c r="G1514" s="34"/>
      <c r="H1514" s="35">
        <v>160</v>
      </c>
      <c r="I1514" s="35">
        <v>20</v>
      </c>
      <c r="J1514" s="36">
        <v>10175</v>
      </c>
      <c r="K1514" s="30">
        <v>160</v>
      </c>
      <c r="L1514" s="37">
        <v>20.440000000000001</v>
      </c>
      <c r="M1514" s="9"/>
      <c r="N1514" s="34">
        <f t="shared" si="67"/>
        <v>0</v>
      </c>
      <c r="O1514" s="43">
        <f>0.47*M1514</f>
        <v>0</v>
      </c>
      <c r="P1514" s="39">
        <f>0.00017*M1514</f>
        <v>0</v>
      </c>
      <c r="Q1514" s="40" t="s">
        <v>693</v>
      </c>
      <c r="R1514" s="41" t="s">
        <v>4891</v>
      </c>
      <c r="S1514" s="41" t="s">
        <v>32</v>
      </c>
      <c r="T1514" s="31" t="str">
        <f>HYPERLINK("https://kanzpp.ru/api/getInfo/image/c3a5745b-fc40-11f0-a28e-00155d82e908")</f>
        <v>https://kanzpp.ru/api/getInfo/image/c3a5745b-fc40-11f0-a28e-00155d82e908</v>
      </c>
      <c r="U1514" s="31"/>
      <c r="V1514" s="42"/>
    </row>
    <row r="1515" spans="2:22" ht="21" customHeight="1" outlineLevel="7" x14ac:dyDescent="0.2">
      <c r="B1515" s="51">
        <v>1126</v>
      </c>
      <c r="C1515" s="31" t="s">
        <v>4892</v>
      </c>
      <c r="D1515" s="31" t="s">
        <v>4893</v>
      </c>
      <c r="E1515" s="32" t="s">
        <v>4894</v>
      </c>
      <c r="F1515" s="33"/>
      <c r="G1515" s="34"/>
      <c r="H1515" s="35">
        <v>160</v>
      </c>
      <c r="I1515" s="35">
        <v>20</v>
      </c>
      <c r="J1515" s="36">
        <v>16160</v>
      </c>
      <c r="K1515" s="30">
        <v>160</v>
      </c>
      <c r="L1515" s="37">
        <v>20.440000000000001</v>
      </c>
      <c r="M1515" s="9"/>
      <c r="N1515" s="34">
        <f t="shared" si="67"/>
        <v>0</v>
      </c>
      <c r="O1515" s="43">
        <f>0.47*M1515</f>
        <v>0</v>
      </c>
      <c r="P1515" s="39">
        <f>0.00017*M1515</f>
        <v>0</v>
      </c>
      <c r="Q1515" s="40" t="s">
        <v>693</v>
      </c>
      <c r="R1515" s="41" t="s">
        <v>4895</v>
      </c>
      <c r="S1515" s="41" t="s">
        <v>32</v>
      </c>
      <c r="T1515" s="31" t="str">
        <f>HYPERLINK("https://kanzpp.ru/api/getInfo/image/be1f07b5-fc3f-11f0-a28e-00155d82e908")</f>
        <v>https://kanzpp.ru/api/getInfo/image/be1f07b5-fc3f-11f0-a28e-00155d82e908</v>
      </c>
      <c r="U1515" s="31"/>
      <c r="V1515" s="42"/>
    </row>
    <row r="1516" spans="2:22" ht="21" customHeight="1" outlineLevel="7" x14ac:dyDescent="0.2">
      <c r="B1516" s="51">
        <v>1127</v>
      </c>
      <c r="C1516" s="31" t="s">
        <v>4896</v>
      </c>
      <c r="D1516" s="31" t="s">
        <v>4897</v>
      </c>
      <c r="E1516" s="32" t="s">
        <v>4898</v>
      </c>
      <c r="F1516" s="33"/>
      <c r="G1516" s="34"/>
      <c r="H1516" s="35">
        <v>160</v>
      </c>
      <c r="I1516" s="35">
        <v>20</v>
      </c>
      <c r="J1516" s="36">
        <v>8360</v>
      </c>
      <c r="K1516" s="30">
        <v>160</v>
      </c>
      <c r="L1516" s="37">
        <v>20.440000000000001</v>
      </c>
      <c r="M1516" s="9"/>
      <c r="N1516" s="34">
        <f t="shared" si="67"/>
        <v>0</v>
      </c>
      <c r="O1516" s="38">
        <f>0.108*M1516</f>
        <v>0</v>
      </c>
      <c r="P1516" s="39">
        <f>0.00021*M1516</f>
        <v>0</v>
      </c>
      <c r="Q1516" s="40" t="s">
        <v>693</v>
      </c>
      <c r="R1516" s="41" t="s">
        <v>4899</v>
      </c>
      <c r="S1516" s="41" t="s">
        <v>32</v>
      </c>
      <c r="T1516" s="31" t="str">
        <f>HYPERLINK("https://kanzpp.ru/api/getInfo/image/2f232b61-fc41-11f0-a28e-00155d82e908")</f>
        <v>https://kanzpp.ru/api/getInfo/image/2f232b61-fc41-11f0-a28e-00155d82e908</v>
      </c>
      <c r="U1516" s="31"/>
      <c r="V1516" s="42"/>
    </row>
    <row r="1517" spans="2:22" ht="21" customHeight="1" outlineLevel="7" x14ac:dyDescent="0.2">
      <c r="B1517" s="51">
        <v>1128</v>
      </c>
      <c r="C1517" s="31" t="s">
        <v>4900</v>
      </c>
      <c r="D1517" s="31" t="s">
        <v>4901</v>
      </c>
      <c r="E1517" s="32" t="s">
        <v>4902</v>
      </c>
      <c r="F1517" s="33"/>
      <c r="G1517" s="34"/>
      <c r="H1517" s="35">
        <v>160</v>
      </c>
      <c r="I1517" s="35">
        <v>20</v>
      </c>
      <c r="J1517" s="36">
        <v>10540</v>
      </c>
      <c r="K1517" s="30">
        <v>160</v>
      </c>
      <c r="L1517" s="37">
        <v>20.440000000000001</v>
      </c>
      <c r="M1517" s="9"/>
      <c r="N1517" s="34">
        <f t="shared" si="67"/>
        <v>0</v>
      </c>
      <c r="O1517" s="43">
        <f>0.47*M1517</f>
        <v>0</v>
      </c>
      <c r="P1517" s="39">
        <f>0.00017*M1517</f>
        <v>0</v>
      </c>
      <c r="Q1517" s="40" t="s">
        <v>693</v>
      </c>
      <c r="R1517" s="41" t="s">
        <v>4903</v>
      </c>
      <c r="S1517" s="41" t="s">
        <v>32</v>
      </c>
      <c r="T1517" s="31" t="str">
        <f>HYPERLINK("https://kanzpp.ru/api/getInfo/image/2106dd84-fc40-11f0-a28e-00155d82e908")</f>
        <v>https://kanzpp.ru/api/getInfo/image/2106dd84-fc40-11f0-a28e-00155d82e908</v>
      </c>
      <c r="U1517" s="31"/>
      <c r="V1517" s="42"/>
    </row>
    <row r="1518" spans="2:22" ht="21" customHeight="1" outlineLevel="7" x14ac:dyDescent="0.2">
      <c r="B1518" s="49">
        <v>1129</v>
      </c>
      <c r="C1518" s="3" t="s">
        <v>4904</v>
      </c>
      <c r="D1518" s="3" t="s">
        <v>4905</v>
      </c>
      <c r="E1518" s="4" t="s">
        <v>4906</v>
      </c>
      <c r="F1518" s="5"/>
      <c r="G1518" s="6"/>
      <c r="H1518" s="7">
        <v>160</v>
      </c>
      <c r="I1518" s="7">
        <v>20</v>
      </c>
      <c r="J1518" s="16">
        <v>5334</v>
      </c>
      <c r="K1518" s="2">
        <v>160</v>
      </c>
      <c r="L1518" s="8">
        <v>20.440000000000001</v>
      </c>
      <c r="M1518" s="9"/>
      <c r="N1518" s="6">
        <f t="shared" si="67"/>
        <v>0</v>
      </c>
      <c r="O1518" s="10">
        <f>0.044*M1518</f>
        <v>0</v>
      </c>
      <c r="P1518" s="11">
        <f>0.00007*M1518</f>
        <v>0</v>
      </c>
      <c r="Q1518" s="12"/>
      <c r="R1518" s="13" t="s">
        <v>4907</v>
      </c>
      <c r="S1518" s="13" t="s">
        <v>32</v>
      </c>
      <c r="T1518" s="3" t="str">
        <f>HYPERLINK("https://kanzpp.ru/api/getInfo/image/98bcc2d3-9b4a-11ee-a256-00155d82e908")</f>
        <v>https://kanzpp.ru/api/getInfo/image/98bcc2d3-9b4a-11ee-a256-00155d82e908</v>
      </c>
      <c r="U1518" s="3"/>
    </row>
    <row r="1519" spans="2:22" ht="21" customHeight="1" outlineLevel="7" x14ac:dyDescent="0.2">
      <c r="B1519" s="49">
        <v>1130</v>
      </c>
      <c r="C1519" s="3" t="s">
        <v>4908</v>
      </c>
      <c r="D1519" s="3" t="s">
        <v>4909</v>
      </c>
      <c r="E1519" s="4" t="s">
        <v>4910</v>
      </c>
      <c r="F1519" s="5"/>
      <c r="G1519" s="6"/>
      <c r="H1519" s="7">
        <v>160</v>
      </c>
      <c r="I1519" s="7">
        <v>20</v>
      </c>
      <c r="J1519" s="16">
        <v>19811</v>
      </c>
      <c r="K1519" s="2">
        <v>160</v>
      </c>
      <c r="L1519" s="8">
        <v>20.440000000000001</v>
      </c>
      <c r="M1519" s="9"/>
      <c r="N1519" s="6">
        <f t="shared" si="67"/>
        <v>0</v>
      </c>
      <c r="O1519" s="15">
        <f>0.05*M1519</f>
        <v>0</v>
      </c>
      <c r="P1519" s="14">
        <f>0.0001*M1519</f>
        <v>0</v>
      </c>
      <c r="Q1519" s="12"/>
      <c r="R1519" s="13" t="s">
        <v>4911</v>
      </c>
      <c r="S1519" s="13" t="s">
        <v>32</v>
      </c>
      <c r="T1519" s="3" t="str">
        <f>HYPERLINK("https://kanzpp.ru/api/getInfo/image/278356a4-7ccd-11ef-a265-00155d82e908")</f>
        <v>https://kanzpp.ru/api/getInfo/image/278356a4-7ccd-11ef-a265-00155d82e908</v>
      </c>
      <c r="U1519" s="3"/>
    </row>
    <row r="1520" spans="2:22" ht="21" customHeight="1" outlineLevel="7" x14ac:dyDescent="0.2">
      <c r="B1520" s="51">
        <v>1131</v>
      </c>
      <c r="C1520" s="31" t="s">
        <v>4912</v>
      </c>
      <c r="D1520" s="31" t="s">
        <v>4913</v>
      </c>
      <c r="E1520" s="32" t="s">
        <v>4914</v>
      </c>
      <c r="F1520" s="33"/>
      <c r="G1520" s="34"/>
      <c r="H1520" s="35">
        <v>160</v>
      </c>
      <c r="I1520" s="35">
        <v>20</v>
      </c>
      <c r="J1520" s="36">
        <v>17415</v>
      </c>
      <c r="K1520" s="30">
        <v>160</v>
      </c>
      <c r="L1520" s="37">
        <v>20.440000000000001</v>
      </c>
      <c r="M1520" s="9"/>
      <c r="N1520" s="34">
        <f t="shared" si="67"/>
        <v>0</v>
      </c>
      <c r="O1520" s="43">
        <f>0.47*M1520</f>
        <v>0</v>
      </c>
      <c r="P1520" s="39">
        <f>0.00017*M1520</f>
        <v>0</v>
      </c>
      <c r="Q1520" s="40" t="s">
        <v>693</v>
      </c>
      <c r="R1520" s="41" t="s">
        <v>4915</v>
      </c>
      <c r="S1520" s="41" t="s">
        <v>32</v>
      </c>
      <c r="T1520" s="31" t="str">
        <f>HYPERLINK("https://kanzpp.ru/api/getInfo/image/f57eec47-fc3f-11f0-a28e-00155d82e908")</f>
        <v>https://kanzpp.ru/api/getInfo/image/f57eec47-fc3f-11f0-a28e-00155d82e908</v>
      </c>
      <c r="U1520" s="31"/>
      <c r="V1520" s="42"/>
    </row>
    <row r="1521" spans="2:22" ht="21" customHeight="1" outlineLevel="7" x14ac:dyDescent="0.2">
      <c r="B1521" s="49">
        <v>1132</v>
      </c>
      <c r="C1521" s="3" t="s">
        <v>4916</v>
      </c>
      <c r="D1521" s="3" t="s">
        <v>4917</v>
      </c>
      <c r="E1521" s="4" t="s">
        <v>4918</v>
      </c>
      <c r="F1521" s="5"/>
      <c r="G1521" s="6"/>
      <c r="H1521" s="7">
        <v>160</v>
      </c>
      <c r="I1521" s="7">
        <v>20</v>
      </c>
      <c r="J1521" s="16">
        <v>7340</v>
      </c>
      <c r="K1521" s="2">
        <v>160</v>
      </c>
      <c r="L1521" s="8">
        <v>20.440000000000001</v>
      </c>
      <c r="M1521" s="9"/>
      <c r="N1521" s="6">
        <f t="shared" si="67"/>
        <v>0</v>
      </c>
      <c r="O1521" s="15">
        <f>0.05*M1521</f>
        <v>0</v>
      </c>
      <c r="P1521" s="11">
        <f>0.00017*M1521</f>
        <v>0</v>
      </c>
      <c r="Q1521" s="12"/>
      <c r="R1521" s="13" t="s">
        <v>4919</v>
      </c>
      <c r="S1521" s="13" t="s">
        <v>32</v>
      </c>
      <c r="T1521" s="3" t="str">
        <f>HYPERLINK("https://kanzpp.ru/api/getInfo/image/acc5eefd-7ccd-11ef-a265-00155d82e908")</f>
        <v>https://kanzpp.ru/api/getInfo/image/acc5eefd-7ccd-11ef-a265-00155d82e908</v>
      </c>
      <c r="U1521" s="3"/>
    </row>
    <row r="1522" spans="2:22" ht="21" customHeight="1" outlineLevel="7" x14ac:dyDescent="0.2">
      <c r="B1522" s="51">
        <v>1133</v>
      </c>
      <c r="C1522" s="31" t="s">
        <v>4920</v>
      </c>
      <c r="D1522" s="31" t="s">
        <v>4921</v>
      </c>
      <c r="E1522" s="32" t="s">
        <v>4922</v>
      </c>
      <c r="F1522" s="33"/>
      <c r="G1522" s="34"/>
      <c r="H1522" s="35">
        <v>160</v>
      </c>
      <c r="I1522" s="35">
        <v>20</v>
      </c>
      <c r="J1522" s="35">
        <v>140</v>
      </c>
      <c r="K1522" s="30">
        <v>140</v>
      </c>
      <c r="L1522" s="37">
        <v>20.440000000000001</v>
      </c>
      <c r="M1522" s="9"/>
      <c r="N1522" s="34">
        <f t="shared" si="67"/>
        <v>0</v>
      </c>
      <c r="O1522" s="38">
        <f>0.108*M1522</f>
        <v>0</v>
      </c>
      <c r="P1522" s="39">
        <f>0.00021*M1522</f>
        <v>0</v>
      </c>
      <c r="Q1522" s="40" t="s">
        <v>693</v>
      </c>
      <c r="R1522" s="41" t="s">
        <v>4923</v>
      </c>
      <c r="S1522" s="41" t="s">
        <v>32</v>
      </c>
      <c r="T1522" s="31" t="str">
        <f>HYPERLINK("https://kanzpp.ru/api/getInfo/image/00a33259-fc41-11f0-a28e-00155d82e908")</f>
        <v>https://kanzpp.ru/api/getInfo/image/00a33259-fc41-11f0-a28e-00155d82e908</v>
      </c>
      <c r="U1522" s="31"/>
      <c r="V1522" s="42"/>
    </row>
    <row r="1523" spans="2:22" ht="21" customHeight="1" outlineLevel="7" x14ac:dyDescent="0.2">
      <c r="B1523" s="50">
        <v>1134</v>
      </c>
      <c r="C1523" s="18" t="s">
        <v>4924</v>
      </c>
      <c r="D1523" s="18" t="s">
        <v>4925</v>
      </c>
      <c r="E1523" s="19" t="s">
        <v>4926</v>
      </c>
      <c r="F1523" s="20"/>
      <c r="G1523" s="21"/>
      <c r="H1523" s="22">
        <v>160</v>
      </c>
      <c r="I1523" s="22">
        <v>20</v>
      </c>
      <c r="J1523" s="52">
        <v>7460</v>
      </c>
      <c r="K1523" s="17">
        <v>160</v>
      </c>
      <c r="L1523" s="23">
        <v>5.8933333333333335</v>
      </c>
      <c r="M1523" s="9"/>
      <c r="N1523" s="21">
        <f t="shared" si="67"/>
        <v>0</v>
      </c>
      <c r="O1523" s="29">
        <f>0.044*M1523</f>
        <v>0</v>
      </c>
      <c r="P1523" s="25">
        <f>0.00007*M1523</f>
        <v>0</v>
      </c>
      <c r="Q1523" s="26"/>
      <c r="R1523" s="27" t="s">
        <v>4927</v>
      </c>
      <c r="S1523" s="27" t="s">
        <v>32</v>
      </c>
      <c r="T1523" s="18" t="str">
        <f>HYPERLINK("https://kanzpp.ru/api/getInfo/image/6cc01b40-9b4a-11ee-a256-00155d82e908")</f>
        <v>https://kanzpp.ru/api/getInfo/image/6cc01b40-9b4a-11ee-a256-00155d82e908</v>
      </c>
      <c r="U1523" s="18"/>
      <c r="V1523" s="28" t="s">
        <v>322</v>
      </c>
    </row>
    <row r="1524" spans="2:22" ht="21" customHeight="1" outlineLevel="7" x14ac:dyDescent="0.2">
      <c r="B1524" s="49">
        <v>1135</v>
      </c>
      <c r="C1524" s="3" t="s">
        <v>4928</v>
      </c>
      <c r="D1524" s="3" t="s">
        <v>4929</v>
      </c>
      <c r="E1524" s="4" t="s">
        <v>4930</v>
      </c>
      <c r="F1524" s="5"/>
      <c r="G1524" s="6"/>
      <c r="H1524" s="7">
        <v>160</v>
      </c>
      <c r="I1524" s="7">
        <v>20</v>
      </c>
      <c r="J1524" s="6" t="s">
        <v>30</v>
      </c>
      <c r="K1524" s="2">
        <v>160</v>
      </c>
      <c r="L1524" s="8">
        <v>20.440000000000001</v>
      </c>
      <c r="M1524" s="9"/>
      <c r="N1524" s="6">
        <f t="shared" si="67"/>
        <v>0</v>
      </c>
      <c r="O1524" s="15">
        <f>0.05*M1524</f>
        <v>0</v>
      </c>
      <c r="P1524" s="11">
        <f>0.00007*M1524</f>
        <v>0</v>
      </c>
      <c r="Q1524" s="12"/>
      <c r="R1524" s="13" t="s">
        <v>4931</v>
      </c>
      <c r="S1524" s="13" t="s">
        <v>32</v>
      </c>
      <c r="T1524" s="3" t="str">
        <f>HYPERLINK("https://kanzpp.ru/api/getInfo/image/a82c8eb1-67ae-11e3-b9ef-5cf3fc4a2490")</f>
        <v>https://kanzpp.ru/api/getInfo/image/a82c8eb1-67ae-11e3-b9ef-5cf3fc4a2490</v>
      </c>
      <c r="U1524" s="3"/>
    </row>
    <row r="1525" spans="2:22" ht="21" customHeight="1" outlineLevel="7" x14ac:dyDescent="0.2">
      <c r="B1525" s="51">
        <v>1136</v>
      </c>
      <c r="C1525" s="31" t="s">
        <v>4932</v>
      </c>
      <c r="D1525" s="31" t="s">
        <v>4933</v>
      </c>
      <c r="E1525" s="32" t="s">
        <v>4934</v>
      </c>
      <c r="F1525" s="33"/>
      <c r="G1525" s="34"/>
      <c r="H1525" s="35">
        <v>160</v>
      </c>
      <c r="I1525" s="35">
        <v>20</v>
      </c>
      <c r="J1525" s="36">
        <v>10880</v>
      </c>
      <c r="K1525" s="30">
        <v>160</v>
      </c>
      <c r="L1525" s="37">
        <v>20.440000000000001</v>
      </c>
      <c r="M1525" s="9"/>
      <c r="N1525" s="34">
        <f t="shared" si="67"/>
        <v>0</v>
      </c>
      <c r="O1525" s="43">
        <f>0.47*M1525</f>
        <v>0</v>
      </c>
      <c r="P1525" s="39">
        <f>0.00017*M1525</f>
        <v>0</v>
      </c>
      <c r="Q1525" s="40" t="s">
        <v>693</v>
      </c>
      <c r="R1525" s="41" t="s">
        <v>4935</v>
      </c>
      <c r="S1525" s="41" t="s">
        <v>32</v>
      </c>
      <c r="T1525" s="31" t="str">
        <f>HYPERLINK("https://kanzpp.ru/api/getInfo/image/7eb4a48b-fc3f-11f0-a28e-00155d82e908")</f>
        <v>https://kanzpp.ru/api/getInfo/image/7eb4a48b-fc3f-11f0-a28e-00155d82e908</v>
      </c>
      <c r="U1525" s="31"/>
      <c r="V1525" s="42"/>
    </row>
    <row r="1526" spans="2:22" ht="22.95" customHeight="1" outlineLevel="6" collapsed="1" x14ac:dyDescent="0.2">
      <c r="B1526" s="62" t="s">
        <v>4936</v>
      </c>
      <c r="C1526" s="62"/>
      <c r="D1526" s="62"/>
    </row>
    <row r="1527" spans="2:22" ht="21" customHeight="1" outlineLevel="7" x14ac:dyDescent="0.2">
      <c r="B1527" s="49">
        <v>1137</v>
      </c>
      <c r="C1527" s="3" t="s">
        <v>4937</v>
      </c>
      <c r="D1527" s="3" t="s">
        <v>4938</v>
      </c>
      <c r="E1527" s="4" t="s">
        <v>4939</v>
      </c>
      <c r="F1527" s="5"/>
      <c r="G1527" s="6"/>
      <c r="H1527" s="7">
        <v>160</v>
      </c>
      <c r="I1527" s="7">
        <v>20</v>
      </c>
      <c r="J1527" s="6" t="s">
        <v>30</v>
      </c>
      <c r="K1527" s="2">
        <v>160</v>
      </c>
      <c r="L1527" s="8">
        <v>20.440000000000001</v>
      </c>
      <c r="M1527" s="9"/>
      <c r="N1527" s="6">
        <f>L1527*M1527</f>
        <v>0</v>
      </c>
      <c r="O1527" s="10">
        <f>0.044*M1527</f>
        <v>0</v>
      </c>
      <c r="P1527" s="11">
        <f>0.00007*M1527</f>
        <v>0</v>
      </c>
      <c r="Q1527" s="12"/>
      <c r="R1527" s="13" t="s">
        <v>4940</v>
      </c>
      <c r="S1527" s="13" t="s">
        <v>32</v>
      </c>
      <c r="T1527" s="3" t="str">
        <f>HYPERLINK("https://kanzpp.ru/api/getInfo/image/8d7c0ead-9b4e-11ee-a256-00155d82e908")</f>
        <v>https://kanzpp.ru/api/getInfo/image/8d7c0ead-9b4e-11ee-a256-00155d82e908</v>
      </c>
      <c r="U1527" s="3"/>
    </row>
    <row r="1528" spans="2:22" ht="22.95" customHeight="1" outlineLevel="5" x14ac:dyDescent="0.2">
      <c r="B1528" s="61" t="s">
        <v>4941</v>
      </c>
      <c r="C1528" s="61"/>
      <c r="D1528" s="61"/>
    </row>
    <row r="1529" spans="2:22" ht="22.95" customHeight="1" outlineLevel="6" collapsed="1" x14ac:dyDescent="0.2">
      <c r="B1529" s="62" t="s">
        <v>4942</v>
      </c>
      <c r="C1529" s="62"/>
      <c r="D1529" s="62"/>
    </row>
    <row r="1530" spans="2:22" ht="21" customHeight="1" outlineLevel="7" x14ac:dyDescent="0.2">
      <c r="B1530" s="49">
        <v>1138</v>
      </c>
      <c r="C1530" s="3" t="s">
        <v>4943</v>
      </c>
      <c r="D1530" s="3" t="s">
        <v>4944</v>
      </c>
      <c r="E1530" s="4" t="s">
        <v>4945</v>
      </c>
      <c r="F1530" s="5"/>
      <c r="G1530" s="6"/>
      <c r="H1530" s="7">
        <v>160</v>
      </c>
      <c r="I1530" s="7">
        <v>20</v>
      </c>
      <c r="J1530" s="6" t="s">
        <v>30</v>
      </c>
      <c r="K1530" s="2">
        <v>160</v>
      </c>
      <c r="L1530" s="8">
        <v>23.293333333333333</v>
      </c>
      <c r="M1530" s="9"/>
      <c r="N1530" s="6">
        <f t="shared" ref="N1530:N1540" si="68">L1530*M1530</f>
        <v>0</v>
      </c>
      <c r="O1530" s="10">
        <f>0.058*M1530</f>
        <v>0</v>
      </c>
      <c r="P1530" s="11">
        <f>0.00014*M1530</f>
        <v>0</v>
      </c>
      <c r="Q1530" s="12"/>
      <c r="R1530" s="13" t="s">
        <v>4946</v>
      </c>
      <c r="S1530" s="13" t="s">
        <v>32</v>
      </c>
      <c r="T1530" s="3" t="str">
        <f>HYPERLINK("https://kanzpp.ru/api/getInfo/image/4439ea0f-7ef5-11ef-a265-00155d82e908")</f>
        <v>https://kanzpp.ru/api/getInfo/image/4439ea0f-7ef5-11ef-a265-00155d82e908</v>
      </c>
      <c r="U1530" s="3"/>
    </row>
    <row r="1531" spans="2:22" ht="21" customHeight="1" outlineLevel="7" x14ac:dyDescent="0.2">
      <c r="B1531" s="49">
        <v>1139</v>
      </c>
      <c r="C1531" s="3" t="s">
        <v>4947</v>
      </c>
      <c r="D1531" s="3" t="s">
        <v>4948</v>
      </c>
      <c r="E1531" s="4" t="s">
        <v>4949</v>
      </c>
      <c r="F1531" s="5"/>
      <c r="G1531" s="6"/>
      <c r="H1531" s="7">
        <v>160</v>
      </c>
      <c r="I1531" s="7">
        <v>20</v>
      </c>
      <c r="J1531" s="16">
        <v>1611</v>
      </c>
      <c r="K1531" s="2">
        <v>160</v>
      </c>
      <c r="L1531" s="8">
        <v>23.293333333333333</v>
      </c>
      <c r="M1531" s="9"/>
      <c r="N1531" s="6">
        <f t="shared" si="68"/>
        <v>0</v>
      </c>
      <c r="O1531" s="10">
        <f>7.701*M1531</f>
        <v>0</v>
      </c>
      <c r="P1531" s="11">
        <f>0.01944*M1531</f>
        <v>0</v>
      </c>
      <c r="Q1531" s="12"/>
      <c r="R1531" s="13" t="s">
        <v>4950</v>
      </c>
      <c r="S1531" s="13" t="s">
        <v>32</v>
      </c>
      <c r="T1531" s="3" t="str">
        <f>HYPERLINK("https://kanzpp.ru/api/getInfo/image/d8206191-fa22-11ed-a239-00155d82e902")</f>
        <v>https://kanzpp.ru/api/getInfo/image/d8206191-fa22-11ed-a239-00155d82e902</v>
      </c>
      <c r="U1531" s="3"/>
    </row>
    <row r="1532" spans="2:22" ht="21" customHeight="1" outlineLevel="7" x14ac:dyDescent="0.2">
      <c r="B1532" s="49">
        <v>1140</v>
      </c>
      <c r="C1532" s="3" t="s">
        <v>4951</v>
      </c>
      <c r="D1532" s="3" t="s">
        <v>4952</v>
      </c>
      <c r="E1532" s="4" t="s">
        <v>4953</v>
      </c>
      <c r="F1532" s="5"/>
      <c r="G1532" s="6"/>
      <c r="H1532" s="7">
        <v>160</v>
      </c>
      <c r="I1532" s="7">
        <v>20</v>
      </c>
      <c r="J1532" s="16">
        <v>13500</v>
      </c>
      <c r="K1532" s="2">
        <v>160</v>
      </c>
      <c r="L1532" s="8">
        <v>23.293333333333333</v>
      </c>
      <c r="M1532" s="9"/>
      <c r="N1532" s="6">
        <f t="shared" si="68"/>
        <v>0</v>
      </c>
      <c r="O1532" s="10">
        <f>0.044*M1532</f>
        <v>0</v>
      </c>
      <c r="P1532" s="14">
        <f>0.0001*M1532</f>
        <v>0</v>
      </c>
      <c r="Q1532" s="12"/>
      <c r="R1532" s="13" t="s">
        <v>4954</v>
      </c>
      <c r="S1532" s="13" t="s">
        <v>32</v>
      </c>
      <c r="T1532" s="3" t="str">
        <f>HYPERLINK("https://kanzpp.ru/api/getInfo/image/ff6e771a-facf-11ed-a239-00155d82e902")</f>
        <v>https://kanzpp.ru/api/getInfo/image/ff6e771a-facf-11ed-a239-00155d82e902</v>
      </c>
      <c r="U1532" s="3"/>
    </row>
    <row r="1533" spans="2:22" ht="21" customHeight="1" outlineLevel="7" x14ac:dyDescent="0.2">
      <c r="B1533" s="49">
        <v>1141</v>
      </c>
      <c r="C1533" s="3" t="s">
        <v>4955</v>
      </c>
      <c r="D1533" s="3" t="s">
        <v>4956</v>
      </c>
      <c r="E1533" s="4" t="s">
        <v>4957</v>
      </c>
      <c r="F1533" s="5"/>
      <c r="G1533" s="6"/>
      <c r="H1533" s="7">
        <v>160</v>
      </c>
      <c r="I1533" s="7">
        <v>20</v>
      </c>
      <c r="J1533" s="16">
        <v>3870</v>
      </c>
      <c r="K1533" s="2">
        <v>160</v>
      </c>
      <c r="L1533" s="8">
        <v>23.293333333333333</v>
      </c>
      <c r="M1533" s="9"/>
      <c r="N1533" s="6">
        <f t="shared" si="68"/>
        <v>0</v>
      </c>
      <c r="O1533" s="10">
        <f>0.046*M1533</f>
        <v>0</v>
      </c>
      <c r="P1533" s="14">
        <f>0.0001*M1533</f>
        <v>0</v>
      </c>
      <c r="Q1533" s="12"/>
      <c r="R1533" s="13" t="s">
        <v>4958</v>
      </c>
      <c r="S1533" s="13" t="s">
        <v>32</v>
      </c>
      <c r="T1533" s="3" t="str">
        <f>HYPERLINK("https://kanzpp.ru/api/getInfo/image/9902f5df-facf-11ed-a239-00155d82e902")</f>
        <v>https://kanzpp.ru/api/getInfo/image/9902f5df-facf-11ed-a239-00155d82e902</v>
      </c>
      <c r="U1533" s="3"/>
    </row>
    <row r="1534" spans="2:22" ht="21" customHeight="1" outlineLevel="7" x14ac:dyDescent="0.2">
      <c r="B1534" s="49">
        <v>1142</v>
      </c>
      <c r="C1534" s="3" t="s">
        <v>4959</v>
      </c>
      <c r="D1534" s="3" t="s">
        <v>4960</v>
      </c>
      <c r="E1534" s="4" t="s">
        <v>4961</v>
      </c>
      <c r="F1534" s="5"/>
      <c r="G1534" s="6"/>
      <c r="H1534" s="7">
        <v>160</v>
      </c>
      <c r="I1534" s="7">
        <v>20</v>
      </c>
      <c r="J1534" s="16">
        <v>2980</v>
      </c>
      <c r="K1534" s="2">
        <v>160</v>
      </c>
      <c r="L1534" s="8">
        <v>23.293333333333333</v>
      </c>
      <c r="M1534" s="9"/>
      <c r="N1534" s="6">
        <f t="shared" si="68"/>
        <v>0</v>
      </c>
      <c r="O1534" s="10">
        <f>0.051*M1534</f>
        <v>0</v>
      </c>
      <c r="P1534" s="14">
        <f>0.0001*M1534</f>
        <v>0</v>
      </c>
      <c r="Q1534" s="12"/>
      <c r="R1534" s="13" t="s">
        <v>4962</v>
      </c>
      <c r="S1534" s="13" t="s">
        <v>32</v>
      </c>
      <c r="T1534" s="3" t="str">
        <f>HYPERLINK("https://kanzpp.ru/api/getInfo/image/6bf0f9ed-fad0-11ed-a239-00155d82e902")</f>
        <v>https://kanzpp.ru/api/getInfo/image/6bf0f9ed-fad0-11ed-a239-00155d82e902</v>
      </c>
      <c r="U1534" s="3"/>
    </row>
    <row r="1535" spans="2:22" ht="21" customHeight="1" outlineLevel="7" x14ac:dyDescent="0.2">
      <c r="B1535" s="49">
        <v>1143</v>
      </c>
      <c r="C1535" s="3" t="s">
        <v>4963</v>
      </c>
      <c r="D1535" s="3" t="s">
        <v>4964</v>
      </c>
      <c r="E1535" s="4" t="s">
        <v>4965</v>
      </c>
      <c r="F1535" s="5"/>
      <c r="G1535" s="6"/>
      <c r="H1535" s="7">
        <v>160</v>
      </c>
      <c r="I1535" s="7">
        <v>20</v>
      </c>
      <c r="J1535" s="6" t="s">
        <v>30</v>
      </c>
      <c r="K1535" s="2">
        <v>160</v>
      </c>
      <c r="L1535" s="8">
        <v>23.293333333333333</v>
      </c>
      <c r="M1535" s="9"/>
      <c r="N1535" s="6">
        <f t="shared" si="68"/>
        <v>0</v>
      </c>
      <c r="O1535" s="10">
        <f>0.049*M1535</f>
        <v>0</v>
      </c>
      <c r="P1535" s="11">
        <f>0.00013*M1535</f>
        <v>0</v>
      </c>
      <c r="Q1535" s="12"/>
      <c r="R1535" s="13" t="s">
        <v>4966</v>
      </c>
      <c r="S1535" s="13" t="s">
        <v>32</v>
      </c>
      <c r="T1535" s="3" t="str">
        <f>HYPERLINK("https://kanzpp.ru/api/getInfo/image/9334d2dd-fad0-11ed-a239-00155d82e902")</f>
        <v>https://kanzpp.ru/api/getInfo/image/9334d2dd-fad0-11ed-a239-00155d82e902</v>
      </c>
      <c r="U1535" s="3"/>
    </row>
    <row r="1536" spans="2:22" ht="21" customHeight="1" outlineLevel="7" x14ac:dyDescent="0.2">
      <c r="B1536" s="49">
        <v>1144</v>
      </c>
      <c r="C1536" s="3" t="s">
        <v>4967</v>
      </c>
      <c r="D1536" s="3" t="s">
        <v>4968</v>
      </c>
      <c r="E1536" s="4" t="s">
        <v>4969</v>
      </c>
      <c r="F1536" s="5"/>
      <c r="G1536" s="6"/>
      <c r="H1536" s="7">
        <v>160</v>
      </c>
      <c r="I1536" s="7">
        <v>20</v>
      </c>
      <c r="J1536" s="16">
        <v>13610</v>
      </c>
      <c r="K1536" s="2">
        <v>160</v>
      </c>
      <c r="L1536" s="8">
        <v>23.293333333333333</v>
      </c>
      <c r="M1536" s="9"/>
      <c r="N1536" s="6">
        <f t="shared" si="68"/>
        <v>0</v>
      </c>
      <c r="O1536" s="10">
        <f>0.048*M1536</f>
        <v>0</v>
      </c>
      <c r="P1536" s="14">
        <f>0.0001*M1536</f>
        <v>0</v>
      </c>
      <c r="Q1536" s="12"/>
      <c r="R1536" s="13" t="s">
        <v>4970</v>
      </c>
      <c r="S1536" s="13" t="s">
        <v>32</v>
      </c>
      <c r="T1536" s="3" t="str">
        <f>HYPERLINK("https://kanzpp.ru/api/getInfo/image/e272cc68-facf-11ed-a239-00155d82e902")</f>
        <v>https://kanzpp.ru/api/getInfo/image/e272cc68-facf-11ed-a239-00155d82e902</v>
      </c>
      <c r="U1536" s="3"/>
    </row>
    <row r="1537" spans="2:22" ht="21" customHeight="1" outlineLevel="7" x14ac:dyDescent="0.2">
      <c r="B1537" s="49">
        <v>1145</v>
      </c>
      <c r="C1537" s="3" t="s">
        <v>4971</v>
      </c>
      <c r="D1537" s="3" t="s">
        <v>4972</v>
      </c>
      <c r="E1537" s="4" t="s">
        <v>4973</v>
      </c>
      <c r="F1537" s="5"/>
      <c r="G1537" s="6"/>
      <c r="H1537" s="7">
        <v>160</v>
      </c>
      <c r="I1537" s="7">
        <v>20</v>
      </c>
      <c r="J1537" s="7">
        <v>35</v>
      </c>
      <c r="K1537" s="2">
        <v>35</v>
      </c>
      <c r="L1537" s="8">
        <v>23.293333333333333</v>
      </c>
      <c r="M1537" s="9"/>
      <c r="N1537" s="6">
        <f t="shared" si="68"/>
        <v>0</v>
      </c>
      <c r="O1537" s="10">
        <f>0.049*M1537</f>
        <v>0</v>
      </c>
      <c r="P1537" s="11">
        <f>0.00007*M1537</f>
        <v>0</v>
      </c>
      <c r="Q1537" s="12"/>
      <c r="R1537" s="13" t="s">
        <v>4974</v>
      </c>
      <c r="S1537" s="13" t="s">
        <v>32</v>
      </c>
      <c r="T1537" s="3" t="str">
        <f>HYPERLINK("https://kanzpp.ru/api/getInfo/image/1f121d0c-d332-11ef-a26a-00155d82e908")</f>
        <v>https://kanzpp.ru/api/getInfo/image/1f121d0c-d332-11ef-a26a-00155d82e908</v>
      </c>
      <c r="U1537" s="3"/>
    </row>
    <row r="1538" spans="2:22" ht="21" customHeight="1" outlineLevel="7" x14ac:dyDescent="0.2">
      <c r="B1538" s="49">
        <v>1146</v>
      </c>
      <c r="C1538" s="3" t="s">
        <v>4975</v>
      </c>
      <c r="D1538" s="3" t="s">
        <v>4976</v>
      </c>
      <c r="E1538" s="4" t="s">
        <v>4977</v>
      </c>
      <c r="F1538" s="5"/>
      <c r="G1538" s="6"/>
      <c r="H1538" s="7">
        <v>160</v>
      </c>
      <c r="I1538" s="7">
        <v>20</v>
      </c>
      <c r="J1538" s="6" t="s">
        <v>30</v>
      </c>
      <c r="K1538" s="2">
        <v>160</v>
      </c>
      <c r="L1538" s="8">
        <v>23.293333333333333</v>
      </c>
      <c r="M1538" s="9"/>
      <c r="N1538" s="6">
        <f t="shared" si="68"/>
        <v>0</v>
      </c>
      <c r="O1538" s="10">
        <f>0.052*M1538</f>
        <v>0</v>
      </c>
      <c r="P1538" s="11">
        <f>0.00007*M1538</f>
        <v>0</v>
      </c>
      <c r="Q1538" s="12"/>
      <c r="R1538" s="13" t="s">
        <v>4978</v>
      </c>
      <c r="S1538" s="13" t="s">
        <v>32</v>
      </c>
      <c r="T1538" s="3" t="str">
        <f>HYPERLINK("https://kanzpp.ru/api/getInfo/image/9e9e9802-d326-11ef-a26a-00155d82e908")</f>
        <v>https://kanzpp.ru/api/getInfo/image/9e9e9802-d326-11ef-a26a-00155d82e908</v>
      </c>
      <c r="U1538" s="3"/>
    </row>
    <row r="1539" spans="2:22" ht="21" customHeight="1" outlineLevel="7" x14ac:dyDescent="0.2">
      <c r="B1539" s="49">
        <v>1147</v>
      </c>
      <c r="C1539" s="3" t="s">
        <v>4979</v>
      </c>
      <c r="D1539" s="3" t="s">
        <v>4980</v>
      </c>
      <c r="E1539" s="4" t="s">
        <v>4981</v>
      </c>
      <c r="F1539" s="5"/>
      <c r="G1539" s="6"/>
      <c r="H1539" s="7">
        <v>160</v>
      </c>
      <c r="I1539" s="7">
        <v>20</v>
      </c>
      <c r="J1539" s="16">
        <v>12120</v>
      </c>
      <c r="K1539" s="2">
        <v>160</v>
      </c>
      <c r="L1539" s="8">
        <v>23.293333333333333</v>
      </c>
      <c r="M1539" s="9"/>
      <c r="N1539" s="6">
        <f t="shared" si="68"/>
        <v>0</v>
      </c>
      <c r="O1539" s="10">
        <f>0.044*M1539</f>
        <v>0</v>
      </c>
      <c r="P1539" s="11">
        <f>0.00007*M1539</f>
        <v>0</v>
      </c>
      <c r="Q1539" s="12"/>
      <c r="R1539" s="13" t="s">
        <v>4982</v>
      </c>
      <c r="S1539" s="13" t="s">
        <v>32</v>
      </c>
      <c r="T1539" s="3" t="str">
        <f>HYPERLINK("https://kanzpp.ru/api/getInfo/image/e16e054a-9b4f-11ee-a256-00155d82e908")</f>
        <v>https://kanzpp.ru/api/getInfo/image/e16e054a-9b4f-11ee-a256-00155d82e908</v>
      </c>
      <c r="U1539" s="3"/>
    </row>
    <row r="1540" spans="2:22" ht="21" customHeight="1" outlineLevel="7" x14ac:dyDescent="0.2">
      <c r="B1540" s="49">
        <v>1148</v>
      </c>
      <c r="C1540" s="3" t="s">
        <v>4983</v>
      </c>
      <c r="D1540" s="3" t="s">
        <v>4984</v>
      </c>
      <c r="E1540" s="4" t="s">
        <v>4985</v>
      </c>
      <c r="F1540" s="5"/>
      <c r="G1540" s="6"/>
      <c r="H1540" s="7">
        <v>160</v>
      </c>
      <c r="I1540" s="7">
        <v>20</v>
      </c>
      <c r="J1540" s="16">
        <v>14975</v>
      </c>
      <c r="K1540" s="2">
        <v>160</v>
      </c>
      <c r="L1540" s="8">
        <v>23.293333333333333</v>
      </c>
      <c r="M1540" s="9"/>
      <c r="N1540" s="6">
        <f t="shared" si="68"/>
        <v>0</v>
      </c>
      <c r="O1540" s="10">
        <f>0.052*M1540</f>
        <v>0</v>
      </c>
      <c r="P1540" s="11">
        <f>0.00024*M1540</f>
        <v>0</v>
      </c>
      <c r="Q1540" s="12"/>
      <c r="R1540" s="13" t="s">
        <v>4986</v>
      </c>
      <c r="S1540" s="13" t="s">
        <v>32</v>
      </c>
      <c r="T1540" s="3" t="str">
        <f>HYPERLINK("https://kanzpp.ru/api/getInfo/image/20e93318-4a5c-11ef-a262-00155d82e908")</f>
        <v>https://kanzpp.ru/api/getInfo/image/20e93318-4a5c-11ef-a262-00155d82e908</v>
      </c>
      <c r="U1540" s="3"/>
    </row>
    <row r="1541" spans="2:22" ht="22.95" customHeight="1" outlineLevel="6" x14ac:dyDescent="0.2">
      <c r="B1541" s="62" t="s">
        <v>4987</v>
      </c>
      <c r="C1541" s="62"/>
      <c r="D1541" s="62"/>
    </row>
    <row r="1542" spans="2:22" ht="21" customHeight="1" outlineLevel="7" x14ac:dyDescent="0.2">
      <c r="B1542" s="49">
        <v>1149</v>
      </c>
      <c r="C1542" s="3" t="s">
        <v>4988</v>
      </c>
      <c r="D1542" s="3" t="s">
        <v>4989</v>
      </c>
      <c r="E1542" s="4" t="s">
        <v>4990</v>
      </c>
      <c r="F1542" s="5"/>
      <c r="G1542" s="6"/>
      <c r="H1542" s="7">
        <v>160</v>
      </c>
      <c r="I1542" s="7">
        <v>20</v>
      </c>
      <c r="J1542" s="16">
        <v>5440</v>
      </c>
      <c r="K1542" s="2">
        <v>160</v>
      </c>
      <c r="L1542" s="8">
        <v>23.293333333333333</v>
      </c>
      <c r="M1542" s="9"/>
      <c r="N1542" s="6">
        <f t="shared" ref="N1542:N1552" si="69">L1542*M1542</f>
        <v>0</v>
      </c>
      <c r="O1542" s="10">
        <f>0.061*M1542</f>
        <v>0</v>
      </c>
      <c r="P1542" s="14">
        <f>0.0001*M1542</f>
        <v>0</v>
      </c>
      <c r="Q1542" s="12"/>
      <c r="R1542" s="13" t="s">
        <v>4991</v>
      </c>
      <c r="S1542" s="13" t="s">
        <v>32</v>
      </c>
      <c r="T1542" s="3" t="str">
        <f>HYPERLINK("https://kanzpp.ru/api/getInfo/image/b11d2478-9b50-11ee-a256-00155d82e908")</f>
        <v>https://kanzpp.ru/api/getInfo/image/b11d2478-9b50-11ee-a256-00155d82e908</v>
      </c>
      <c r="U1542" s="3"/>
    </row>
    <row r="1543" spans="2:22" ht="21" customHeight="1" outlineLevel="7" x14ac:dyDescent="0.2">
      <c r="B1543" s="49">
        <v>1150</v>
      </c>
      <c r="C1543" s="3" t="s">
        <v>4992</v>
      </c>
      <c r="D1543" s="3" t="s">
        <v>4993</v>
      </c>
      <c r="E1543" s="4" t="s">
        <v>4994</v>
      </c>
      <c r="F1543" s="5"/>
      <c r="G1543" s="6"/>
      <c r="H1543" s="7">
        <v>160</v>
      </c>
      <c r="I1543" s="7">
        <v>20</v>
      </c>
      <c r="J1543" s="6" t="s">
        <v>30</v>
      </c>
      <c r="K1543" s="2">
        <v>160</v>
      </c>
      <c r="L1543" s="8">
        <v>23.293333333333333</v>
      </c>
      <c r="M1543" s="9"/>
      <c r="N1543" s="6">
        <f t="shared" si="69"/>
        <v>0</v>
      </c>
      <c r="O1543" s="15">
        <f>0.05*M1543</f>
        <v>0</v>
      </c>
      <c r="P1543" s="11">
        <f>0.00017*M1543</f>
        <v>0</v>
      </c>
      <c r="Q1543" s="12"/>
      <c r="R1543" s="13" t="s">
        <v>4995</v>
      </c>
      <c r="S1543" s="13" t="s">
        <v>32</v>
      </c>
      <c r="T1543" s="3" t="str">
        <f>HYPERLINK("https://kanzpp.ru/api/getInfo/image/99278dac-7ef5-11ef-a265-00155d82e908")</f>
        <v>https://kanzpp.ru/api/getInfo/image/99278dac-7ef5-11ef-a265-00155d82e908</v>
      </c>
      <c r="U1543" s="3"/>
    </row>
    <row r="1544" spans="2:22" ht="21" customHeight="1" outlineLevel="7" x14ac:dyDescent="0.2">
      <c r="B1544" s="49">
        <v>1151</v>
      </c>
      <c r="C1544" s="3" t="s">
        <v>4996</v>
      </c>
      <c r="D1544" s="3" t="s">
        <v>4997</v>
      </c>
      <c r="E1544" s="4" t="s">
        <v>4998</v>
      </c>
      <c r="F1544" s="5"/>
      <c r="G1544" s="6"/>
      <c r="H1544" s="7">
        <v>160</v>
      </c>
      <c r="I1544" s="7">
        <v>20</v>
      </c>
      <c r="J1544" s="6" t="s">
        <v>30</v>
      </c>
      <c r="K1544" s="2">
        <v>160</v>
      </c>
      <c r="L1544" s="8">
        <v>23.293333333333333</v>
      </c>
      <c r="M1544" s="9"/>
      <c r="N1544" s="6">
        <f t="shared" si="69"/>
        <v>0</v>
      </c>
      <c r="O1544" s="15">
        <f>0.05*M1544</f>
        <v>0</v>
      </c>
      <c r="P1544" s="14">
        <f>0.0001*M1544</f>
        <v>0</v>
      </c>
      <c r="Q1544" s="12"/>
      <c r="R1544" s="13" t="s">
        <v>4999</v>
      </c>
      <c r="S1544" s="13" t="s">
        <v>32</v>
      </c>
      <c r="T1544" s="3" t="str">
        <f>HYPERLINK("https://kanzpp.ru/api/getInfo/image/bb070aad-fa23-11ed-a239-00155d82e902")</f>
        <v>https://kanzpp.ru/api/getInfo/image/bb070aad-fa23-11ed-a239-00155d82e902</v>
      </c>
      <c r="U1544" s="3"/>
    </row>
    <row r="1545" spans="2:22" ht="21" customHeight="1" outlineLevel="7" x14ac:dyDescent="0.2">
      <c r="B1545" s="49">
        <v>1152</v>
      </c>
      <c r="C1545" s="3" t="s">
        <v>5000</v>
      </c>
      <c r="D1545" s="3" t="s">
        <v>5001</v>
      </c>
      <c r="E1545" s="4" t="s">
        <v>5002</v>
      </c>
      <c r="F1545" s="5"/>
      <c r="G1545" s="6"/>
      <c r="H1545" s="7">
        <v>160</v>
      </c>
      <c r="I1545" s="7">
        <v>20</v>
      </c>
      <c r="J1545" s="16">
        <v>6720</v>
      </c>
      <c r="K1545" s="2">
        <v>160</v>
      </c>
      <c r="L1545" s="8">
        <v>23.293333333333333</v>
      </c>
      <c r="M1545" s="9"/>
      <c r="N1545" s="6">
        <f t="shared" si="69"/>
        <v>0</v>
      </c>
      <c r="O1545" s="10">
        <f>0.048*M1545</f>
        <v>0</v>
      </c>
      <c r="P1545" s="11">
        <f>0.00007*M1545</f>
        <v>0</v>
      </c>
      <c r="Q1545" s="12"/>
      <c r="R1545" s="13" t="s">
        <v>5003</v>
      </c>
      <c r="S1545" s="13" t="s">
        <v>32</v>
      </c>
      <c r="T1545" s="3" t="str">
        <f>HYPERLINK("https://kanzpp.ru/api/getInfo/image/34e1e572-fad4-11ed-a239-00155d82e902")</f>
        <v>https://kanzpp.ru/api/getInfo/image/34e1e572-fad4-11ed-a239-00155d82e902</v>
      </c>
      <c r="U1545" s="3"/>
    </row>
    <row r="1546" spans="2:22" ht="21" customHeight="1" outlineLevel="7" x14ac:dyDescent="0.2">
      <c r="B1546" s="49">
        <v>1153</v>
      </c>
      <c r="C1546" s="3" t="s">
        <v>5004</v>
      </c>
      <c r="D1546" s="3" t="s">
        <v>5005</v>
      </c>
      <c r="E1546" s="4" t="s">
        <v>5006</v>
      </c>
      <c r="F1546" s="5"/>
      <c r="G1546" s="6"/>
      <c r="H1546" s="7">
        <v>160</v>
      </c>
      <c r="I1546" s="7">
        <v>20</v>
      </c>
      <c r="J1546" s="16">
        <v>5940</v>
      </c>
      <c r="K1546" s="2">
        <v>160</v>
      </c>
      <c r="L1546" s="8">
        <v>23.293333333333333</v>
      </c>
      <c r="M1546" s="9"/>
      <c r="N1546" s="6">
        <f t="shared" si="69"/>
        <v>0</v>
      </c>
      <c r="O1546" s="10">
        <f>0.046*M1546</f>
        <v>0</v>
      </c>
      <c r="P1546" s="11">
        <f>0.00007*M1546</f>
        <v>0</v>
      </c>
      <c r="Q1546" s="12"/>
      <c r="R1546" s="13" t="s">
        <v>5007</v>
      </c>
      <c r="S1546" s="13" t="s">
        <v>32</v>
      </c>
      <c r="T1546" s="3" t="str">
        <f>HYPERLINK("https://kanzpp.ru/api/getInfo/image/4e3802a2-fad3-11ed-a239-00155d82e902")</f>
        <v>https://kanzpp.ru/api/getInfo/image/4e3802a2-fad3-11ed-a239-00155d82e902</v>
      </c>
      <c r="U1546" s="3"/>
    </row>
    <row r="1547" spans="2:22" ht="21" customHeight="1" outlineLevel="7" x14ac:dyDescent="0.2">
      <c r="B1547" s="49">
        <v>1154</v>
      </c>
      <c r="C1547" s="3" t="s">
        <v>5008</v>
      </c>
      <c r="D1547" s="3" t="s">
        <v>5009</v>
      </c>
      <c r="E1547" s="4" t="s">
        <v>5010</v>
      </c>
      <c r="F1547" s="5"/>
      <c r="G1547" s="6"/>
      <c r="H1547" s="7">
        <v>160</v>
      </c>
      <c r="I1547" s="7">
        <v>20</v>
      </c>
      <c r="J1547" s="16">
        <v>11880</v>
      </c>
      <c r="K1547" s="2">
        <v>160</v>
      </c>
      <c r="L1547" s="8">
        <v>23.293333333333333</v>
      </c>
      <c r="M1547" s="9"/>
      <c r="N1547" s="6">
        <f t="shared" si="69"/>
        <v>0</v>
      </c>
      <c r="O1547" s="15">
        <f>0.05*M1547</f>
        <v>0</v>
      </c>
      <c r="P1547" s="11">
        <f>0.00007*M1547</f>
        <v>0</v>
      </c>
      <c r="Q1547" s="12"/>
      <c r="R1547" s="13" t="s">
        <v>5011</v>
      </c>
      <c r="S1547" s="13" t="s">
        <v>32</v>
      </c>
      <c r="T1547" s="3" t="str">
        <f>HYPERLINK("https://kanzpp.ru/api/getInfo/image/7cb75c70-fad4-11ed-a239-00155d82e902")</f>
        <v>https://kanzpp.ru/api/getInfo/image/7cb75c70-fad4-11ed-a239-00155d82e902</v>
      </c>
      <c r="U1547" s="3"/>
    </row>
    <row r="1548" spans="2:22" ht="21" customHeight="1" outlineLevel="7" x14ac:dyDescent="0.2">
      <c r="B1548" s="49">
        <v>1155</v>
      </c>
      <c r="C1548" s="3" t="s">
        <v>5012</v>
      </c>
      <c r="D1548" s="3" t="s">
        <v>5013</v>
      </c>
      <c r="E1548" s="4" t="s">
        <v>5014</v>
      </c>
      <c r="F1548" s="5"/>
      <c r="G1548" s="6"/>
      <c r="H1548" s="7">
        <v>160</v>
      </c>
      <c r="I1548" s="7">
        <v>20</v>
      </c>
      <c r="J1548" s="16">
        <v>7200</v>
      </c>
      <c r="K1548" s="2">
        <v>160</v>
      </c>
      <c r="L1548" s="8">
        <v>23.293333333333333</v>
      </c>
      <c r="M1548" s="9"/>
      <c r="N1548" s="6">
        <f t="shared" si="69"/>
        <v>0</v>
      </c>
      <c r="O1548" s="10">
        <f>0.049*M1548</f>
        <v>0</v>
      </c>
      <c r="P1548" s="11">
        <f>0.00007*M1548</f>
        <v>0</v>
      </c>
      <c r="Q1548" s="12"/>
      <c r="R1548" s="13" t="s">
        <v>5015</v>
      </c>
      <c r="S1548" s="13" t="s">
        <v>32</v>
      </c>
      <c r="T1548" s="3" t="str">
        <f>HYPERLINK("https://kanzpp.ru/api/getInfo/image/a417d2c8-fad4-11ed-a239-00155d82e902")</f>
        <v>https://kanzpp.ru/api/getInfo/image/a417d2c8-fad4-11ed-a239-00155d82e902</v>
      </c>
      <c r="U1548" s="3"/>
    </row>
    <row r="1549" spans="2:22" ht="21" customHeight="1" outlineLevel="7" x14ac:dyDescent="0.2">
      <c r="B1549" s="50">
        <v>1156</v>
      </c>
      <c r="C1549" s="18" t="s">
        <v>5016</v>
      </c>
      <c r="D1549" s="18" t="s">
        <v>5017</v>
      </c>
      <c r="E1549" s="19" t="s">
        <v>5018</v>
      </c>
      <c r="F1549" s="20"/>
      <c r="G1549" s="21"/>
      <c r="H1549" s="22">
        <v>160</v>
      </c>
      <c r="I1549" s="22">
        <v>20</v>
      </c>
      <c r="J1549" s="52">
        <v>6475</v>
      </c>
      <c r="K1549" s="17">
        <v>160</v>
      </c>
      <c r="L1549" s="23">
        <v>5.6933333333333325</v>
      </c>
      <c r="M1549" s="9"/>
      <c r="N1549" s="21">
        <f t="shared" si="69"/>
        <v>0</v>
      </c>
      <c r="O1549" s="29">
        <f>0.054*M1549</f>
        <v>0</v>
      </c>
      <c r="P1549" s="25">
        <f>0.00012*M1549</f>
        <v>0</v>
      </c>
      <c r="Q1549" s="26"/>
      <c r="R1549" s="27" t="s">
        <v>5019</v>
      </c>
      <c r="S1549" s="27" t="s">
        <v>32</v>
      </c>
      <c r="T1549" s="18" t="str">
        <f>HYPERLINK("https://kanzpp.ru/api/getInfo/image/7e7e797e-9b50-11ee-a256-00155d82e908")</f>
        <v>https://kanzpp.ru/api/getInfo/image/7e7e797e-9b50-11ee-a256-00155d82e908</v>
      </c>
      <c r="U1549" s="18"/>
      <c r="V1549" s="28" t="s">
        <v>322</v>
      </c>
    </row>
    <row r="1550" spans="2:22" ht="21" customHeight="1" outlineLevel="7" x14ac:dyDescent="0.2">
      <c r="B1550" s="49">
        <v>1157</v>
      </c>
      <c r="C1550" s="3" t="s">
        <v>5020</v>
      </c>
      <c r="D1550" s="3" t="s">
        <v>5021</v>
      </c>
      <c r="E1550" s="4" t="s">
        <v>5022</v>
      </c>
      <c r="F1550" s="5"/>
      <c r="G1550" s="6"/>
      <c r="H1550" s="7">
        <v>160</v>
      </c>
      <c r="I1550" s="7">
        <v>20</v>
      </c>
      <c r="J1550" s="16">
        <v>18016</v>
      </c>
      <c r="K1550" s="2">
        <v>160</v>
      </c>
      <c r="L1550" s="8">
        <v>23.293333333333333</v>
      </c>
      <c r="M1550" s="9"/>
      <c r="N1550" s="6">
        <f t="shared" si="69"/>
        <v>0</v>
      </c>
      <c r="O1550" s="10">
        <f>0.061*M1550</f>
        <v>0</v>
      </c>
      <c r="P1550" s="14">
        <f>0.0001*M1550</f>
        <v>0</v>
      </c>
      <c r="Q1550" s="12"/>
      <c r="R1550" s="13" t="s">
        <v>5023</v>
      </c>
      <c r="S1550" s="13" t="s">
        <v>32</v>
      </c>
      <c r="T1550" s="3" t="str">
        <f>HYPERLINK("https://kanzpp.ru/api/getInfo/image/db9a3af8-9b50-11ee-a256-00155d82e908")</f>
        <v>https://kanzpp.ru/api/getInfo/image/db9a3af8-9b50-11ee-a256-00155d82e908</v>
      </c>
      <c r="U1550" s="3"/>
    </row>
    <row r="1551" spans="2:22" ht="21" customHeight="1" outlineLevel="7" x14ac:dyDescent="0.2">
      <c r="B1551" s="49">
        <v>1158</v>
      </c>
      <c r="C1551" s="3" t="s">
        <v>5024</v>
      </c>
      <c r="D1551" s="3" t="s">
        <v>5025</v>
      </c>
      <c r="E1551" s="4" t="s">
        <v>5026</v>
      </c>
      <c r="F1551" s="5"/>
      <c r="G1551" s="6"/>
      <c r="H1551" s="7">
        <v>160</v>
      </c>
      <c r="I1551" s="7">
        <v>20</v>
      </c>
      <c r="J1551" s="6" t="s">
        <v>30</v>
      </c>
      <c r="K1551" s="2">
        <v>160</v>
      </c>
      <c r="L1551" s="8">
        <v>23.293333333333333</v>
      </c>
      <c r="M1551" s="9"/>
      <c r="N1551" s="6">
        <f t="shared" si="69"/>
        <v>0</v>
      </c>
      <c r="O1551" s="10">
        <f>0.048*M1551</f>
        <v>0</v>
      </c>
      <c r="P1551" s="14">
        <f>0.0001*M1551</f>
        <v>0</v>
      </c>
      <c r="Q1551" s="12"/>
      <c r="R1551" s="13" t="s">
        <v>5027</v>
      </c>
      <c r="S1551" s="13" t="s">
        <v>32</v>
      </c>
      <c r="T1551" s="3" t="str">
        <f>HYPERLINK("https://kanzpp.ru/api/getInfo/image/987113e1-d332-11ef-a26a-00155d82e908")</f>
        <v>https://kanzpp.ru/api/getInfo/image/987113e1-d332-11ef-a26a-00155d82e908</v>
      </c>
      <c r="U1551" s="3"/>
    </row>
    <row r="1552" spans="2:22" ht="21" customHeight="1" outlineLevel="7" x14ac:dyDescent="0.2">
      <c r="B1552" s="50">
        <v>1159</v>
      </c>
      <c r="C1552" s="18" t="s">
        <v>5028</v>
      </c>
      <c r="D1552" s="18" t="s">
        <v>5029</v>
      </c>
      <c r="E1552" s="19" t="s">
        <v>5030</v>
      </c>
      <c r="F1552" s="20"/>
      <c r="G1552" s="21"/>
      <c r="H1552" s="22">
        <v>150</v>
      </c>
      <c r="I1552" s="22">
        <v>25</v>
      </c>
      <c r="J1552" s="22">
        <v>2</v>
      </c>
      <c r="K1552" s="17">
        <v>2</v>
      </c>
      <c r="L1552" s="48">
        <v>5.4666666666666659</v>
      </c>
      <c r="M1552" s="9"/>
      <c r="N1552" s="21">
        <f t="shared" si="69"/>
        <v>0</v>
      </c>
      <c r="O1552" s="29">
        <f>0.053*M1552</f>
        <v>0</v>
      </c>
      <c r="P1552" s="25">
        <f>0.00006*M1552</f>
        <v>0</v>
      </c>
      <c r="Q1552" s="26"/>
      <c r="R1552" s="27" t="s">
        <v>5031</v>
      </c>
      <c r="S1552" s="27" t="s">
        <v>32</v>
      </c>
      <c r="T1552" s="18" t="str">
        <f>HYPERLINK("https://kanzpp.ru/api/getInfo/image/7c791fe1-8e2e-11eb-a278-ac1f6b442184")</f>
        <v>https://kanzpp.ru/api/getInfo/image/7c791fe1-8e2e-11eb-a278-ac1f6b442184</v>
      </c>
      <c r="U1552" s="18"/>
      <c r="V1552" s="28" t="s">
        <v>322</v>
      </c>
    </row>
    <row r="1553" spans="2:21" ht="22.95" customHeight="1" outlineLevel="5" x14ac:dyDescent="0.2">
      <c r="B1553" s="61" t="s">
        <v>5032</v>
      </c>
      <c r="C1553" s="61"/>
      <c r="D1553" s="61"/>
    </row>
    <row r="1554" spans="2:21" ht="22.95" customHeight="1" outlineLevel="6" x14ac:dyDescent="0.2">
      <c r="B1554" s="62" t="s">
        <v>5033</v>
      </c>
      <c r="C1554" s="62"/>
      <c r="D1554" s="62"/>
    </row>
    <row r="1555" spans="2:21" ht="22.95" customHeight="1" outlineLevel="7" x14ac:dyDescent="0.2">
      <c r="B1555" s="63" t="s">
        <v>5034</v>
      </c>
      <c r="C1555" s="63"/>
      <c r="D1555" s="63"/>
    </row>
    <row r="1556" spans="2:21" ht="21" customHeight="1" outlineLevel="7" x14ac:dyDescent="0.2">
      <c r="B1556" s="49">
        <v>1160</v>
      </c>
      <c r="C1556" s="3" t="s">
        <v>5035</v>
      </c>
      <c r="D1556" s="3" t="s">
        <v>5036</v>
      </c>
      <c r="E1556" s="4" t="s">
        <v>5037</v>
      </c>
      <c r="F1556" s="5"/>
      <c r="G1556" s="6"/>
      <c r="H1556" s="7">
        <v>140</v>
      </c>
      <c r="I1556" s="7">
        <v>10</v>
      </c>
      <c r="J1556" s="6" t="s">
        <v>30</v>
      </c>
      <c r="K1556" s="2">
        <v>140</v>
      </c>
      <c r="L1556" s="8">
        <v>26.933333333333334</v>
      </c>
      <c r="M1556" s="9"/>
      <c r="N1556" s="6">
        <f t="shared" ref="N1556:N1561" si="70">L1556*M1556</f>
        <v>0</v>
      </c>
      <c r="O1556" s="10">
        <f t="shared" ref="O1556:O1561" si="71">0.052*M1556</f>
        <v>0</v>
      </c>
      <c r="P1556" s="11">
        <f t="shared" ref="P1556:P1561" si="72">0.00031*M1556</f>
        <v>0</v>
      </c>
      <c r="Q1556" s="12"/>
      <c r="R1556" s="13" t="s">
        <v>5038</v>
      </c>
      <c r="S1556" s="13" t="s">
        <v>32</v>
      </c>
      <c r="T1556" s="3" t="str">
        <f>HYPERLINK("https://kanzpp.ru/api/getInfo/image/2ba376cb-19ae-11ef-a25d-00155d82e908")</f>
        <v>https://kanzpp.ru/api/getInfo/image/2ba376cb-19ae-11ef-a25d-00155d82e908</v>
      </c>
      <c r="U1556" s="3"/>
    </row>
    <row r="1557" spans="2:21" ht="21" customHeight="1" outlineLevel="7" x14ac:dyDescent="0.2">
      <c r="B1557" s="49">
        <v>1161</v>
      </c>
      <c r="C1557" s="3" t="s">
        <v>5039</v>
      </c>
      <c r="D1557" s="3" t="s">
        <v>5040</v>
      </c>
      <c r="E1557" s="4" t="s">
        <v>5041</v>
      </c>
      <c r="F1557" s="5"/>
      <c r="G1557" s="6"/>
      <c r="H1557" s="7">
        <v>140</v>
      </c>
      <c r="I1557" s="7">
        <v>10</v>
      </c>
      <c r="J1557" s="16">
        <v>5790</v>
      </c>
      <c r="K1557" s="2">
        <v>140</v>
      </c>
      <c r="L1557" s="8">
        <v>26.933333333333334</v>
      </c>
      <c r="M1557" s="9"/>
      <c r="N1557" s="6">
        <f t="shared" si="70"/>
        <v>0</v>
      </c>
      <c r="O1557" s="10">
        <f t="shared" si="71"/>
        <v>0</v>
      </c>
      <c r="P1557" s="11">
        <f t="shared" si="72"/>
        <v>0</v>
      </c>
      <c r="Q1557" s="12"/>
      <c r="R1557" s="13" t="s">
        <v>5042</v>
      </c>
      <c r="S1557" s="13" t="s">
        <v>32</v>
      </c>
      <c r="T1557" s="3" t="str">
        <f>HYPERLINK("https://kanzpp.ru/api/getInfo/image/648fe35f-19ae-11ef-a25d-00155d82e908")</f>
        <v>https://kanzpp.ru/api/getInfo/image/648fe35f-19ae-11ef-a25d-00155d82e908</v>
      </c>
      <c r="U1557" s="3"/>
    </row>
    <row r="1558" spans="2:21" ht="21" customHeight="1" outlineLevel="7" x14ac:dyDescent="0.2">
      <c r="B1558" s="49">
        <v>1162</v>
      </c>
      <c r="C1558" s="3" t="s">
        <v>5043</v>
      </c>
      <c r="D1558" s="3" t="s">
        <v>5044</v>
      </c>
      <c r="E1558" s="4" t="s">
        <v>5045</v>
      </c>
      <c r="F1558" s="5"/>
      <c r="G1558" s="6"/>
      <c r="H1558" s="7">
        <v>140</v>
      </c>
      <c r="I1558" s="7">
        <v>10</v>
      </c>
      <c r="J1558" s="16">
        <v>6860</v>
      </c>
      <c r="K1558" s="2">
        <v>140</v>
      </c>
      <c r="L1558" s="8">
        <v>26.933333333333334</v>
      </c>
      <c r="M1558" s="9"/>
      <c r="N1558" s="6">
        <f t="shared" si="70"/>
        <v>0</v>
      </c>
      <c r="O1558" s="10">
        <f t="shared" si="71"/>
        <v>0</v>
      </c>
      <c r="P1558" s="11">
        <f t="shared" si="72"/>
        <v>0</v>
      </c>
      <c r="Q1558" s="12"/>
      <c r="R1558" s="13" t="s">
        <v>5046</v>
      </c>
      <c r="S1558" s="13" t="s">
        <v>32</v>
      </c>
      <c r="T1558" s="3" t="str">
        <f>HYPERLINK("https://kanzpp.ru/api/getInfo/image/814dd5b7-19ae-11ef-a25d-00155d82e908")</f>
        <v>https://kanzpp.ru/api/getInfo/image/814dd5b7-19ae-11ef-a25d-00155d82e908</v>
      </c>
      <c r="U1558" s="3"/>
    </row>
    <row r="1559" spans="2:21" ht="21" customHeight="1" outlineLevel="7" x14ac:dyDescent="0.2">
      <c r="B1559" s="49">
        <v>1163</v>
      </c>
      <c r="C1559" s="3" t="s">
        <v>5047</v>
      </c>
      <c r="D1559" s="3" t="s">
        <v>5048</v>
      </c>
      <c r="E1559" s="4" t="s">
        <v>5049</v>
      </c>
      <c r="F1559" s="5"/>
      <c r="G1559" s="6"/>
      <c r="H1559" s="7">
        <v>140</v>
      </c>
      <c r="I1559" s="7">
        <v>10</v>
      </c>
      <c r="J1559" s="16">
        <v>6650</v>
      </c>
      <c r="K1559" s="2">
        <v>140</v>
      </c>
      <c r="L1559" s="8">
        <v>26.933333333333334</v>
      </c>
      <c r="M1559" s="9"/>
      <c r="N1559" s="6">
        <f t="shared" si="70"/>
        <v>0</v>
      </c>
      <c r="O1559" s="10">
        <f t="shared" si="71"/>
        <v>0</v>
      </c>
      <c r="P1559" s="11">
        <f t="shared" si="72"/>
        <v>0</v>
      </c>
      <c r="Q1559" s="12"/>
      <c r="R1559" s="13" t="s">
        <v>5050</v>
      </c>
      <c r="S1559" s="13" t="s">
        <v>32</v>
      </c>
      <c r="T1559" s="3" t="str">
        <f>HYPERLINK("https://kanzpp.ru/api/getInfo/image/a790318e-19ae-11ef-a25d-00155d82e908")</f>
        <v>https://kanzpp.ru/api/getInfo/image/a790318e-19ae-11ef-a25d-00155d82e908</v>
      </c>
      <c r="U1559" s="3"/>
    </row>
    <row r="1560" spans="2:21" ht="21" customHeight="1" outlineLevel="7" x14ac:dyDescent="0.2">
      <c r="B1560" s="49">
        <v>1164</v>
      </c>
      <c r="C1560" s="3" t="s">
        <v>5051</v>
      </c>
      <c r="D1560" s="3" t="s">
        <v>5052</v>
      </c>
      <c r="E1560" s="4" t="s">
        <v>5053</v>
      </c>
      <c r="F1560" s="5"/>
      <c r="G1560" s="6"/>
      <c r="H1560" s="7">
        <v>140</v>
      </c>
      <c r="I1560" s="7">
        <v>10</v>
      </c>
      <c r="J1560" s="16">
        <v>6640</v>
      </c>
      <c r="K1560" s="2">
        <v>140</v>
      </c>
      <c r="L1560" s="8">
        <v>26.933333333333334</v>
      </c>
      <c r="M1560" s="9"/>
      <c r="N1560" s="6">
        <f t="shared" si="70"/>
        <v>0</v>
      </c>
      <c r="O1560" s="10">
        <f t="shared" si="71"/>
        <v>0</v>
      </c>
      <c r="P1560" s="11">
        <f t="shared" si="72"/>
        <v>0</v>
      </c>
      <c r="Q1560" s="12"/>
      <c r="R1560" s="13" t="s">
        <v>5054</v>
      </c>
      <c r="S1560" s="13" t="s">
        <v>32</v>
      </c>
      <c r="T1560" s="3" t="str">
        <f>HYPERLINK("https://kanzpp.ru/api/getInfo/image/c54a9c6e-19ae-11ef-a25d-00155d82e908")</f>
        <v>https://kanzpp.ru/api/getInfo/image/c54a9c6e-19ae-11ef-a25d-00155d82e908</v>
      </c>
      <c r="U1560" s="3"/>
    </row>
    <row r="1561" spans="2:21" ht="21" customHeight="1" outlineLevel="7" x14ac:dyDescent="0.2">
      <c r="B1561" s="49">
        <v>1165</v>
      </c>
      <c r="C1561" s="3" t="s">
        <v>5055</v>
      </c>
      <c r="D1561" s="3" t="s">
        <v>5056</v>
      </c>
      <c r="E1561" s="4" t="s">
        <v>5057</v>
      </c>
      <c r="F1561" s="5"/>
      <c r="G1561" s="6"/>
      <c r="H1561" s="7">
        <v>140</v>
      </c>
      <c r="I1561" s="7">
        <v>10</v>
      </c>
      <c r="J1561" s="16">
        <v>6670</v>
      </c>
      <c r="K1561" s="2">
        <v>140</v>
      </c>
      <c r="L1561" s="8">
        <v>26.933333333333334</v>
      </c>
      <c r="M1561" s="9"/>
      <c r="N1561" s="6">
        <f t="shared" si="70"/>
        <v>0</v>
      </c>
      <c r="O1561" s="10">
        <f t="shared" si="71"/>
        <v>0</v>
      </c>
      <c r="P1561" s="11">
        <f t="shared" si="72"/>
        <v>0</v>
      </c>
      <c r="Q1561" s="12"/>
      <c r="R1561" s="13" t="s">
        <v>5058</v>
      </c>
      <c r="S1561" s="13" t="s">
        <v>32</v>
      </c>
      <c r="T1561" s="3" t="str">
        <f>HYPERLINK("https://kanzpp.ru/api/getInfo/image/ddde8ea9-19ae-11ef-a25d-00155d82e908")</f>
        <v>https://kanzpp.ru/api/getInfo/image/ddde8ea9-19ae-11ef-a25d-00155d82e908</v>
      </c>
      <c r="U1561" s="3"/>
    </row>
    <row r="1562" spans="2:21" ht="22.95" customHeight="1" outlineLevel="7" x14ac:dyDescent="0.2">
      <c r="B1562" s="63" t="s">
        <v>5059</v>
      </c>
      <c r="C1562" s="63"/>
      <c r="D1562" s="63"/>
    </row>
    <row r="1563" spans="2:21" ht="21" customHeight="1" outlineLevel="7" x14ac:dyDescent="0.2">
      <c r="B1563" s="49">
        <v>1166</v>
      </c>
      <c r="C1563" s="3" t="s">
        <v>5060</v>
      </c>
      <c r="D1563" s="3" t="s">
        <v>5061</v>
      </c>
      <c r="E1563" s="4" t="s">
        <v>5062</v>
      </c>
      <c r="F1563" s="5"/>
      <c r="G1563" s="6"/>
      <c r="H1563" s="7">
        <v>140</v>
      </c>
      <c r="I1563" s="7">
        <v>10</v>
      </c>
      <c r="J1563" s="7">
        <v>130</v>
      </c>
      <c r="K1563" s="2">
        <v>130</v>
      </c>
      <c r="L1563" s="8">
        <v>26.933333333333334</v>
      </c>
      <c r="M1563" s="9"/>
      <c r="N1563" s="6">
        <f>L1563*M1563</f>
        <v>0</v>
      </c>
      <c r="O1563" s="10">
        <f>0.051*M1563</f>
        <v>0</v>
      </c>
      <c r="P1563" s="11">
        <f>0.00018*M1563</f>
        <v>0</v>
      </c>
      <c r="Q1563" s="12"/>
      <c r="R1563" s="13" t="s">
        <v>5063</v>
      </c>
      <c r="S1563" s="13" t="s">
        <v>32</v>
      </c>
      <c r="T1563" s="3" t="str">
        <f>HYPERLINK("https://kanzpp.ru/api/getInfo/image/05737998-19af-11ef-a25d-00155d82e908")</f>
        <v>https://kanzpp.ru/api/getInfo/image/05737998-19af-11ef-a25d-00155d82e908</v>
      </c>
      <c r="U1563" s="3"/>
    </row>
    <row r="1564" spans="2:21" ht="21" customHeight="1" outlineLevel="7" x14ac:dyDescent="0.2">
      <c r="B1564" s="49">
        <v>1167</v>
      </c>
      <c r="C1564" s="3" t="s">
        <v>5064</v>
      </c>
      <c r="D1564" s="3" t="s">
        <v>5065</v>
      </c>
      <c r="E1564" s="4" t="s">
        <v>5066</v>
      </c>
      <c r="F1564" s="5"/>
      <c r="G1564" s="6"/>
      <c r="H1564" s="7">
        <v>140</v>
      </c>
      <c r="I1564" s="7">
        <v>10</v>
      </c>
      <c r="J1564" s="16">
        <v>1680</v>
      </c>
      <c r="K1564" s="2">
        <v>140</v>
      </c>
      <c r="L1564" s="8">
        <v>26.933333333333334</v>
      </c>
      <c r="M1564" s="9"/>
      <c r="N1564" s="6">
        <f>L1564*M1564</f>
        <v>0</v>
      </c>
      <c r="O1564" s="10">
        <f>0.108*M1564</f>
        <v>0</v>
      </c>
      <c r="P1564" s="11">
        <f>0.00021*M1564</f>
        <v>0</v>
      </c>
      <c r="Q1564" s="12"/>
      <c r="R1564" s="13" t="s">
        <v>5067</v>
      </c>
      <c r="S1564" s="13" t="s">
        <v>32</v>
      </c>
      <c r="T1564" s="3" t="str">
        <f>HYPERLINK("https://kanzpp.ru/api/getInfo/image/2d9c3732-19af-11ef-a25d-00155d82e908")</f>
        <v>https://kanzpp.ru/api/getInfo/image/2d9c3732-19af-11ef-a25d-00155d82e908</v>
      </c>
      <c r="U1564" s="3"/>
    </row>
    <row r="1565" spans="2:21" ht="21" customHeight="1" outlineLevel="7" x14ac:dyDescent="0.2">
      <c r="B1565" s="49">
        <v>1168</v>
      </c>
      <c r="C1565" s="3" t="s">
        <v>5068</v>
      </c>
      <c r="D1565" s="3" t="s">
        <v>5069</v>
      </c>
      <c r="E1565" s="4" t="s">
        <v>5070</v>
      </c>
      <c r="F1565" s="5"/>
      <c r="G1565" s="6"/>
      <c r="H1565" s="7">
        <v>140</v>
      </c>
      <c r="I1565" s="7">
        <v>10</v>
      </c>
      <c r="J1565" s="7">
        <v>130</v>
      </c>
      <c r="K1565" s="2">
        <v>130</v>
      </c>
      <c r="L1565" s="8">
        <v>26.933333333333334</v>
      </c>
      <c r="M1565" s="9"/>
      <c r="N1565" s="6">
        <f>L1565*M1565</f>
        <v>0</v>
      </c>
      <c r="O1565" s="10">
        <f>0.108*M1565</f>
        <v>0</v>
      </c>
      <c r="P1565" s="11">
        <f>0.00021*M1565</f>
        <v>0</v>
      </c>
      <c r="Q1565" s="12"/>
      <c r="R1565" s="13" t="s">
        <v>5071</v>
      </c>
      <c r="S1565" s="13" t="s">
        <v>32</v>
      </c>
      <c r="T1565" s="3" t="str">
        <f>HYPERLINK("https://kanzpp.ru/api/getInfo/image/6a50896d-19af-11ef-a25d-00155d82e908")</f>
        <v>https://kanzpp.ru/api/getInfo/image/6a50896d-19af-11ef-a25d-00155d82e908</v>
      </c>
      <c r="U1565" s="3"/>
    </row>
    <row r="1566" spans="2:21" ht="21" customHeight="1" outlineLevel="7" x14ac:dyDescent="0.2">
      <c r="B1566" s="49">
        <v>1169</v>
      </c>
      <c r="C1566" s="3" t="s">
        <v>5072</v>
      </c>
      <c r="D1566" s="3" t="s">
        <v>5073</v>
      </c>
      <c r="E1566" s="4" t="s">
        <v>5074</v>
      </c>
      <c r="F1566" s="5"/>
      <c r="G1566" s="6"/>
      <c r="H1566" s="7">
        <v>140</v>
      </c>
      <c r="I1566" s="7">
        <v>10</v>
      </c>
      <c r="J1566" s="7">
        <v>978</v>
      </c>
      <c r="K1566" s="2">
        <v>140</v>
      </c>
      <c r="L1566" s="8">
        <v>26.933333333333334</v>
      </c>
      <c r="M1566" s="9"/>
      <c r="N1566" s="6">
        <f>L1566*M1566</f>
        <v>0</v>
      </c>
      <c r="O1566" s="10">
        <f>0.108*M1566</f>
        <v>0</v>
      </c>
      <c r="P1566" s="11">
        <f>0.00021*M1566</f>
        <v>0</v>
      </c>
      <c r="Q1566" s="12"/>
      <c r="R1566" s="13" t="s">
        <v>5075</v>
      </c>
      <c r="S1566" s="13" t="s">
        <v>32</v>
      </c>
      <c r="T1566" s="3" t="str">
        <f>HYPERLINK("https://kanzpp.ru/api/getInfo/image/88016475-19af-11ef-a25d-00155d82e908")</f>
        <v>https://kanzpp.ru/api/getInfo/image/88016475-19af-11ef-a25d-00155d82e908</v>
      </c>
      <c r="U1566" s="3"/>
    </row>
    <row r="1567" spans="2:21" ht="21" customHeight="1" outlineLevel="7" x14ac:dyDescent="0.2">
      <c r="B1567" s="49">
        <v>1170</v>
      </c>
      <c r="C1567" s="3" t="s">
        <v>5076</v>
      </c>
      <c r="D1567" s="3" t="s">
        <v>5077</v>
      </c>
      <c r="E1567" s="4" t="s">
        <v>5078</v>
      </c>
      <c r="F1567" s="5"/>
      <c r="G1567" s="6"/>
      <c r="H1567" s="7">
        <v>140</v>
      </c>
      <c r="I1567" s="7">
        <v>10</v>
      </c>
      <c r="J1567" s="7">
        <v>700</v>
      </c>
      <c r="K1567" s="2">
        <v>140</v>
      </c>
      <c r="L1567" s="8">
        <v>26.933333333333334</v>
      </c>
      <c r="M1567" s="9"/>
      <c r="N1567" s="6">
        <f>L1567*M1567</f>
        <v>0</v>
      </c>
      <c r="O1567" s="10">
        <f>0.108*M1567</f>
        <v>0</v>
      </c>
      <c r="P1567" s="11">
        <f>0.00021*M1567</f>
        <v>0</v>
      </c>
      <c r="Q1567" s="12"/>
      <c r="R1567" s="13" t="s">
        <v>5079</v>
      </c>
      <c r="S1567" s="13" t="s">
        <v>32</v>
      </c>
      <c r="T1567" s="3" t="str">
        <f>HYPERLINK("https://kanzpp.ru/api/getInfo/image/a8718ca0-19af-11ef-a25d-00155d82e908")</f>
        <v>https://kanzpp.ru/api/getInfo/image/a8718ca0-19af-11ef-a25d-00155d82e908</v>
      </c>
      <c r="U1567" s="3"/>
    </row>
    <row r="1568" spans="2:21" ht="22.95" customHeight="1" outlineLevel="6" x14ac:dyDescent="0.2">
      <c r="B1568" s="62" t="s">
        <v>5080</v>
      </c>
      <c r="C1568" s="62"/>
      <c r="D1568" s="62"/>
    </row>
    <row r="1569" spans="2:21" ht="22.95" customHeight="1" outlineLevel="7" x14ac:dyDescent="0.2">
      <c r="B1569" s="63" t="s">
        <v>5081</v>
      </c>
      <c r="C1569" s="63"/>
      <c r="D1569" s="63"/>
    </row>
    <row r="1570" spans="2:21" ht="21" customHeight="1" outlineLevel="7" x14ac:dyDescent="0.2">
      <c r="B1570" s="49">
        <v>1171</v>
      </c>
      <c r="C1570" s="3" t="s">
        <v>5082</v>
      </c>
      <c r="D1570" s="3" t="s">
        <v>5083</v>
      </c>
      <c r="E1570" s="4" t="s">
        <v>5084</v>
      </c>
      <c r="F1570" s="5"/>
      <c r="G1570" s="6"/>
      <c r="H1570" s="7">
        <v>140</v>
      </c>
      <c r="I1570" s="7">
        <v>10</v>
      </c>
      <c r="J1570" s="16">
        <v>6490</v>
      </c>
      <c r="K1570" s="2">
        <v>140</v>
      </c>
      <c r="L1570" s="8">
        <v>26.933333333333334</v>
      </c>
      <c r="M1570" s="9"/>
      <c r="N1570" s="6">
        <f t="shared" ref="N1570:N1578" si="73">L1570*M1570</f>
        <v>0</v>
      </c>
      <c r="O1570" s="10">
        <f>0.052*M1570</f>
        <v>0</v>
      </c>
      <c r="P1570" s="11">
        <f>0.00031*M1570</f>
        <v>0</v>
      </c>
      <c r="Q1570" s="12"/>
      <c r="R1570" s="13" t="s">
        <v>5085</v>
      </c>
      <c r="S1570" s="13" t="s">
        <v>32</v>
      </c>
      <c r="T1570" s="3" t="str">
        <f>HYPERLINK("https://kanzpp.ru/api/getInfo/image/e802646f-19ab-11ef-a25d-00155d82e908")</f>
        <v>https://kanzpp.ru/api/getInfo/image/e802646f-19ab-11ef-a25d-00155d82e908</v>
      </c>
      <c r="U1570" s="3"/>
    </row>
    <row r="1571" spans="2:21" ht="21" customHeight="1" outlineLevel="7" x14ac:dyDescent="0.2">
      <c r="B1571" s="49">
        <v>1172</v>
      </c>
      <c r="C1571" s="3" t="s">
        <v>5086</v>
      </c>
      <c r="D1571" s="3" t="s">
        <v>5087</v>
      </c>
      <c r="E1571" s="4" t="s">
        <v>5088</v>
      </c>
      <c r="F1571" s="5"/>
      <c r="G1571" s="6"/>
      <c r="H1571" s="7">
        <v>140</v>
      </c>
      <c r="I1571" s="7">
        <v>10</v>
      </c>
      <c r="J1571" s="7">
        <v>138</v>
      </c>
      <c r="K1571" s="2">
        <v>138</v>
      </c>
      <c r="L1571" s="8">
        <v>26.933333333333334</v>
      </c>
      <c r="M1571" s="9"/>
      <c r="N1571" s="6">
        <f t="shared" si="73"/>
        <v>0</v>
      </c>
      <c r="O1571" s="10">
        <f>0.108*M1571</f>
        <v>0</v>
      </c>
      <c r="P1571" s="11">
        <f>0.00021*M1571</f>
        <v>0</v>
      </c>
      <c r="Q1571" s="12"/>
      <c r="R1571" s="13" t="s">
        <v>5089</v>
      </c>
      <c r="S1571" s="13" t="s">
        <v>32</v>
      </c>
      <c r="T1571" s="3" t="str">
        <f>HYPERLINK("https://kanzpp.ru/api/getInfo/image/97e1ef1a-19ac-11ef-a25d-00155d82e908")</f>
        <v>https://kanzpp.ru/api/getInfo/image/97e1ef1a-19ac-11ef-a25d-00155d82e908</v>
      </c>
      <c r="U1571" s="3"/>
    </row>
    <row r="1572" spans="2:21" ht="21" customHeight="1" outlineLevel="7" x14ac:dyDescent="0.2">
      <c r="B1572" s="49">
        <v>1173</v>
      </c>
      <c r="C1572" s="3" t="s">
        <v>5090</v>
      </c>
      <c r="D1572" s="3" t="s">
        <v>5091</v>
      </c>
      <c r="E1572" s="4" t="s">
        <v>5092</v>
      </c>
      <c r="F1572" s="5"/>
      <c r="G1572" s="6"/>
      <c r="H1572" s="7">
        <v>140</v>
      </c>
      <c r="I1572" s="7">
        <v>10</v>
      </c>
      <c r="J1572" s="7">
        <v>228</v>
      </c>
      <c r="K1572" s="2">
        <v>140</v>
      </c>
      <c r="L1572" s="8">
        <v>26.933333333333334</v>
      </c>
      <c r="M1572" s="9"/>
      <c r="N1572" s="6">
        <f t="shared" si="73"/>
        <v>0</v>
      </c>
      <c r="O1572" s="10">
        <f>0.052*M1572</f>
        <v>0</v>
      </c>
      <c r="P1572" s="11">
        <f>0.00031*M1572</f>
        <v>0</v>
      </c>
      <c r="Q1572" s="12"/>
      <c r="R1572" s="13" t="s">
        <v>5093</v>
      </c>
      <c r="S1572" s="13" t="s">
        <v>32</v>
      </c>
      <c r="T1572" s="3" t="str">
        <f>HYPERLINK("https://kanzpp.ru/api/getInfo/image/404f25c6-19ac-11ef-a25d-00155d82e908")</f>
        <v>https://kanzpp.ru/api/getInfo/image/404f25c6-19ac-11ef-a25d-00155d82e908</v>
      </c>
      <c r="U1572" s="3"/>
    </row>
    <row r="1573" spans="2:21" ht="21" customHeight="1" outlineLevel="7" x14ac:dyDescent="0.2">
      <c r="B1573" s="49">
        <v>1174</v>
      </c>
      <c r="C1573" s="3" t="s">
        <v>5094</v>
      </c>
      <c r="D1573" s="3" t="s">
        <v>5095</v>
      </c>
      <c r="E1573" s="4" t="s">
        <v>5096</v>
      </c>
      <c r="F1573" s="5"/>
      <c r="G1573" s="6"/>
      <c r="H1573" s="7">
        <v>140</v>
      </c>
      <c r="I1573" s="7">
        <v>10</v>
      </c>
      <c r="J1573" s="7">
        <v>138</v>
      </c>
      <c r="K1573" s="2">
        <v>138</v>
      </c>
      <c r="L1573" s="8">
        <v>26.933333333333334</v>
      </c>
      <c r="M1573" s="9"/>
      <c r="N1573" s="6">
        <f t="shared" si="73"/>
        <v>0</v>
      </c>
      <c r="O1573" s="10">
        <f>0.052*M1573</f>
        <v>0</v>
      </c>
      <c r="P1573" s="11">
        <f>0.00031*M1573</f>
        <v>0</v>
      </c>
      <c r="Q1573" s="12"/>
      <c r="R1573" s="13" t="s">
        <v>5097</v>
      </c>
      <c r="S1573" s="13" t="s">
        <v>32</v>
      </c>
      <c r="T1573" s="3" t="str">
        <f>HYPERLINK("https://kanzpp.ru/api/getInfo/image/bb1b0a47-19ac-11ef-a25d-00155d82e908")</f>
        <v>https://kanzpp.ru/api/getInfo/image/bb1b0a47-19ac-11ef-a25d-00155d82e908</v>
      </c>
      <c r="U1573" s="3"/>
    </row>
    <row r="1574" spans="2:21" ht="21" customHeight="1" outlineLevel="7" x14ac:dyDescent="0.2">
      <c r="B1574" s="49">
        <v>1175</v>
      </c>
      <c r="C1574" s="3" t="s">
        <v>5098</v>
      </c>
      <c r="D1574" s="3" t="s">
        <v>5099</v>
      </c>
      <c r="E1574" s="4" t="s">
        <v>5100</v>
      </c>
      <c r="F1574" s="5"/>
      <c r="G1574" s="6"/>
      <c r="H1574" s="7">
        <v>140</v>
      </c>
      <c r="I1574" s="7">
        <v>10</v>
      </c>
      <c r="J1574" s="7">
        <v>600</v>
      </c>
      <c r="K1574" s="2">
        <v>140</v>
      </c>
      <c r="L1574" s="8">
        <v>26.933333333333334</v>
      </c>
      <c r="M1574" s="9"/>
      <c r="N1574" s="6">
        <f t="shared" si="73"/>
        <v>0</v>
      </c>
      <c r="O1574" s="10">
        <f>0.056*M1574</f>
        <v>0</v>
      </c>
      <c r="P1574" s="11">
        <f>0.00014*M1574</f>
        <v>0</v>
      </c>
      <c r="Q1574" s="12"/>
      <c r="R1574" s="13" t="s">
        <v>5101</v>
      </c>
      <c r="S1574" s="13" t="s">
        <v>32</v>
      </c>
      <c r="T1574" s="3" t="str">
        <f>HYPERLINK("https://kanzpp.ru/api/getInfo/image/274ecc36-19a9-11ef-a25d-00155d82e908")</f>
        <v>https://kanzpp.ru/api/getInfo/image/274ecc36-19a9-11ef-a25d-00155d82e908</v>
      </c>
      <c r="U1574" s="3"/>
    </row>
    <row r="1575" spans="2:21" ht="21" customHeight="1" outlineLevel="7" x14ac:dyDescent="0.2">
      <c r="B1575" s="49">
        <v>1176</v>
      </c>
      <c r="C1575" s="3" t="s">
        <v>5102</v>
      </c>
      <c r="D1575" s="3" t="s">
        <v>5103</v>
      </c>
      <c r="E1575" s="4" t="s">
        <v>5104</v>
      </c>
      <c r="F1575" s="5"/>
      <c r="G1575" s="6"/>
      <c r="H1575" s="7">
        <v>140</v>
      </c>
      <c r="I1575" s="7">
        <v>10</v>
      </c>
      <c r="J1575" s="7">
        <v>70</v>
      </c>
      <c r="K1575" s="2">
        <v>70</v>
      </c>
      <c r="L1575" s="8">
        <v>26.933333333333334</v>
      </c>
      <c r="M1575" s="9"/>
      <c r="N1575" s="6">
        <f t="shared" si="73"/>
        <v>0</v>
      </c>
      <c r="O1575" s="10">
        <f>0.052*M1575</f>
        <v>0</v>
      </c>
      <c r="P1575" s="11">
        <f>0.00031*M1575</f>
        <v>0</v>
      </c>
      <c r="Q1575" s="12"/>
      <c r="R1575" s="13" t="s">
        <v>5105</v>
      </c>
      <c r="S1575" s="13" t="s">
        <v>32</v>
      </c>
      <c r="T1575" s="3" t="str">
        <f>HYPERLINK("https://kanzpp.ru/api/getInfo/image/31f4d56f-19aa-11ef-a25d-00155d82e908")</f>
        <v>https://kanzpp.ru/api/getInfo/image/31f4d56f-19aa-11ef-a25d-00155d82e908</v>
      </c>
      <c r="U1575" s="3"/>
    </row>
    <row r="1576" spans="2:21" ht="21" customHeight="1" outlineLevel="7" x14ac:dyDescent="0.2">
      <c r="B1576" s="49">
        <v>1177</v>
      </c>
      <c r="C1576" s="3" t="s">
        <v>5106</v>
      </c>
      <c r="D1576" s="3" t="s">
        <v>5107</v>
      </c>
      <c r="E1576" s="4" t="s">
        <v>5108</v>
      </c>
      <c r="F1576" s="5"/>
      <c r="G1576" s="6"/>
      <c r="H1576" s="7">
        <v>140</v>
      </c>
      <c r="I1576" s="7">
        <v>10</v>
      </c>
      <c r="J1576" s="7">
        <v>130</v>
      </c>
      <c r="K1576" s="2">
        <v>130</v>
      </c>
      <c r="L1576" s="8">
        <v>26.933333333333334</v>
      </c>
      <c r="M1576" s="9"/>
      <c r="N1576" s="6">
        <f t="shared" si="73"/>
        <v>0</v>
      </c>
      <c r="O1576" s="10">
        <f>0.052*M1576</f>
        <v>0</v>
      </c>
      <c r="P1576" s="11">
        <f>0.00031*M1576</f>
        <v>0</v>
      </c>
      <c r="Q1576" s="12"/>
      <c r="R1576" s="13" t="s">
        <v>5109</v>
      </c>
      <c r="S1576" s="13" t="s">
        <v>32</v>
      </c>
      <c r="T1576" s="3" t="str">
        <f>HYPERLINK("https://kanzpp.ru/api/getInfo/image/ac080593-19a9-11ef-a25d-00155d82e908")</f>
        <v>https://kanzpp.ru/api/getInfo/image/ac080593-19a9-11ef-a25d-00155d82e908</v>
      </c>
      <c r="U1576" s="3"/>
    </row>
    <row r="1577" spans="2:21" ht="21" customHeight="1" outlineLevel="7" x14ac:dyDescent="0.2">
      <c r="B1577" s="49">
        <v>1178</v>
      </c>
      <c r="C1577" s="3" t="s">
        <v>5110</v>
      </c>
      <c r="D1577" s="3" t="s">
        <v>5111</v>
      </c>
      <c r="E1577" s="4" t="s">
        <v>5112</v>
      </c>
      <c r="F1577" s="5"/>
      <c r="G1577" s="6"/>
      <c r="H1577" s="7">
        <v>140</v>
      </c>
      <c r="I1577" s="7">
        <v>10</v>
      </c>
      <c r="J1577" s="7">
        <v>80</v>
      </c>
      <c r="K1577" s="2">
        <v>80</v>
      </c>
      <c r="L1577" s="8">
        <v>26.933333333333334</v>
      </c>
      <c r="M1577" s="9"/>
      <c r="N1577" s="6">
        <f t="shared" si="73"/>
        <v>0</v>
      </c>
      <c r="O1577" s="10">
        <f>0.052*M1577</f>
        <v>0</v>
      </c>
      <c r="P1577" s="11">
        <f>0.00031*M1577</f>
        <v>0</v>
      </c>
      <c r="Q1577" s="12"/>
      <c r="R1577" s="13" t="s">
        <v>5113</v>
      </c>
      <c r="S1577" s="13" t="s">
        <v>32</v>
      </c>
      <c r="T1577" s="3" t="str">
        <f>HYPERLINK("https://kanzpp.ru/api/getInfo/image/cb0b694e-19a9-11ef-a25d-00155d82e908")</f>
        <v>https://kanzpp.ru/api/getInfo/image/cb0b694e-19a9-11ef-a25d-00155d82e908</v>
      </c>
      <c r="U1577" s="3"/>
    </row>
    <row r="1578" spans="2:21" ht="21" customHeight="1" outlineLevel="7" x14ac:dyDescent="0.2">
      <c r="B1578" s="49">
        <v>1179</v>
      </c>
      <c r="C1578" s="3" t="s">
        <v>5114</v>
      </c>
      <c r="D1578" s="3" t="s">
        <v>5115</v>
      </c>
      <c r="E1578" s="4" t="s">
        <v>5116</v>
      </c>
      <c r="F1578" s="5"/>
      <c r="G1578" s="6"/>
      <c r="H1578" s="7">
        <v>140</v>
      </c>
      <c r="I1578" s="7">
        <v>10</v>
      </c>
      <c r="J1578" s="16">
        <v>2480</v>
      </c>
      <c r="K1578" s="2">
        <v>140</v>
      </c>
      <c r="L1578" s="8">
        <v>26.933333333333334</v>
      </c>
      <c r="M1578" s="9"/>
      <c r="N1578" s="6">
        <f t="shared" si="73"/>
        <v>0</v>
      </c>
      <c r="O1578" s="10">
        <f>0.052*M1578</f>
        <v>0</v>
      </c>
      <c r="P1578" s="11">
        <f>0.00031*M1578</f>
        <v>0</v>
      </c>
      <c r="Q1578" s="12"/>
      <c r="R1578" s="13" t="s">
        <v>5117</v>
      </c>
      <c r="S1578" s="13" t="s">
        <v>32</v>
      </c>
      <c r="T1578" s="3" t="str">
        <f>HYPERLINK("https://kanzpp.ru/api/getInfo/image/5845718d-19aa-11ef-a25d-00155d82e908")</f>
        <v>https://kanzpp.ru/api/getInfo/image/5845718d-19aa-11ef-a25d-00155d82e908</v>
      </c>
      <c r="U1578" s="3"/>
    </row>
    <row r="1579" spans="2:21" ht="22.95" customHeight="1" outlineLevel="7" x14ac:dyDescent="0.2">
      <c r="B1579" s="63" t="s">
        <v>5118</v>
      </c>
      <c r="C1579" s="63"/>
      <c r="D1579" s="63"/>
    </row>
    <row r="1580" spans="2:21" ht="21" customHeight="1" outlineLevel="7" x14ac:dyDescent="0.2">
      <c r="B1580" s="49">
        <v>1180</v>
      </c>
      <c r="C1580" s="3" t="s">
        <v>5119</v>
      </c>
      <c r="D1580" s="3" t="s">
        <v>5120</v>
      </c>
      <c r="E1580" s="4" t="s">
        <v>5121</v>
      </c>
      <c r="F1580" s="5"/>
      <c r="G1580" s="6"/>
      <c r="H1580" s="7">
        <v>140</v>
      </c>
      <c r="I1580" s="7">
        <v>10</v>
      </c>
      <c r="J1580" s="7">
        <v>10</v>
      </c>
      <c r="K1580" s="2">
        <v>10</v>
      </c>
      <c r="L1580" s="8">
        <v>26.933333333333334</v>
      </c>
      <c r="M1580" s="9"/>
      <c r="N1580" s="6">
        <f t="shared" ref="N1580:N1588" si="74">L1580*M1580</f>
        <v>0</v>
      </c>
      <c r="O1580" s="10">
        <f t="shared" ref="O1580:O1588" si="75">0.051*M1580</f>
        <v>0</v>
      </c>
      <c r="P1580" s="11">
        <f t="shared" ref="P1580:P1588" si="76">0.00018*M1580</f>
        <v>0</v>
      </c>
      <c r="Q1580" s="12"/>
      <c r="R1580" s="13" t="s">
        <v>5122</v>
      </c>
      <c r="S1580" s="13" t="s">
        <v>32</v>
      </c>
      <c r="T1580" s="3" t="str">
        <f>HYPERLINK("https://kanzpp.ru/api/getInfo/image/e7d8d091-19ac-11ef-a25d-00155d82e908")</f>
        <v>https://kanzpp.ru/api/getInfo/image/e7d8d091-19ac-11ef-a25d-00155d82e908</v>
      </c>
      <c r="U1580" s="3"/>
    </row>
    <row r="1581" spans="2:21" ht="21" customHeight="1" outlineLevel="7" x14ac:dyDescent="0.2">
      <c r="B1581" s="49">
        <v>1181</v>
      </c>
      <c r="C1581" s="3" t="s">
        <v>5123</v>
      </c>
      <c r="D1581" s="3" t="s">
        <v>5124</v>
      </c>
      <c r="E1581" s="4" t="s">
        <v>5125</v>
      </c>
      <c r="F1581" s="5"/>
      <c r="G1581" s="6"/>
      <c r="H1581" s="7">
        <v>140</v>
      </c>
      <c r="I1581" s="7">
        <v>10</v>
      </c>
      <c r="J1581" s="7">
        <v>100</v>
      </c>
      <c r="K1581" s="2">
        <v>100</v>
      </c>
      <c r="L1581" s="8">
        <v>26.933333333333334</v>
      </c>
      <c r="M1581" s="9"/>
      <c r="N1581" s="6">
        <f t="shared" si="74"/>
        <v>0</v>
      </c>
      <c r="O1581" s="10">
        <f t="shared" si="75"/>
        <v>0</v>
      </c>
      <c r="P1581" s="11">
        <f t="shared" si="76"/>
        <v>0</v>
      </c>
      <c r="Q1581" s="12"/>
      <c r="R1581" s="13" t="s">
        <v>5126</v>
      </c>
      <c r="S1581" s="13" t="s">
        <v>32</v>
      </c>
      <c r="T1581" s="3" t="str">
        <f>HYPERLINK("https://kanzpp.ru/api/getInfo/image/90564a9c-19ad-11ef-a25d-00155d82e908")</f>
        <v>https://kanzpp.ru/api/getInfo/image/90564a9c-19ad-11ef-a25d-00155d82e908</v>
      </c>
      <c r="U1581" s="3"/>
    </row>
    <row r="1582" spans="2:21" ht="21" customHeight="1" outlineLevel="7" x14ac:dyDescent="0.2">
      <c r="B1582" s="49">
        <v>1182</v>
      </c>
      <c r="C1582" s="3" t="s">
        <v>5127</v>
      </c>
      <c r="D1582" s="3" t="s">
        <v>5128</v>
      </c>
      <c r="E1582" s="4" t="s">
        <v>5129</v>
      </c>
      <c r="F1582" s="5"/>
      <c r="G1582" s="6"/>
      <c r="H1582" s="7">
        <v>140</v>
      </c>
      <c r="I1582" s="7">
        <v>10</v>
      </c>
      <c r="J1582" s="16">
        <v>2380</v>
      </c>
      <c r="K1582" s="2">
        <v>140</v>
      </c>
      <c r="L1582" s="8">
        <v>26.933333333333334</v>
      </c>
      <c r="M1582" s="9"/>
      <c r="N1582" s="6">
        <f t="shared" si="74"/>
        <v>0</v>
      </c>
      <c r="O1582" s="10">
        <f t="shared" si="75"/>
        <v>0</v>
      </c>
      <c r="P1582" s="11">
        <f t="shared" si="76"/>
        <v>0</v>
      </c>
      <c r="Q1582" s="12"/>
      <c r="R1582" s="13" t="s">
        <v>5130</v>
      </c>
      <c r="S1582" s="13" t="s">
        <v>32</v>
      </c>
      <c r="T1582" s="3" t="str">
        <f>HYPERLINK("https://kanzpp.ru/api/getInfo/image/17bc7473-19ad-11ef-a25d-00155d82e908")</f>
        <v>https://kanzpp.ru/api/getInfo/image/17bc7473-19ad-11ef-a25d-00155d82e908</v>
      </c>
      <c r="U1582" s="3"/>
    </row>
    <row r="1583" spans="2:21" ht="21" customHeight="1" outlineLevel="7" x14ac:dyDescent="0.2">
      <c r="B1583" s="49">
        <v>1183</v>
      </c>
      <c r="C1583" s="3" t="s">
        <v>5131</v>
      </c>
      <c r="D1583" s="3" t="s">
        <v>5132</v>
      </c>
      <c r="E1583" s="4" t="s">
        <v>5133</v>
      </c>
      <c r="F1583" s="5"/>
      <c r="G1583" s="6"/>
      <c r="H1583" s="7">
        <v>140</v>
      </c>
      <c r="I1583" s="7">
        <v>10</v>
      </c>
      <c r="J1583" s="16">
        <v>1260</v>
      </c>
      <c r="K1583" s="2">
        <v>140</v>
      </c>
      <c r="L1583" s="8">
        <v>26.933333333333334</v>
      </c>
      <c r="M1583" s="9"/>
      <c r="N1583" s="6">
        <f t="shared" si="74"/>
        <v>0</v>
      </c>
      <c r="O1583" s="10">
        <f t="shared" si="75"/>
        <v>0</v>
      </c>
      <c r="P1583" s="11">
        <f t="shared" si="76"/>
        <v>0</v>
      </c>
      <c r="Q1583" s="12"/>
      <c r="R1583" s="13" t="s">
        <v>5134</v>
      </c>
      <c r="S1583" s="13" t="s">
        <v>32</v>
      </c>
      <c r="T1583" s="3" t="str">
        <f>HYPERLINK("https://kanzpp.ru/api/getInfo/image/4167ae1e-19ad-11ef-a25d-00155d82e908")</f>
        <v>https://kanzpp.ru/api/getInfo/image/4167ae1e-19ad-11ef-a25d-00155d82e908</v>
      </c>
      <c r="U1583" s="3"/>
    </row>
    <row r="1584" spans="2:21" ht="21" customHeight="1" outlineLevel="7" x14ac:dyDescent="0.2">
      <c r="B1584" s="49">
        <v>1184</v>
      </c>
      <c r="C1584" s="3" t="s">
        <v>5135</v>
      </c>
      <c r="D1584" s="3" t="s">
        <v>5136</v>
      </c>
      <c r="E1584" s="4" t="s">
        <v>5137</v>
      </c>
      <c r="F1584" s="5"/>
      <c r="G1584" s="6"/>
      <c r="H1584" s="7">
        <v>140</v>
      </c>
      <c r="I1584" s="7">
        <v>10</v>
      </c>
      <c r="J1584" s="7">
        <v>60</v>
      </c>
      <c r="K1584" s="2">
        <v>60</v>
      </c>
      <c r="L1584" s="8">
        <v>26.933333333333334</v>
      </c>
      <c r="M1584" s="9"/>
      <c r="N1584" s="6">
        <f t="shared" si="74"/>
        <v>0</v>
      </c>
      <c r="O1584" s="10">
        <f t="shared" si="75"/>
        <v>0</v>
      </c>
      <c r="P1584" s="11">
        <f t="shared" si="76"/>
        <v>0</v>
      </c>
      <c r="Q1584" s="12"/>
      <c r="R1584" s="13" t="s">
        <v>5138</v>
      </c>
      <c r="S1584" s="13" t="s">
        <v>32</v>
      </c>
      <c r="T1584" s="3" t="str">
        <f>HYPERLINK("https://kanzpp.ru/api/getInfo/image/f4451170-19aa-11ef-a25d-00155d82e908")</f>
        <v>https://kanzpp.ru/api/getInfo/image/f4451170-19aa-11ef-a25d-00155d82e908</v>
      </c>
      <c r="U1584" s="3"/>
    </row>
    <row r="1585" spans="2:22" ht="21" customHeight="1" outlineLevel="7" x14ac:dyDescent="0.2">
      <c r="B1585" s="49">
        <v>1185</v>
      </c>
      <c r="C1585" s="3" t="s">
        <v>5139</v>
      </c>
      <c r="D1585" s="3" t="s">
        <v>5140</v>
      </c>
      <c r="E1585" s="4" t="s">
        <v>5141</v>
      </c>
      <c r="F1585" s="5"/>
      <c r="G1585" s="6"/>
      <c r="H1585" s="7">
        <v>140</v>
      </c>
      <c r="I1585" s="7">
        <v>10</v>
      </c>
      <c r="J1585" s="16">
        <v>1910</v>
      </c>
      <c r="K1585" s="2">
        <v>140</v>
      </c>
      <c r="L1585" s="8">
        <v>26.933333333333334</v>
      </c>
      <c r="M1585" s="9"/>
      <c r="N1585" s="6">
        <f t="shared" si="74"/>
        <v>0</v>
      </c>
      <c r="O1585" s="10">
        <f t="shared" si="75"/>
        <v>0</v>
      </c>
      <c r="P1585" s="11">
        <f t="shared" si="76"/>
        <v>0</v>
      </c>
      <c r="Q1585" s="12"/>
      <c r="R1585" s="13" t="s">
        <v>5142</v>
      </c>
      <c r="S1585" s="13" t="s">
        <v>32</v>
      </c>
      <c r="T1585" s="3" t="str">
        <f>HYPERLINK("https://kanzpp.ru/api/getInfo/image/4eb16c66-19ab-11ef-a25d-00155d82e908")</f>
        <v>https://kanzpp.ru/api/getInfo/image/4eb16c66-19ab-11ef-a25d-00155d82e908</v>
      </c>
      <c r="U1585" s="3"/>
    </row>
    <row r="1586" spans="2:22" ht="21" customHeight="1" outlineLevel="7" x14ac:dyDescent="0.2">
      <c r="B1586" s="49">
        <v>1186</v>
      </c>
      <c r="C1586" s="3" t="s">
        <v>5143</v>
      </c>
      <c r="D1586" s="3" t="s">
        <v>5144</v>
      </c>
      <c r="E1586" s="4" t="s">
        <v>5145</v>
      </c>
      <c r="F1586" s="5"/>
      <c r="G1586" s="6"/>
      <c r="H1586" s="7">
        <v>140</v>
      </c>
      <c r="I1586" s="7">
        <v>10</v>
      </c>
      <c r="J1586" s="7">
        <v>140</v>
      </c>
      <c r="K1586" s="2">
        <v>140</v>
      </c>
      <c r="L1586" s="8">
        <v>26.933333333333334</v>
      </c>
      <c r="M1586" s="9"/>
      <c r="N1586" s="6">
        <f t="shared" si="74"/>
        <v>0</v>
      </c>
      <c r="O1586" s="10">
        <f t="shared" si="75"/>
        <v>0</v>
      </c>
      <c r="P1586" s="11">
        <f t="shared" si="76"/>
        <v>0</v>
      </c>
      <c r="Q1586" s="12"/>
      <c r="R1586" s="13" t="s">
        <v>5146</v>
      </c>
      <c r="S1586" s="13" t="s">
        <v>32</v>
      </c>
      <c r="T1586" s="3" t="str">
        <f>HYPERLINK("https://kanzpp.ru/api/getInfo/image/bb8144d5-19aa-11ef-a25d-00155d82e908")</f>
        <v>https://kanzpp.ru/api/getInfo/image/bb8144d5-19aa-11ef-a25d-00155d82e908</v>
      </c>
      <c r="U1586" s="3"/>
    </row>
    <row r="1587" spans="2:22" ht="21" customHeight="1" outlineLevel="7" x14ac:dyDescent="0.2">
      <c r="B1587" s="49">
        <v>1187</v>
      </c>
      <c r="C1587" s="3" t="s">
        <v>5147</v>
      </c>
      <c r="D1587" s="3" t="s">
        <v>5148</v>
      </c>
      <c r="E1587" s="4" t="s">
        <v>5149</v>
      </c>
      <c r="F1587" s="5"/>
      <c r="G1587" s="6"/>
      <c r="H1587" s="7">
        <v>140</v>
      </c>
      <c r="I1587" s="7">
        <v>10</v>
      </c>
      <c r="J1587" s="16">
        <v>1890</v>
      </c>
      <c r="K1587" s="2">
        <v>140</v>
      </c>
      <c r="L1587" s="8">
        <v>26.933333333333334</v>
      </c>
      <c r="M1587" s="9"/>
      <c r="N1587" s="6">
        <f t="shared" si="74"/>
        <v>0</v>
      </c>
      <c r="O1587" s="10">
        <f t="shared" si="75"/>
        <v>0</v>
      </c>
      <c r="P1587" s="11">
        <f t="shared" si="76"/>
        <v>0</v>
      </c>
      <c r="Q1587" s="12"/>
      <c r="R1587" s="13" t="s">
        <v>5150</v>
      </c>
      <c r="S1587" s="13" t="s">
        <v>32</v>
      </c>
      <c r="T1587" s="3" t="str">
        <f>HYPERLINK("https://kanzpp.ru/api/getInfo/image/da124485-19aa-11ef-a25d-00155d82e908")</f>
        <v>https://kanzpp.ru/api/getInfo/image/da124485-19aa-11ef-a25d-00155d82e908</v>
      </c>
      <c r="U1587" s="3"/>
    </row>
    <row r="1588" spans="2:22" ht="21" customHeight="1" outlineLevel="7" x14ac:dyDescent="0.2">
      <c r="B1588" s="49">
        <v>1188</v>
      </c>
      <c r="C1588" s="3" t="s">
        <v>5151</v>
      </c>
      <c r="D1588" s="3" t="s">
        <v>5152</v>
      </c>
      <c r="E1588" s="4" t="s">
        <v>5153</v>
      </c>
      <c r="F1588" s="5"/>
      <c r="G1588" s="6"/>
      <c r="H1588" s="7">
        <v>140</v>
      </c>
      <c r="I1588" s="7">
        <v>10</v>
      </c>
      <c r="J1588" s="16">
        <v>3150</v>
      </c>
      <c r="K1588" s="2">
        <v>140</v>
      </c>
      <c r="L1588" s="8">
        <v>26.933333333333334</v>
      </c>
      <c r="M1588" s="9"/>
      <c r="N1588" s="6">
        <f t="shared" si="74"/>
        <v>0</v>
      </c>
      <c r="O1588" s="10">
        <f t="shared" si="75"/>
        <v>0</v>
      </c>
      <c r="P1588" s="11">
        <f t="shared" si="76"/>
        <v>0</v>
      </c>
      <c r="Q1588" s="12"/>
      <c r="R1588" s="13" t="s">
        <v>5154</v>
      </c>
      <c r="S1588" s="13" t="s">
        <v>32</v>
      </c>
      <c r="T1588" s="3" t="str">
        <f>HYPERLINK("https://kanzpp.ru/api/getInfo/image/7cf89866-19ab-11ef-a25d-00155d82e908")</f>
        <v>https://kanzpp.ru/api/getInfo/image/7cf89866-19ab-11ef-a25d-00155d82e908</v>
      </c>
      <c r="U1588" s="3"/>
    </row>
    <row r="1589" spans="2:22" ht="22.95" customHeight="1" outlineLevel="5" collapsed="1" x14ac:dyDescent="0.2">
      <c r="B1589" s="61" t="s">
        <v>5155</v>
      </c>
      <c r="C1589" s="61"/>
      <c r="D1589" s="61"/>
    </row>
    <row r="1590" spans="2:22" ht="21" customHeight="1" outlineLevel="6" x14ac:dyDescent="0.2">
      <c r="B1590" s="49">
        <v>1189</v>
      </c>
      <c r="C1590" s="3" t="s">
        <v>5156</v>
      </c>
      <c r="D1590" s="3" t="s">
        <v>5157</v>
      </c>
      <c r="E1590" s="4" t="s">
        <v>5158</v>
      </c>
      <c r="F1590" s="5"/>
      <c r="G1590" s="6"/>
      <c r="H1590" s="7">
        <v>140</v>
      </c>
      <c r="I1590" s="7">
        <v>10</v>
      </c>
      <c r="J1590" s="7">
        <v>68</v>
      </c>
      <c r="K1590" s="2">
        <v>68</v>
      </c>
      <c r="L1590" s="8">
        <v>29.333333333333332</v>
      </c>
      <c r="M1590" s="9"/>
      <c r="N1590" s="6">
        <f>L1590*M1590</f>
        <v>0</v>
      </c>
      <c r="O1590" s="10">
        <f>0.049*M1590</f>
        <v>0</v>
      </c>
      <c r="P1590" s="11">
        <f>0.00014*M1590</f>
        <v>0</v>
      </c>
      <c r="Q1590" s="12"/>
      <c r="R1590" s="13" t="s">
        <v>5159</v>
      </c>
      <c r="S1590" s="13" t="s">
        <v>32</v>
      </c>
      <c r="T1590" s="3" t="str">
        <f>HYPERLINK("https://kanzpp.ru/api/getInfo/image/b7b41ef9-4a64-11ef-a262-00155d82e908")</f>
        <v>https://kanzpp.ru/api/getInfo/image/b7b41ef9-4a64-11ef-a262-00155d82e908</v>
      </c>
      <c r="U1590" s="3"/>
    </row>
    <row r="1591" spans="2:22" ht="22.95" customHeight="1" outlineLevel="5" collapsed="1" x14ac:dyDescent="0.2">
      <c r="B1591" s="61" t="s">
        <v>5160</v>
      </c>
      <c r="C1591" s="61"/>
      <c r="D1591" s="61"/>
    </row>
    <row r="1592" spans="2:22" ht="21" customHeight="1" outlineLevel="6" x14ac:dyDescent="0.2">
      <c r="B1592" s="50">
        <v>1190</v>
      </c>
      <c r="C1592" s="18" t="s">
        <v>5161</v>
      </c>
      <c r="D1592" s="18" t="s">
        <v>5162</v>
      </c>
      <c r="E1592" s="19" t="s">
        <v>5163</v>
      </c>
      <c r="F1592" s="20"/>
      <c r="G1592" s="21"/>
      <c r="H1592" s="22">
        <v>150</v>
      </c>
      <c r="I1592" s="22">
        <v>25</v>
      </c>
      <c r="J1592" s="22">
        <v>8</v>
      </c>
      <c r="K1592" s="17">
        <v>8</v>
      </c>
      <c r="L1592" s="23">
        <v>10.426666666666668</v>
      </c>
      <c r="M1592" s="9"/>
      <c r="N1592" s="21">
        <f>L1592*M1592</f>
        <v>0</v>
      </c>
      <c r="O1592" s="24">
        <f>0.05*M1592</f>
        <v>0</v>
      </c>
      <c r="P1592" s="25">
        <f>0.00017*M1592</f>
        <v>0</v>
      </c>
      <c r="Q1592" s="26"/>
      <c r="R1592" s="27" t="s">
        <v>5164</v>
      </c>
      <c r="S1592" s="27" t="s">
        <v>32</v>
      </c>
      <c r="T1592" s="18" t="str">
        <f>HYPERLINK("https://kanzpp.ru/api/getInfo/image/54eabd67-619f-11ec-a20f-ac1f6b442185")</f>
        <v>https://kanzpp.ru/api/getInfo/image/54eabd67-619f-11ec-a20f-ac1f6b442185</v>
      </c>
      <c r="U1592" s="18"/>
      <c r="V1592" s="28" t="s">
        <v>322</v>
      </c>
    </row>
    <row r="1593" spans="2:22" ht="22.95" customHeight="1" outlineLevel="4" x14ac:dyDescent="0.2">
      <c r="B1593" s="60" t="s">
        <v>5165</v>
      </c>
      <c r="C1593" s="60"/>
      <c r="D1593" s="60"/>
    </row>
    <row r="1594" spans="2:22" ht="22.95" customHeight="1" outlineLevel="5" x14ac:dyDescent="0.2">
      <c r="B1594" s="61" t="s">
        <v>5166</v>
      </c>
      <c r="C1594" s="61"/>
      <c r="D1594" s="61"/>
    </row>
    <row r="1595" spans="2:22" ht="22.95" customHeight="1" outlineLevel="6" collapsed="1" x14ac:dyDescent="0.2">
      <c r="B1595" s="62" t="s">
        <v>5167</v>
      </c>
      <c r="C1595" s="62"/>
      <c r="D1595" s="62"/>
    </row>
    <row r="1596" spans="2:22" ht="21" customHeight="1" outlineLevel="7" x14ac:dyDescent="0.2">
      <c r="B1596" s="51">
        <v>1191</v>
      </c>
      <c r="C1596" s="31" t="s">
        <v>5168</v>
      </c>
      <c r="D1596" s="31" t="s">
        <v>5169</v>
      </c>
      <c r="E1596" s="32" t="s">
        <v>5170</v>
      </c>
      <c r="F1596" s="33"/>
      <c r="G1596" s="34"/>
      <c r="H1596" s="35">
        <v>160</v>
      </c>
      <c r="I1596" s="35">
        <v>20</v>
      </c>
      <c r="J1596" s="36">
        <v>4959</v>
      </c>
      <c r="K1596" s="30">
        <v>160</v>
      </c>
      <c r="L1596" s="37">
        <v>24.706666666666667</v>
      </c>
      <c r="M1596" s="9"/>
      <c r="N1596" s="34">
        <f t="shared" ref="N1596:N1605" si="77">L1596*M1596</f>
        <v>0</v>
      </c>
      <c r="O1596" s="38">
        <f>0.058*M1596</f>
        <v>0</v>
      </c>
      <c r="P1596" s="39">
        <f>0.00007*M1596</f>
        <v>0</v>
      </c>
      <c r="Q1596" s="40" t="s">
        <v>693</v>
      </c>
      <c r="R1596" s="41" t="s">
        <v>5171</v>
      </c>
      <c r="S1596" s="41" t="s">
        <v>32</v>
      </c>
      <c r="T1596" s="31" t="str">
        <f>HYPERLINK("https://kanzpp.ru/api/getInfo/image/af0b3eb6-fc38-11f0-a28e-00155d82e908")</f>
        <v>https://kanzpp.ru/api/getInfo/image/af0b3eb6-fc38-11f0-a28e-00155d82e908</v>
      </c>
      <c r="U1596" s="31"/>
      <c r="V1596" s="42"/>
    </row>
    <row r="1597" spans="2:22" ht="21" customHeight="1" outlineLevel="7" x14ac:dyDescent="0.2">
      <c r="B1597" s="51">
        <v>1192</v>
      </c>
      <c r="C1597" s="31" t="s">
        <v>5172</v>
      </c>
      <c r="D1597" s="31" t="s">
        <v>5173</v>
      </c>
      <c r="E1597" s="32" t="s">
        <v>5174</v>
      </c>
      <c r="F1597" s="33"/>
      <c r="G1597" s="34"/>
      <c r="H1597" s="35">
        <v>160</v>
      </c>
      <c r="I1597" s="35">
        <v>20</v>
      </c>
      <c r="J1597" s="36">
        <v>12474</v>
      </c>
      <c r="K1597" s="30">
        <v>160</v>
      </c>
      <c r="L1597" s="37">
        <v>24.706666666666667</v>
      </c>
      <c r="M1597" s="9"/>
      <c r="N1597" s="34">
        <f t="shared" si="77"/>
        <v>0</v>
      </c>
      <c r="O1597" s="38">
        <f>0.058*M1597</f>
        <v>0</v>
      </c>
      <c r="P1597" s="39">
        <f>0.00025*M1597</f>
        <v>0</v>
      </c>
      <c r="Q1597" s="40" t="s">
        <v>693</v>
      </c>
      <c r="R1597" s="41" t="s">
        <v>5175</v>
      </c>
      <c r="S1597" s="41" t="s">
        <v>32</v>
      </c>
      <c r="T1597" s="31" t="str">
        <f>HYPERLINK("https://kanzpp.ru/api/getInfo/image/2532a04e-fc39-11f0-a28e-00155d82e908")</f>
        <v>https://kanzpp.ru/api/getInfo/image/2532a04e-fc39-11f0-a28e-00155d82e908</v>
      </c>
      <c r="U1597" s="31"/>
      <c r="V1597" s="42"/>
    </row>
    <row r="1598" spans="2:22" ht="21" customHeight="1" outlineLevel="7" x14ac:dyDescent="0.2">
      <c r="B1598" s="50">
        <v>1193</v>
      </c>
      <c r="C1598" s="18" t="s">
        <v>5176</v>
      </c>
      <c r="D1598" s="18" t="s">
        <v>5177</v>
      </c>
      <c r="E1598" s="19" t="s">
        <v>5178</v>
      </c>
      <c r="F1598" s="20"/>
      <c r="G1598" s="21"/>
      <c r="H1598" s="22">
        <v>150</v>
      </c>
      <c r="I1598" s="22">
        <v>25</v>
      </c>
      <c r="J1598" s="22">
        <v>10</v>
      </c>
      <c r="K1598" s="17">
        <v>10</v>
      </c>
      <c r="L1598" s="23">
        <v>6.8133333333333335</v>
      </c>
      <c r="M1598" s="9"/>
      <c r="N1598" s="21">
        <f t="shared" si="77"/>
        <v>0</v>
      </c>
      <c r="O1598" s="29">
        <f>0.064*M1598</f>
        <v>0</v>
      </c>
      <c r="P1598" s="44">
        <f>0.0001*M1598</f>
        <v>0</v>
      </c>
      <c r="Q1598" s="26"/>
      <c r="R1598" s="27" t="s">
        <v>5179</v>
      </c>
      <c r="S1598" s="27" t="s">
        <v>32</v>
      </c>
      <c r="T1598" s="18" t="str">
        <f>HYPERLINK("https://kanzpp.ru/api/getInfo/image/81fd4fd2-5be8-11ec-a20f-ac1f6b442185")</f>
        <v>https://kanzpp.ru/api/getInfo/image/81fd4fd2-5be8-11ec-a20f-ac1f6b442185</v>
      </c>
      <c r="U1598" s="18"/>
      <c r="V1598" s="28" t="s">
        <v>322</v>
      </c>
    </row>
    <row r="1599" spans="2:22" ht="21" customHeight="1" outlineLevel="7" x14ac:dyDescent="0.2">
      <c r="B1599" s="51">
        <v>1194</v>
      </c>
      <c r="C1599" s="31" t="s">
        <v>5180</v>
      </c>
      <c r="D1599" s="31" t="s">
        <v>5181</v>
      </c>
      <c r="E1599" s="32" t="s">
        <v>5182</v>
      </c>
      <c r="F1599" s="33"/>
      <c r="G1599" s="34"/>
      <c r="H1599" s="35">
        <v>160</v>
      </c>
      <c r="I1599" s="35">
        <v>20</v>
      </c>
      <c r="J1599" s="36">
        <v>6719</v>
      </c>
      <c r="K1599" s="30">
        <v>160</v>
      </c>
      <c r="L1599" s="37">
        <v>24.706666666666667</v>
      </c>
      <c r="M1599" s="9"/>
      <c r="N1599" s="34">
        <f t="shared" si="77"/>
        <v>0</v>
      </c>
      <c r="O1599" s="38">
        <f>0.057*M1599</f>
        <v>0</v>
      </c>
      <c r="P1599" s="39">
        <f>0.00007*M1599</f>
        <v>0</v>
      </c>
      <c r="Q1599" s="40" t="s">
        <v>693</v>
      </c>
      <c r="R1599" s="41" t="s">
        <v>5183</v>
      </c>
      <c r="S1599" s="41" t="s">
        <v>32</v>
      </c>
      <c r="T1599" s="31" t="str">
        <f>HYPERLINK("https://kanzpp.ru/api/getInfo/image/55635cdb-fc39-11f0-a28e-00155d82e908")</f>
        <v>https://kanzpp.ru/api/getInfo/image/55635cdb-fc39-11f0-a28e-00155d82e908</v>
      </c>
      <c r="U1599" s="31"/>
      <c r="V1599" s="42"/>
    </row>
    <row r="1600" spans="2:22" ht="21" customHeight="1" outlineLevel="7" x14ac:dyDescent="0.2">
      <c r="B1600" s="51">
        <v>1195</v>
      </c>
      <c r="C1600" s="31" t="s">
        <v>5184</v>
      </c>
      <c r="D1600" s="31" t="s">
        <v>5185</v>
      </c>
      <c r="E1600" s="32" t="s">
        <v>5186</v>
      </c>
      <c r="F1600" s="33"/>
      <c r="G1600" s="34"/>
      <c r="H1600" s="35">
        <v>160</v>
      </c>
      <c r="I1600" s="35">
        <v>20</v>
      </c>
      <c r="J1600" s="36">
        <v>9279</v>
      </c>
      <c r="K1600" s="30">
        <v>160</v>
      </c>
      <c r="L1600" s="37">
        <v>24.706666666666667</v>
      </c>
      <c r="M1600" s="9"/>
      <c r="N1600" s="34">
        <f t="shared" si="77"/>
        <v>0</v>
      </c>
      <c r="O1600" s="38">
        <f>0.059*M1600</f>
        <v>0</v>
      </c>
      <c r="P1600" s="39">
        <f>0.00024*M1600</f>
        <v>0</v>
      </c>
      <c r="Q1600" s="40" t="s">
        <v>693</v>
      </c>
      <c r="R1600" s="41" t="s">
        <v>5187</v>
      </c>
      <c r="S1600" s="41" t="s">
        <v>32</v>
      </c>
      <c r="T1600" s="31" t="str">
        <f>HYPERLINK("https://kanzpp.ru/api/getInfo/image/fce5dfdd-fc38-11f0-a28e-00155d82e908")</f>
        <v>https://kanzpp.ru/api/getInfo/image/fce5dfdd-fc38-11f0-a28e-00155d82e908</v>
      </c>
      <c r="U1600" s="31"/>
      <c r="V1600" s="42"/>
    </row>
    <row r="1601" spans="2:22" ht="21" customHeight="1" outlineLevel="7" x14ac:dyDescent="0.2">
      <c r="B1601" s="51">
        <v>1196</v>
      </c>
      <c r="C1601" s="31" t="s">
        <v>5188</v>
      </c>
      <c r="D1601" s="31" t="s">
        <v>5189</v>
      </c>
      <c r="E1601" s="32" t="s">
        <v>5190</v>
      </c>
      <c r="F1601" s="33"/>
      <c r="G1601" s="34"/>
      <c r="H1601" s="35">
        <v>160</v>
      </c>
      <c r="I1601" s="35">
        <v>20</v>
      </c>
      <c r="J1601" s="36">
        <v>8154</v>
      </c>
      <c r="K1601" s="30">
        <v>160</v>
      </c>
      <c r="L1601" s="37">
        <v>24.706666666666667</v>
      </c>
      <c r="M1601" s="9"/>
      <c r="N1601" s="34">
        <f t="shared" si="77"/>
        <v>0</v>
      </c>
      <c r="O1601" s="38">
        <f>0.058*M1601</f>
        <v>0</v>
      </c>
      <c r="P1601" s="39">
        <f>0.00007*M1601</f>
        <v>0</v>
      </c>
      <c r="Q1601" s="40" t="s">
        <v>693</v>
      </c>
      <c r="R1601" s="41" t="s">
        <v>5191</v>
      </c>
      <c r="S1601" s="41" t="s">
        <v>32</v>
      </c>
      <c r="T1601" s="31" t="str">
        <f>HYPERLINK("https://kanzpp.ru/api/getInfo/image/73684580-fc38-11f0-a28e-00155d82e908")</f>
        <v>https://kanzpp.ru/api/getInfo/image/73684580-fc38-11f0-a28e-00155d82e908</v>
      </c>
      <c r="U1601" s="31"/>
      <c r="V1601" s="42"/>
    </row>
    <row r="1602" spans="2:22" ht="21" customHeight="1" outlineLevel="7" x14ac:dyDescent="0.2">
      <c r="B1602" s="49">
        <v>1197</v>
      </c>
      <c r="C1602" s="3" t="s">
        <v>5192</v>
      </c>
      <c r="D1602" s="3" t="s">
        <v>5193</v>
      </c>
      <c r="E1602" s="4" t="s">
        <v>5194</v>
      </c>
      <c r="F1602" s="5"/>
      <c r="G1602" s="6"/>
      <c r="H1602" s="7">
        <v>160</v>
      </c>
      <c r="I1602" s="7">
        <v>20</v>
      </c>
      <c r="J1602" s="16">
        <v>5600</v>
      </c>
      <c r="K1602" s="2">
        <v>160</v>
      </c>
      <c r="L1602" s="8">
        <v>24.706666666666667</v>
      </c>
      <c r="M1602" s="9"/>
      <c r="N1602" s="6">
        <f t="shared" si="77"/>
        <v>0</v>
      </c>
      <c r="O1602" s="15">
        <f>0.06*M1602</f>
        <v>0</v>
      </c>
      <c r="P1602" s="11">
        <f>0.00017*M1602</f>
        <v>0</v>
      </c>
      <c r="Q1602" s="12"/>
      <c r="R1602" s="13" t="s">
        <v>5195</v>
      </c>
      <c r="S1602" s="13" t="s">
        <v>32</v>
      </c>
      <c r="T1602" s="3" t="str">
        <f>HYPERLINK("https://kanzpp.ru/api/getInfo/image/3eb92f25-9ff8-11ee-a257-00155d82e908")</f>
        <v>https://kanzpp.ru/api/getInfo/image/3eb92f25-9ff8-11ee-a257-00155d82e908</v>
      </c>
      <c r="U1602" s="3"/>
    </row>
    <row r="1603" spans="2:22" ht="21" customHeight="1" outlineLevel="7" x14ac:dyDescent="0.2">
      <c r="B1603" s="51">
        <v>1198</v>
      </c>
      <c r="C1603" s="31" t="s">
        <v>5196</v>
      </c>
      <c r="D1603" s="31" t="s">
        <v>5197</v>
      </c>
      <c r="E1603" s="32" t="s">
        <v>5198</v>
      </c>
      <c r="F1603" s="33"/>
      <c r="G1603" s="34"/>
      <c r="H1603" s="35">
        <v>160</v>
      </c>
      <c r="I1603" s="35">
        <v>20</v>
      </c>
      <c r="J1603" s="36">
        <v>8479</v>
      </c>
      <c r="K1603" s="30">
        <v>160</v>
      </c>
      <c r="L1603" s="37">
        <v>24.706666666666667</v>
      </c>
      <c r="M1603" s="9"/>
      <c r="N1603" s="34">
        <f t="shared" si="77"/>
        <v>0</v>
      </c>
      <c r="O1603" s="38">
        <f>0.058*M1603</f>
        <v>0</v>
      </c>
      <c r="P1603" s="39">
        <f>0.00007*M1603</f>
        <v>0</v>
      </c>
      <c r="Q1603" s="40" t="s">
        <v>693</v>
      </c>
      <c r="R1603" s="41" t="s">
        <v>5199</v>
      </c>
      <c r="S1603" s="41" t="s">
        <v>32</v>
      </c>
      <c r="T1603" s="31" t="str">
        <f>HYPERLINK("https://kanzpp.ru/api/getInfo/image/62c266bf-fc2f-11f0-a28e-00155d82e908")</f>
        <v>https://kanzpp.ru/api/getInfo/image/62c266bf-fc2f-11f0-a28e-00155d82e908</v>
      </c>
      <c r="U1603" s="31"/>
      <c r="V1603" s="42"/>
    </row>
    <row r="1604" spans="2:22" ht="21" customHeight="1" outlineLevel="7" x14ac:dyDescent="0.2">
      <c r="B1604" s="49">
        <v>1199</v>
      </c>
      <c r="C1604" s="3" t="s">
        <v>5200</v>
      </c>
      <c r="D1604" s="3" t="s">
        <v>5201</v>
      </c>
      <c r="E1604" s="4" t="s">
        <v>5202</v>
      </c>
      <c r="F1604" s="5"/>
      <c r="G1604" s="6"/>
      <c r="H1604" s="7">
        <v>160</v>
      </c>
      <c r="I1604" s="7">
        <v>20</v>
      </c>
      <c r="J1604" s="7">
        <v>10</v>
      </c>
      <c r="K1604" s="2">
        <v>10</v>
      </c>
      <c r="L1604" s="8">
        <v>24.706666666666667</v>
      </c>
      <c r="M1604" s="9"/>
      <c r="N1604" s="6">
        <f t="shared" si="77"/>
        <v>0</v>
      </c>
      <c r="O1604" s="10">
        <f>0.064*M1604</f>
        <v>0</v>
      </c>
      <c r="P1604" s="14">
        <f>0.0001*M1604</f>
        <v>0</v>
      </c>
      <c r="Q1604" s="12"/>
      <c r="R1604" s="13" t="s">
        <v>5203</v>
      </c>
      <c r="S1604" s="13" t="s">
        <v>32</v>
      </c>
      <c r="T1604" s="3" t="str">
        <f>HYPERLINK("https://kanzpp.ru/api/getInfo/image/3ac20522-9885-11e3-b9f1-5cf3fc4a2490")</f>
        <v>https://kanzpp.ru/api/getInfo/image/3ac20522-9885-11e3-b9f1-5cf3fc4a2490</v>
      </c>
      <c r="U1604" s="3"/>
    </row>
    <row r="1605" spans="2:22" ht="21" customHeight="1" outlineLevel="7" x14ac:dyDescent="0.2">
      <c r="B1605" s="51">
        <v>1200</v>
      </c>
      <c r="C1605" s="31" t="s">
        <v>5204</v>
      </c>
      <c r="D1605" s="31" t="s">
        <v>5205</v>
      </c>
      <c r="E1605" s="32" t="s">
        <v>5206</v>
      </c>
      <c r="F1605" s="33"/>
      <c r="G1605" s="34"/>
      <c r="H1605" s="35">
        <v>160</v>
      </c>
      <c r="I1605" s="35">
        <v>20</v>
      </c>
      <c r="J1605" s="36">
        <v>8479</v>
      </c>
      <c r="K1605" s="30">
        <v>160</v>
      </c>
      <c r="L1605" s="37">
        <v>24.706666666666667</v>
      </c>
      <c r="M1605" s="9"/>
      <c r="N1605" s="34">
        <f t="shared" si="77"/>
        <v>0</v>
      </c>
      <c r="O1605" s="38">
        <f>0.058*M1605</f>
        <v>0</v>
      </c>
      <c r="P1605" s="39">
        <f>0.00004*M1605</f>
        <v>0</v>
      </c>
      <c r="Q1605" s="40" t="s">
        <v>693</v>
      </c>
      <c r="R1605" s="41" t="s">
        <v>5207</v>
      </c>
      <c r="S1605" s="41" t="s">
        <v>32</v>
      </c>
      <c r="T1605" s="31" t="str">
        <f>HYPERLINK("https://kanzpp.ru/api/getInfo/image/d5264462-fc38-11f0-a28e-00155d82e908")</f>
        <v>https://kanzpp.ru/api/getInfo/image/d5264462-fc38-11f0-a28e-00155d82e908</v>
      </c>
      <c r="U1605" s="31"/>
      <c r="V1605" s="42"/>
    </row>
    <row r="1606" spans="2:22" ht="22.95" customHeight="1" outlineLevel="6" collapsed="1" x14ac:dyDescent="0.2">
      <c r="B1606" s="62" t="s">
        <v>5208</v>
      </c>
      <c r="C1606" s="62"/>
      <c r="D1606" s="62"/>
    </row>
    <row r="1607" spans="2:22" ht="21" customHeight="1" outlineLevel="7" x14ac:dyDescent="0.2">
      <c r="B1607" s="51">
        <v>1201</v>
      </c>
      <c r="C1607" s="31" t="s">
        <v>5209</v>
      </c>
      <c r="D1607" s="31" t="s">
        <v>5210</v>
      </c>
      <c r="E1607" s="32" t="s">
        <v>5211</v>
      </c>
      <c r="F1607" s="33"/>
      <c r="G1607" s="34"/>
      <c r="H1607" s="35">
        <v>160</v>
      </c>
      <c r="I1607" s="35">
        <v>20</v>
      </c>
      <c r="J1607" s="34" t="s">
        <v>30</v>
      </c>
      <c r="K1607" s="30">
        <v>160</v>
      </c>
      <c r="L1607" s="37">
        <v>24.706666666666667</v>
      </c>
      <c r="M1607" s="9"/>
      <c r="N1607" s="34">
        <f>L1607*M1607</f>
        <v>0</v>
      </c>
      <c r="O1607" s="38">
        <f>0.045*M1607</f>
        <v>0</v>
      </c>
      <c r="P1607" s="46">
        <f>0.0001*M1607</f>
        <v>0</v>
      </c>
      <c r="Q1607" s="40" t="s">
        <v>693</v>
      </c>
      <c r="R1607" s="41" t="s">
        <v>5212</v>
      </c>
      <c r="S1607" s="41" t="s">
        <v>32</v>
      </c>
      <c r="T1607" s="31" t="str">
        <f>HYPERLINK("https://kanzpp.ru/api/getInfo/image/ce799ddd-fc3a-11f0-a28e-00155d82e908")</f>
        <v>https://kanzpp.ru/api/getInfo/image/ce799ddd-fc3a-11f0-a28e-00155d82e908</v>
      </c>
      <c r="U1607" s="31"/>
      <c r="V1607" s="42"/>
    </row>
    <row r="1608" spans="2:22" ht="21" customHeight="1" outlineLevel="7" x14ac:dyDescent="0.2">
      <c r="B1608" s="49">
        <v>1202</v>
      </c>
      <c r="C1608" s="3" t="s">
        <v>5213</v>
      </c>
      <c r="D1608" s="3" t="s">
        <v>5214</v>
      </c>
      <c r="E1608" s="4" t="s">
        <v>5215</v>
      </c>
      <c r="F1608" s="5"/>
      <c r="G1608" s="6"/>
      <c r="H1608" s="7">
        <v>160</v>
      </c>
      <c r="I1608" s="7">
        <v>20</v>
      </c>
      <c r="J1608" s="16">
        <v>8640</v>
      </c>
      <c r="K1608" s="2">
        <v>160</v>
      </c>
      <c r="L1608" s="8">
        <v>24.706666666666667</v>
      </c>
      <c r="M1608" s="9"/>
      <c r="N1608" s="6">
        <f>L1608*M1608</f>
        <v>0</v>
      </c>
      <c r="O1608" s="15">
        <f>0.05*M1608</f>
        <v>0</v>
      </c>
      <c r="P1608" s="11">
        <f>0.00017*M1608</f>
        <v>0</v>
      </c>
      <c r="Q1608" s="12"/>
      <c r="R1608" s="13" t="s">
        <v>5216</v>
      </c>
      <c r="S1608" s="13" t="s">
        <v>32</v>
      </c>
      <c r="T1608" s="3" t="str">
        <f>HYPERLINK("https://kanzpp.ru/api/getInfo/image/c0941940-9ff8-11ee-a257-00155d82e908")</f>
        <v>https://kanzpp.ru/api/getInfo/image/c0941940-9ff8-11ee-a257-00155d82e908</v>
      </c>
      <c r="U1608" s="3"/>
    </row>
    <row r="1609" spans="2:22" ht="21" customHeight="1" outlineLevel="7" x14ac:dyDescent="0.2">
      <c r="B1609" s="51">
        <v>1203</v>
      </c>
      <c r="C1609" s="31" t="s">
        <v>5217</v>
      </c>
      <c r="D1609" s="31" t="s">
        <v>5218</v>
      </c>
      <c r="E1609" s="32" t="s">
        <v>5219</v>
      </c>
      <c r="F1609" s="33"/>
      <c r="G1609" s="34"/>
      <c r="H1609" s="35">
        <v>160</v>
      </c>
      <c r="I1609" s="35">
        <v>20</v>
      </c>
      <c r="J1609" s="34" t="s">
        <v>30</v>
      </c>
      <c r="K1609" s="30">
        <v>160</v>
      </c>
      <c r="L1609" s="37">
        <v>24.706666666666667</v>
      </c>
      <c r="M1609" s="9"/>
      <c r="N1609" s="34">
        <f>L1609*M1609</f>
        <v>0</v>
      </c>
      <c r="O1609" s="38">
        <f>0.045*M1609</f>
        <v>0</v>
      </c>
      <c r="P1609" s="46">
        <f>0.0001*M1609</f>
        <v>0</v>
      </c>
      <c r="Q1609" s="40" t="s">
        <v>693</v>
      </c>
      <c r="R1609" s="41" t="s">
        <v>5220</v>
      </c>
      <c r="S1609" s="41" t="s">
        <v>32</v>
      </c>
      <c r="T1609" s="31" t="str">
        <f>HYPERLINK("https://kanzpp.ru/api/getInfo/image/fe55482b-fc3a-11f0-a28e-00155d82e908")</f>
        <v>https://kanzpp.ru/api/getInfo/image/fe55482b-fc3a-11f0-a28e-00155d82e908</v>
      </c>
      <c r="U1609" s="31"/>
      <c r="V1609" s="42"/>
    </row>
    <row r="1610" spans="2:22" ht="21" customHeight="1" outlineLevel="7" x14ac:dyDescent="0.2">
      <c r="B1610" s="51">
        <v>1204</v>
      </c>
      <c r="C1610" s="31" t="s">
        <v>5221</v>
      </c>
      <c r="D1610" s="31" t="s">
        <v>5222</v>
      </c>
      <c r="E1610" s="32" t="s">
        <v>5223</v>
      </c>
      <c r="F1610" s="33"/>
      <c r="G1610" s="34"/>
      <c r="H1610" s="35">
        <v>160</v>
      </c>
      <c r="I1610" s="35">
        <v>20</v>
      </c>
      <c r="J1610" s="34" t="s">
        <v>30</v>
      </c>
      <c r="K1610" s="30">
        <v>160</v>
      </c>
      <c r="L1610" s="37">
        <v>24.706666666666667</v>
      </c>
      <c r="M1610" s="9"/>
      <c r="N1610" s="34">
        <f>L1610*M1610</f>
        <v>0</v>
      </c>
      <c r="O1610" s="38">
        <f>0.045*M1610</f>
        <v>0</v>
      </c>
      <c r="P1610" s="46">
        <f>0.0001*M1610</f>
        <v>0</v>
      </c>
      <c r="Q1610" s="40" t="s">
        <v>693</v>
      </c>
      <c r="R1610" s="41" t="s">
        <v>5224</v>
      </c>
      <c r="S1610" s="41" t="s">
        <v>32</v>
      </c>
      <c r="T1610" s="31" t="str">
        <f>HYPERLINK("https://kanzpp.ru/api/getInfo/image/8e6a960b-fc3a-11f0-a28e-00155d82e908")</f>
        <v>https://kanzpp.ru/api/getInfo/image/8e6a960b-fc3a-11f0-a28e-00155d82e908</v>
      </c>
      <c r="U1610" s="31"/>
      <c r="V1610" s="42"/>
    </row>
    <row r="1611" spans="2:22" ht="22.95" customHeight="1" outlineLevel="5" x14ac:dyDescent="0.2">
      <c r="B1611" s="61" t="s">
        <v>5225</v>
      </c>
      <c r="C1611" s="61"/>
      <c r="D1611" s="61"/>
    </row>
    <row r="1612" spans="2:22" ht="22.95" customHeight="1" outlineLevel="6" collapsed="1" x14ac:dyDescent="0.2">
      <c r="B1612" s="62" t="s">
        <v>5226</v>
      </c>
      <c r="C1612" s="62"/>
      <c r="D1612" s="62"/>
    </row>
    <row r="1613" spans="2:22" ht="21" customHeight="1" outlineLevel="7" x14ac:dyDescent="0.2">
      <c r="B1613" s="49">
        <v>1205</v>
      </c>
      <c r="C1613" s="3" t="s">
        <v>5227</v>
      </c>
      <c r="D1613" s="3" t="s">
        <v>5228</v>
      </c>
      <c r="E1613" s="4" t="s">
        <v>5229</v>
      </c>
      <c r="F1613" s="5"/>
      <c r="G1613" s="6"/>
      <c r="H1613" s="7">
        <v>160</v>
      </c>
      <c r="I1613" s="7">
        <v>20</v>
      </c>
      <c r="J1613" s="16">
        <v>3679</v>
      </c>
      <c r="K1613" s="2">
        <v>160</v>
      </c>
      <c r="L1613" s="8">
        <v>27.560000000000002</v>
      </c>
      <c r="M1613" s="9"/>
      <c r="N1613" s="6">
        <f t="shared" ref="N1613:N1629" si="78">L1613*M1613</f>
        <v>0</v>
      </c>
      <c r="O1613" s="10">
        <f>0.051*M1613</f>
        <v>0</v>
      </c>
      <c r="P1613" s="11">
        <f>0.00017*M1613</f>
        <v>0</v>
      </c>
      <c r="Q1613" s="12"/>
      <c r="R1613" s="13" t="s">
        <v>5230</v>
      </c>
      <c r="S1613" s="13" t="s">
        <v>32</v>
      </c>
      <c r="T1613" s="3" t="str">
        <f>HYPERLINK("https://kanzpp.ru/api/getInfo/image/c8c3a59b-7ccf-11ef-a265-00155d82e908")</f>
        <v>https://kanzpp.ru/api/getInfo/image/c8c3a59b-7ccf-11ef-a265-00155d82e908</v>
      </c>
      <c r="U1613" s="3"/>
    </row>
    <row r="1614" spans="2:22" ht="21" customHeight="1" outlineLevel="7" x14ac:dyDescent="0.2">
      <c r="B1614" s="51">
        <v>1206</v>
      </c>
      <c r="C1614" s="31" t="s">
        <v>5231</v>
      </c>
      <c r="D1614" s="31" t="s">
        <v>5232</v>
      </c>
      <c r="E1614" s="32" t="s">
        <v>5233</v>
      </c>
      <c r="F1614" s="33"/>
      <c r="G1614" s="34"/>
      <c r="H1614" s="35">
        <v>160</v>
      </c>
      <c r="I1614" s="35">
        <v>20</v>
      </c>
      <c r="J1614" s="36">
        <v>10079</v>
      </c>
      <c r="K1614" s="30">
        <v>160</v>
      </c>
      <c r="L1614" s="37">
        <v>27.560000000000002</v>
      </c>
      <c r="M1614" s="9"/>
      <c r="N1614" s="34">
        <f t="shared" si="78"/>
        <v>0</v>
      </c>
      <c r="O1614" s="38">
        <f>0.059*M1614</f>
        <v>0</v>
      </c>
      <c r="P1614" s="39">
        <f>0.00025*M1614</f>
        <v>0</v>
      </c>
      <c r="Q1614" s="40" t="s">
        <v>693</v>
      </c>
      <c r="R1614" s="41" t="s">
        <v>5234</v>
      </c>
      <c r="S1614" s="41" t="s">
        <v>32</v>
      </c>
      <c r="T1614" s="31" t="str">
        <f>HYPERLINK("https://kanzpp.ru/api/getInfo/image/91aa1ec5-fc3c-11f0-a28e-00155d82e908")</f>
        <v>https://kanzpp.ru/api/getInfo/image/91aa1ec5-fc3c-11f0-a28e-00155d82e908</v>
      </c>
      <c r="U1614" s="31"/>
      <c r="V1614" s="42"/>
    </row>
    <row r="1615" spans="2:22" ht="21" customHeight="1" outlineLevel="7" x14ac:dyDescent="0.2">
      <c r="B1615" s="51">
        <v>1207</v>
      </c>
      <c r="C1615" s="31" t="s">
        <v>5235</v>
      </c>
      <c r="D1615" s="31" t="s">
        <v>5236</v>
      </c>
      <c r="E1615" s="32" t="s">
        <v>5237</v>
      </c>
      <c r="F1615" s="33"/>
      <c r="G1615" s="34"/>
      <c r="H1615" s="35">
        <v>160</v>
      </c>
      <c r="I1615" s="35">
        <v>20</v>
      </c>
      <c r="J1615" s="36">
        <v>3179</v>
      </c>
      <c r="K1615" s="30">
        <v>160</v>
      </c>
      <c r="L1615" s="37">
        <v>27.560000000000002</v>
      </c>
      <c r="M1615" s="9"/>
      <c r="N1615" s="34">
        <f t="shared" si="78"/>
        <v>0</v>
      </c>
      <c r="O1615" s="38">
        <f>0.059*M1615</f>
        <v>0</v>
      </c>
      <c r="P1615" s="39">
        <f>0.00025*M1615</f>
        <v>0</v>
      </c>
      <c r="Q1615" s="40" t="s">
        <v>693</v>
      </c>
      <c r="R1615" s="41" t="s">
        <v>5238</v>
      </c>
      <c r="S1615" s="41" t="s">
        <v>32</v>
      </c>
      <c r="T1615" s="31" t="str">
        <f>HYPERLINK("https://kanzpp.ru/api/getInfo/image/f9150d2d-fc3c-11f0-a28e-00155d82e908")</f>
        <v>https://kanzpp.ru/api/getInfo/image/f9150d2d-fc3c-11f0-a28e-00155d82e908</v>
      </c>
      <c r="U1615" s="31"/>
      <c r="V1615" s="42"/>
    </row>
    <row r="1616" spans="2:22" ht="21" customHeight="1" outlineLevel="7" x14ac:dyDescent="0.2">
      <c r="B1616" s="51">
        <v>1208</v>
      </c>
      <c r="C1616" s="31" t="s">
        <v>5239</v>
      </c>
      <c r="D1616" s="31" t="s">
        <v>5240</v>
      </c>
      <c r="E1616" s="32" t="s">
        <v>5241</v>
      </c>
      <c r="F1616" s="33"/>
      <c r="G1616" s="34"/>
      <c r="H1616" s="35">
        <v>160</v>
      </c>
      <c r="I1616" s="35">
        <v>20</v>
      </c>
      <c r="J1616" s="36">
        <v>3019</v>
      </c>
      <c r="K1616" s="30">
        <v>160</v>
      </c>
      <c r="L1616" s="37">
        <v>27.560000000000002</v>
      </c>
      <c r="M1616" s="9"/>
      <c r="N1616" s="34">
        <f t="shared" si="78"/>
        <v>0</v>
      </c>
      <c r="O1616" s="38">
        <f>0.058*M1616</f>
        <v>0</v>
      </c>
      <c r="P1616" s="39">
        <f>0.00007*M1616</f>
        <v>0</v>
      </c>
      <c r="Q1616" s="40" t="s">
        <v>693</v>
      </c>
      <c r="R1616" s="41" t="s">
        <v>5242</v>
      </c>
      <c r="S1616" s="41" t="s">
        <v>32</v>
      </c>
      <c r="T1616" s="31" t="str">
        <f>HYPERLINK("https://kanzpp.ru/api/getInfo/image/d31ed1ae-fc3c-11f0-a28e-00155d82e908")</f>
        <v>https://kanzpp.ru/api/getInfo/image/d31ed1ae-fc3c-11f0-a28e-00155d82e908</v>
      </c>
      <c r="U1616" s="31"/>
      <c r="V1616" s="42"/>
    </row>
    <row r="1617" spans="2:22" ht="21" customHeight="1" outlineLevel="7" x14ac:dyDescent="0.2">
      <c r="B1617" s="49">
        <v>1209</v>
      </c>
      <c r="C1617" s="3" t="s">
        <v>5243</v>
      </c>
      <c r="D1617" s="3" t="s">
        <v>5244</v>
      </c>
      <c r="E1617" s="4" t="s">
        <v>5245</v>
      </c>
      <c r="F1617" s="5"/>
      <c r="G1617" s="6"/>
      <c r="H1617" s="7">
        <v>160</v>
      </c>
      <c r="I1617" s="7">
        <v>20</v>
      </c>
      <c r="J1617" s="16">
        <v>7660</v>
      </c>
      <c r="K1617" s="2">
        <v>160</v>
      </c>
      <c r="L1617" s="8">
        <v>27.560000000000002</v>
      </c>
      <c r="M1617" s="9"/>
      <c r="N1617" s="6">
        <f t="shared" si="78"/>
        <v>0</v>
      </c>
      <c r="O1617" s="10">
        <f>0.108*M1617</f>
        <v>0</v>
      </c>
      <c r="P1617" s="11">
        <f>0.00021*M1617</f>
        <v>0</v>
      </c>
      <c r="Q1617" s="12"/>
      <c r="R1617" s="13" t="s">
        <v>5246</v>
      </c>
      <c r="S1617" s="13" t="s">
        <v>32</v>
      </c>
      <c r="T1617" s="3" t="str">
        <f>HYPERLINK("https://kanzpp.ru/api/getInfo/image/127d697d-7364-11f0-a284-00155d82e908")</f>
        <v>https://kanzpp.ru/api/getInfo/image/127d697d-7364-11f0-a284-00155d82e908</v>
      </c>
      <c r="U1617" s="3"/>
    </row>
    <row r="1618" spans="2:22" ht="21" customHeight="1" outlineLevel="7" x14ac:dyDescent="0.2">
      <c r="B1618" s="49">
        <v>1210</v>
      </c>
      <c r="C1618" s="3" t="s">
        <v>5247</v>
      </c>
      <c r="D1618" s="3" t="s">
        <v>5248</v>
      </c>
      <c r="E1618" s="4" t="s">
        <v>5249</v>
      </c>
      <c r="F1618" s="5"/>
      <c r="G1618" s="6"/>
      <c r="H1618" s="7">
        <v>160</v>
      </c>
      <c r="I1618" s="7">
        <v>20</v>
      </c>
      <c r="J1618" s="16">
        <v>14646</v>
      </c>
      <c r="K1618" s="2">
        <v>160</v>
      </c>
      <c r="L1618" s="8">
        <v>27.560000000000002</v>
      </c>
      <c r="M1618" s="9"/>
      <c r="N1618" s="6">
        <f t="shared" si="78"/>
        <v>0</v>
      </c>
      <c r="O1618" s="15">
        <f>0.06*M1618</f>
        <v>0</v>
      </c>
      <c r="P1618" s="14">
        <f>0.0001*M1618</f>
        <v>0</v>
      </c>
      <c r="Q1618" s="12"/>
      <c r="R1618" s="13" t="s">
        <v>5250</v>
      </c>
      <c r="S1618" s="13" t="s">
        <v>32</v>
      </c>
      <c r="T1618" s="3" t="str">
        <f>HYPERLINK("https://kanzpp.ru/api/getInfo/image/ccf335fe-fa24-11ed-a239-00155d82e902")</f>
        <v>https://kanzpp.ru/api/getInfo/image/ccf335fe-fa24-11ed-a239-00155d82e902</v>
      </c>
      <c r="U1618" s="3"/>
    </row>
    <row r="1619" spans="2:22" ht="21" customHeight="1" outlineLevel="7" x14ac:dyDescent="0.2">
      <c r="B1619" s="49">
        <v>1211</v>
      </c>
      <c r="C1619" s="3" t="s">
        <v>5251</v>
      </c>
      <c r="D1619" s="3" t="s">
        <v>5252</v>
      </c>
      <c r="E1619" s="4" t="s">
        <v>5253</v>
      </c>
      <c r="F1619" s="5"/>
      <c r="G1619" s="6"/>
      <c r="H1619" s="7">
        <v>160</v>
      </c>
      <c r="I1619" s="7">
        <v>20</v>
      </c>
      <c r="J1619" s="16">
        <v>5340</v>
      </c>
      <c r="K1619" s="2">
        <v>160</v>
      </c>
      <c r="L1619" s="8">
        <v>27.560000000000002</v>
      </c>
      <c r="M1619" s="9"/>
      <c r="N1619" s="6">
        <f t="shared" si="78"/>
        <v>0</v>
      </c>
      <c r="O1619" s="10">
        <f>0.056*M1619</f>
        <v>0</v>
      </c>
      <c r="P1619" s="11">
        <f>0.00007*M1619</f>
        <v>0</v>
      </c>
      <c r="Q1619" s="12"/>
      <c r="R1619" s="13" t="s">
        <v>5254</v>
      </c>
      <c r="S1619" s="13" t="s">
        <v>32</v>
      </c>
      <c r="T1619" s="3" t="str">
        <f>HYPERLINK("https://kanzpp.ru/api/getInfo/image/1ce938a3-fad6-11ed-a239-00155d82e902")</f>
        <v>https://kanzpp.ru/api/getInfo/image/1ce938a3-fad6-11ed-a239-00155d82e902</v>
      </c>
      <c r="U1619" s="3"/>
    </row>
    <row r="1620" spans="2:22" ht="21" customHeight="1" outlineLevel="7" x14ac:dyDescent="0.2">
      <c r="B1620" s="49">
        <v>1212</v>
      </c>
      <c r="C1620" s="3" t="s">
        <v>5255</v>
      </c>
      <c r="D1620" s="3" t="s">
        <v>5256</v>
      </c>
      <c r="E1620" s="4" t="s">
        <v>5257</v>
      </c>
      <c r="F1620" s="5"/>
      <c r="G1620" s="6"/>
      <c r="H1620" s="7">
        <v>160</v>
      </c>
      <c r="I1620" s="7">
        <v>20</v>
      </c>
      <c r="J1620" s="16">
        <v>3100</v>
      </c>
      <c r="K1620" s="2">
        <v>160</v>
      </c>
      <c r="L1620" s="8">
        <v>27.560000000000002</v>
      </c>
      <c r="M1620" s="9"/>
      <c r="N1620" s="6">
        <f t="shared" si="78"/>
        <v>0</v>
      </c>
      <c r="O1620" s="10">
        <f>0.052*M1620</f>
        <v>0</v>
      </c>
      <c r="P1620" s="14">
        <f>0.0001*M1620</f>
        <v>0</v>
      </c>
      <c r="Q1620" s="12"/>
      <c r="R1620" s="13" t="s">
        <v>5258</v>
      </c>
      <c r="S1620" s="13" t="s">
        <v>32</v>
      </c>
      <c r="T1620" s="3" t="str">
        <f>HYPERLINK("https://kanzpp.ru/api/getInfo/image/b10d9b5c-fad5-11ed-a239-00155d82e902")</f>
        <v>https://kanzpp.ru/api/getInfo/image/b10d9b5c-fad5-11ed-a239-00155d82e902</v>
      </c>
      <c r="U1620" s="3"/>
    </row>
    <row r="1621" spans="2:22" ht="21" customHeight="1" outlineLevel="7" x14ac:dyDescent="0.2">
      <c r="B1621" s="49">
        <v>1213</v>
      </c>
      <c r="C1621" s="3" t="s">
        <v>5259</v>
      </c>
      <c r="D1621" s="3" t="s">
        <v>5260</v>
      </c>
      <c r="E1621" s="4" t="s">
        <v>5261</v>
      </c>
      <c r="F1621" s="5"/>
      <c r="G1621" s="6"/>
      <c r="H1621" s="7">
        <v>160</v>
      </c>
      <c r="I1621" s="7">
        <v>20</v>
      </c>
      <c r="J1621" s="16">
        <v>10420</v>
      </c>
      <c r="K1621" s="2">
        <v>160</v>
      </c>
      <c r="L1621" s="8">
        <v>27.560000000000002</v>
      </c>
      <c r="M1621" s="9"/>
      <c r="N1621" s="6">
        <f t="shared" si="78"/>
        <v>0</v>
      </c>
      <c r="O1621" s="10">
        <f>0.061*M1621</f>
        <v>0</v>
      </c>
      <c r="P1621" s="14">
        <f>0.0001*M1621</f>
        <v>0</v>
      </c>
      <c r="Q1621" s="12"/>
      <c r="R1621" s="13" t="s">
        <v>5262</v>
      </c>
      <c r="S1621" s="13" t="s">
        <v>32</v>
      </c>
      <c r="T1621" s="3" t="str">
        <f>HYPERLINK("https://kanzpp.ru/api/getInfo/image/392fb2c1-fad6-11ed-a239-00155d82e902")</f>
        <v>https://kanzpp.ru/api/getInfo/image/392fb2c1-fad6-11ed-a239-00155d82e902</v>
      </c>
      <c r="U1621" s="3"/>
    </row>
    <row r="1622" spans="2:22" ht="21" customHeight="1" outlineLevel="7" x14ac:dyDescent="0.2">
      <c r="B1622" s="49">
        <v>1214</v>
      </c>
      <c r="C1622" s="3" t="s">
        <v>5263</v>
      </c>
      <c r="D1622" s="3" t="s">
        <v>5264</v>
      </c>
      <c r="E1622" s="4" t="s">
        <v>5265</v>
      </c>
      <c r="F1622" s="5"/>
      <c r="G1622" s="6"/>
      <c r="H1622" s="7">
        <v>160</v>
      </c>
      <c r="I1622" s="7">
        <v>20</v>
      </c>
      <c r="J1622" s="16">
        <v>9785</v>
      </c>
      <c r="K1622" s="2">
        <v>160</v>
      </c>
      <c r="L1622" s="8">
        <v>27.560000000000002</v>
      </c>
      <c r="M1622" s="9"/>
      <c r="N1622" s="6">
        <f t="shared" si="78"/>
        <v>0</v>
      </c>
      <c r="O1622" s="10">
        <f>0.059*M1622</f>
        <v>0</v>
      </c>
      <c r="P1622" s="14">
        <f>0.0001*M1622</f>
        <v>0</v>
      </c>
      <c r="Q1622" s="12"/>
      <c r="R1622" s="13" t="s">
        <v>5266</v>
      </c>
      <c r="S1622" s="13" t="s">
        <v>32</v>
      </c>
      <c r="T1622" s="3" t="str">
        <f>HYPERLINK("https://kanzpp.ru/api/getInfo/image/680126d6-fad6-11ed-a239-00155d82e902")</f>
        <v>https://kanzpp.ru/api/getInfo/image/680126d6-fad6-11ed-a239-00155d82e902</v>
      </c>
      <c r="U1622" s="3"/>
    </row>
    <row r="1623" spans="2:22" ht="21" customHeight="1" outlineLevel="7" x14ac:dyDescent="0.2">
      <c r="B1623" s="49">
        <v>1215</v>
      </c>
      <c r="C1623" s="3" t="s">
        <v>5267</v>
      </c>
      <c r="D1623" s="3" t="s">
        <v>5268</v>
      </c>
      <c r="E1623" s="4" t="s">
        <v>5269</v>
      </c>
      <c r="F1623" s="5"/>
      <c r="G1623" s="6"/>
      <c r="H1623" s="7">
        <v>160</v>
      </c>
      <c r="I1623" s="7">
        <v>20</v>
      </c>
      <c r="J1623" s="16">
        <v>8540</v>
      </c>
      <c r="K1623" s="2">
        <v>160</v>
      </c>
      <c r="L1623" s="8">
        <v>27.560000000000002</v>
      </c>
      <c r="M1623" s="9"/>
      <c r="N1623" s="6">
        <f t="shared" si="78"/>
        <v>0</v>
      </c>
      <c r="O1623" s="10">
        <f>0.055*M1623</f>
        <v>0</v>
      </c>
      <c r="P1623" s="11">
        <f>0.00007*M1623</f>
        <v>0</v>
      </c>
      <c r="Q1623" s="12"/>
      <c r="R1623" s="13" t="s">
        <v>5270</v>
      </c>
      <c r="S1623" s="13" t="s">
        <v>32</v>
      </c>
      <c r="T1623" s="3" t="str">
        <f>HYPERLINK("https://kanzpp.ru/api/getInfo/image/f1a4270b-fad5-11ed-a239-00155d82e902")</f>
        <v>https://kanzpp.ru/api/getInfo/image/f1a4270b-fad5-11ed-a239-00155d82e902</v>
      </c>
      <c r="U1623" s="3"/>
    </row>
    <row r="1624" spans="2:22" ht="21" customHeight="1" outlineLevel="7" x14ac:dyDescent="0.2">
      <c r="B1624" s="51">
        <v>1216</v>
      </c>
      <c r="C1624" s="31" t="s">
        <v>5271</v>
      </c>
      <c r="D1624" s="31" t="s">
        <v>5272</v>
      </c>
      <c r="E1624" s="32" t="s">
        <v>5273</v>
      </c>
      <c r="F1624" s="33"/>
      <c r="G1624" s="34"/>
      <c r="H1624" s="35">
        <v>160</v>
      </c>
      <c r="I1624" s="35">
        <v>20</v>
      </c>
      <c r="J1624" s="36">
        <v>7199</v>
      </c>
      <c r="K1624" s="30">
        <v>160</v>
      </c>
      <c r="L1624" s="37">
        <v>27.560000000000002</v>
      </c>
      <c r="M1624" s="9"/>
      <c r="N1624" s="34">
        <f t="shared" si="78"/>
        <v>0</v>
      </c>
      <c r="O1624" s="38">
        <f>0.059*M1624</f>
        <v>0</v>
      </c>
      <c r="P1624" s="39">
        <f>0.00025*M1624</f>
        <v>0</v>
      </c>
      <c r="Q1624" s="40" t="s">
        <v>693</v>
      </c>
      <c r="R1624" s="41" t="s">
        <v>5274</v>
      </c>
      <c r="S1624" s="41" t="s">
        <v>32</v>
      </c>
      <c r="T1624" s="31" t="str">
        <f>HYPERLINK("https://kanzpp.ru/api/getInfo/image/de31d8ef-fc3d-11f0-a28e-00155d82e908")</f>
        <v>https://kanzpp.ru/api/getInfo/image/de31d8ef-fc3d-11f0-a28e-00155d82e908</v>
      </c>
      <c r="U1624" s="31"/>
      <c r="V1624" s="42"/>
    </row>
    <row r="1625" spans="2:22" ht="21" customHeight="1" outlineLevel="7" x14ac:dyDescent="0.2">
      <c r="B1625" s="51">
        <v>1217</v>
      </c>
      <c r="C1625" s="31" t="s">
        <v>5275</v>
      </c>
      <c r="D1625" s="31" t="s">
        <v>5276</v>
      </c>
      <c r="E1625" s="32" t="s">
        <v>5277</v>
      </c>
      <c r="F1625" s="33"/>
      <c r="G1625" s="34"/>
      <c r="H1625" s="35">
        <v>160</v>
      </c>
      <c r="I1625" s="35">
        <v>20</v>
      </c>
      <c r="J1625" s="35">
        <v>154</v>
      </c>
      <c r="K1625" s="30">
        <v>154</v>
      </c>
      <c r="L1625" s="37">
        <v>27.560000000000002</v>
      </c>
      <c r="M1625" s="9"/>
      <c r="N1625" s="34">
        <f t="shared" si="78"/>
        <v>0</v>
      </c>
      <c r="O1625" s="38">
        <f>0.059*M1625</f>
        <v>0</v>
      </c>
      <c r="P1625" s="39">
        <f>0.00022*M1625</f>
        <v>0</v>
      </c>
      <c r="Q1625" s="40" t="s">
        <v>693</v>
      </c>
      <c r="R1625" s="41" t="s">
        <v>5278</v>
      </c>
      <c r="S1625" s="41" t="s">
        <v>32</v>
      </c>
      <c r="T1625" s="31" t="str">
        <f>HYPERLINK("https://kanzpp.ru/api/getInfo/image/4510722d-fc3d-11f0-a28e-00155d82e908")</f>
        <v>https://kanzpp.ru/api/getInfo/image/4510722d-fc3d-11f0-a28e-00155d82e908</v>
      </c>
      <c r="U1625" s="31"/>
      <c r="V1625" s="42"/>
    </row>
    <row r="1626" spans="2:22" ht="21" customHeight="1" outlineLevel="7" x14ac:dyDescent="0.2">
      <c r="B1626" s="51">
        <v>1218</v>
      </c>
      <c r="C1626" s="31" t="s">
        <v>5279</v>
      </c>
      <c r="D1626" s="31" t="s">
        <v>5280</v>
      </c>
      <c r="E1626" s="32" t="s">
        <v>5281</v>
      </c>
      <c r="F1626" s="33"/>
      <c r="G1626" s="34"/>
      <c r="H1626" s="35">
        <v>160</v>
      </c>
      <c r="I1626" s="35">
        <v>20</v>
      </c>
      <c r="J1626" s="36">
        <v>2239</v>
      </c>
      <c r="K1626" s="30">
        <v>160</v>
      </c>
      <c r="L1626" s="37">
        <v>27.560000000000002</v>
      </c>
      <c r="M1626" s="9"/>
      <c r="N1626" s="34">
        <f t="shared" si="78"/>
        <v>0</v>
      </c>
      <c r="O1626" s="38">
        <f>0.108*M1626</f>
        <v>0</v>
      </c>
      <c r="P1626" s="39">
        <f>0.00021*M1626</f>
        <v>0</v>
      </c>
      <c r="Q1626" s="40" t="s">
        <v>693</v>
      </c>
      <c r="R1626" s="41" t="s">
        <v>5282</v>
      </c>
      <c r="S1626" s="41" t="s">
        <v>32</v>
      </c>
      <c r="T1626" s="31" t="str">
        <f>HYPERLINK("https://kanzpp.ru/api/getInfo/image/6efb05ac-fc3d-11f0-a28e-00155d82e908")</f>
        <v>https://kanzpp.ru/api/getInfo/image/6efb05ac-fc3d-11f0-a28e-00155d82e908</v>
      </c>
      <c r="U1626" s="31"/>
      <c r="V1626" s="42"/>
    </row>
    <row r="1627" spans="2:22" ht="21" customHeight="1" outlineLevel="7" x14ac:dyDescent="0.2">
      <c r="B1627" s="49">
        <v>1219</v>
      </c>
      <c r="C1627" s="3" t="s">
        <v>5283</v>
      </c>
      <c r="D1627" s="3" t="s">
        <v>5284</v>
      </c>
      <c r="E1627" s="4" t="s">
        <v>5285</v>
      </c>
      <c r="F1627" s="5"/>
      <c r="G1627" s="6"/>
      <c r="H1627" s="7">
        <v>160</v>
      </c>
      <c r="I1627" s="7">
        <v>20</v>
      </c>
      <c r="J1627" s="16">
        <v>4600</v>
      </c>
      <c r="K1627" s="2">
        <v>160</v>
      </c>
      <c r="L1627" s="8">
        <v>27.560000000000002</v>
      </c>
      <c r="M1627" s="9"/>
      <c r="N1627" s="6">
        <f t="shared" si="78"/>
        <v>0</v>
      </c>
      <c r="O1627" s="10">
        <f>0.051*M1627</f>
        <v>0</v>
      </c>
      <c r="P1627" s="11">
        <f>0.00017*M1627</f>
        <v>0</v>
      </c>
      <c r="Q1627" s="12"/>
      <c r="R1627" s="13" t="s">
        <v>5286</v>
      </c>
      <c r="S1627" s="13" t="s">
        <v>32</v>
      </c>
      <c r="T1627" s="3" t="str">
        <f>HYPERLINK("https://kanzpp.ru/api/getInfo/image/a537ea6d-7ccf-11ef-a265-00155d82e908")</f>
        <v>https://kanzpp.ru/api/getInfo/image/a537ea6d-7ccf-11ef-a265-00155d82e908</v>
      </c>
      <c r="U1627" s="3"/>
    </row>
    <row r="1628" spans="2:22" ht="21" customHeight="1" outlineLevel="7" x14ac:dyDescent="0.2">
      <c r="B1628" s="51">
        <v>1220</v>
      </c>
      <c r="C1628" s="31" t="s">
        <v>5287</v>
      </c>
      <c r="D1628" s="31" t="s">
        <v>5288</v>
      </c>
      <c r="E1628" s="32" t="s">
        <v>5289</v>
      </c>
      <c r="F1628" s="33"/>
      <c r="G1628" s="34"/>
      <c r="H1628" s="35">
        <v>160</v>
      </c>
      <c r="I1628" s="35">
        <v>20</v>
      </c>
      <c r="J1628" s="36">
        <v>11519</v>
      </c>
      <c r="K1628" s="30">
        <v>160</v>
      </c>
      <c r="L1628" s="37">
        <v>27.560000000000002</v>
      </c>
      <c r="M1628" s="9"/>
      <c r="N1628" s="34">
        <f t="shared" si="78"/>
        <v>0</v>
      </c>
      <c r="O1628" s="38">
        <f>0.108*M1628</f>
        <v>0</v>
      </c>
      <c r="P1628" s="39">
        <f>0.00021*M1628</f>
        <v>0</v>
      </c>
      <c r="Q1628" s="40" t="s">
        <v>693</v>
      </c>
      <c r="R1628" s="41" t="s">
        <v>5290</v>
      </c>
      <c r="S1628" s="41" t="s">
        <v>32</v>
      </c>
      <c r="T1628" s="31" t="str">
        <f>HYPERLINK("https://kanzpp.ru/api/getInfo/image/203c1215-fc3d-11f0-a28e-00155d82e908")</f>
        <v>https://kanzpp.ru/api/getInfo/image/203c1215-fc3d-11f0-a28e-00155d82e908</v>
      </c>
      <c r="U1628" s="31"/>
      <c r="V1628" s="42"/>
    </row>
    <row r="1629" spans="2:22" ht="21" customHeight="1" outlineLevel="7" x14ac:dyDescent="0.2">
      <c r="B1629" s="51">
        <v>1221</v>
      </c>
      <c r="C1629" s="31" t="s">
        <v>5291</v>
      </c>
      <c r="D1629" s="31" t="s">
        <v>5292</v>
      </c>
      <c r="E1629" s="32" t="s">
        <v>5293</v>
      </c>
      <c r="F1629" s="33"/>
      <c r="G1629" s="34"/>
      <c r="H1629" s="35">
        <v>160</v>
      </c>
      <c r="I1629" s="35">
        <v>20</v>
      </c>
      <c r="J1629" s="36">
        <v>10874</v>
      </c>
      <c r="K1629" s="30">
        <v>160</v>
      </c>
      <c r="L1629" s="37">
        <v>27.560000000000002</v>
      </c>
      <c r="M1629" s="9"/>
      <c r="N1629" s="34">
        <f t="shared" si="78"/>
        <v>0</v>
      </c>
      <c r="O1629" s="38">
        <f>0.108*M1629</f>
        <v>0</v>
      </c>
      <c r="P1629" s="39">
        <f>0.00021*M1629</f>
        <v>0</v>
      </c>
      <c r="Q1629" s="40" t="s">
        <v>693</v>
      </c>
      <c r="R1629" s="41" t="s">
        <v>5294</v>
      </c>
      <c r="S1629" s="41" t="s">
        <v>32</v>
      </c>
      <c r="T1629" s="31" t="str">
        <f>HYPERLINK("https://kanzpp.ru/api/getInfo/image/9900c274-fc3d-11f0-a28e-00155d82e908")</f>
        <v>https://kanzpp.ru/api/getInfo/image/9900c274-fc3d-11f0-a28e-00155d82e908</v>
      </c>
      <c r="U1629" s="31"/>
      <c r="V1629" s="42"/>
    </row>
    <row r="1630" spans="2:22" ht="22.95" customHeight="1" outlineLevel="6" collapsed="1" x14ac:dyDescent="0.2">
      <c r="B1630" s="62" t="s">
        <v>5295</v>
      </c>
      <c r="C1630" s="62"/>
      <c r="D1630" s="62"/>
    </row>
    <row r="1631" spans="2:22" ht="21" customHeight="1" outlineLevel="7" x14ac:dyDescent="0.2">
      <c r="B1631" s="49">
        <v>1222</v>
      </c>
      <c r="C1631" s="3" t="s">
        <v>5296</v>
      </c>
      <c r="D1631" s="3" t="s">
        <v>5297</v>
      </c>
      <c r="E1631" s="4" t="s">
        <v>5298</v>
      </c>
      <c r="F1631" s="5"/>
      <c r="G1631" s="6"/>
      <c r="H1631" s="7">
        <v>160</v>
      </c>
      <c r="I1631" s="7">
        <v>20</v>
      </c>
      <c r="J1631" s="16">
        <v>6000</v>
      </c>
      <c r="K1631" s="2">
        <v>160</v>
      </c>
      <c r="L1631" s="8">
        <v>27.560000000000002</v>
      </c>
      <c r="M1631" s="9"/>
      <c r="N1631" s="6">
        <f t="shared" ref="N1631:N1639" si="79">L1631*M1631</f>
        <v>0</v>
      </c>
      <c r="O1631" s="10">
        <f>0.062*M1631</f>
        <v>0</v>
      </c>
      <c r="P1631" s="11">
        <f>0.00003*M1631</f>
        <v>0</v>
      </c>
      <c r="Q1631" s="12"/>
      <c r="R1631" s="13" t="s">
        <v>5299</v>
      </c>
      <c r="S1631" s="13" t="s">
        <v>32</v>
      </c>
      <c r="T1631" s="3" t="str">
        <f>HYPERLINK("https://kanzpp.ru/api/getInfo/image/5e6bf53f-a002-11ee-a257-00155d82e908")</f>
        <v>https://kanzpp.ru/api/getInfo/image/5e6bf53f-a002-11ee-a257-00155d82e908</v>
      </c>
      <c r="U1631" s="3"/>
    </row>
    <row r="1632" spans="2:22" ht="21" customHeight="1" outlineLevel="7" x14ac:dyDescent="0.2">
      <c r="B1632" s="49">
        <v>1223</v>
      </c>
      <c r="C1632" s="3" t="s">
        <v>5300</v>
      </c>
      <c r="D1632" s="3" t="s">
        <v>5301</v>
      </c>
      <c r="E1632" s="4" t="s">
        <v>5302</v>
      </c>
      <c r="F1632" s="5"/>
      <c r="G1632" s="6"/>
      <c r="H1632" s="7">
        <v>160</v>
      </c>
      <c r="I1632" s="7">
        <v>20</v>
      </c>
      <c r="J1632" s="16">
        <v>8280</v>
      </c>
      <c r="K1632" s="2">
        <v>160</v>
      </c>
      <c r="L1632" s="8">
        <v>27.560000000000002</v>
      </c>
      <c r="M1632" s="9"/>
      <c r="N1632" s="6">
        <f t="shared" si="79"/>
        <v>0</v>
      </c>
      <c r="O1632" s="15">
        <f>0.05*M1632</f>
        <v>0</v>
      </c>
      <c r="P1632" s="11">
        <f>0.00017*M1632</f>
        <v>0</v>
      </c>
      <c r="Q1632" s="12"/>
      <c r="R1632" s="13" t="s">
        <v>5303</v>
      </c>
      <c r="S1632" s="13" t="s">
        <v>32</v>
      </c>
      <c r="T1632" s="3" t="str">
        <f>HYPERLINK("https://kanzpp.ru/api/getInfo/image/aa585499-7363-11f0-a284-00155d82e908")</f>
        <v>https://kanzpp.ru/api/getInfo/image/aa585499-7363-11f0-a284-00155d82e908</v>
      </c>
      <c r="U1632" s="3"/>
    </row>
    <row r="1633" spans="2:21" ht="21" customHeight="1" outlineLevel="7" x14ac:dyDescent="0.2">
      <c r="B1633" s="49">
        <v>1224</v>
      </c>
      <c r="C1633" s="3" t="s">
        <v>5304</v>
      </c>
      <c r="D1633" s="3" t="s">
        <v>5305</v>
      </c>
      <c r="E1633" s="4" t="s">
        <v>5306</v>
      </c>
      <c r="F1633" s="5"/>
      <c r="G1633" s="6"/>
      <c r="H1633" s="7">
        <v>160</v>
      </c>
      <c r="I1633" s="7">
        <v>20</v>
      </c>
      <c r="J1633" s="6" t="s">
        <v>30</v>
      </c>
      <c r="K1633" s="2">
        <v>160</v>
      </c>
      <c r="L1633" s="8">
        <v>27.560000000000002</v>
      </c>
      <c r="M1633" s="9"/>
      <c r="N1633" s="6">
        <f t="shared" si="79"/>
        <v>0</v>
      </c>
      <c r="O1633" s="10">
        <f>0.061*M1633</f>
        <v>0</v>
      </c>
      <c r="P1633" s="11">
        <f>0.00014*M1633</f>
        <v>0</v>
      </c>
      <c r="Q1633" s="12"/>
      <c r="R1633" s="13" t="s">
        <v>5307</v>
      </c>
      <c r="S1633" s="13" t="s">
        <v>32</v>
      </c>
      <c r="T1633" s="3" t="str">
        <f>HYPERLINK("https://kanzpp.ru/api/getInfo/image/3c886804-fa25-11ed-a239-00155d82e902")</f>
        <v>https://kanzpp.ru/api/getInfo/image/3c886804-fa25-11ed-a239-00155d82e902</v>
      </c>
      <c r="U1633" s="3"/>
    </row>
    <row r="1634" spans="2:21" ht="21" customHeight="1" outlineLevel="7" x14ac:dyDescent="0.2">
      <c r="B1634" s="49">
        <v>1225</v>
      </c>
      <c r="C1634" s="3" t="s">
        <v>5308</v>
      </c>
      <c r="D1634" s="3" t="s">
        <v>5309</v>
      </c>
      <c r="E1634" s="4" t="s">
        <v>5310</v>
      </c>
      <c r="F1634" s="5"/>
      <c r="G1634" s="6"/>
      <c r="H1634" s="7">
        <v>160</v>
      </c>
      <c r="I1634" s="7">
        <v>20</v>
      </c>
      <c r="J1634" s="16">
        <v>8245</v>
      </c>
      <c r="K1634" s="2">
        <v>160</v>
      </c>
      <c r="L1634" s="8">
        <v>27.560000000000002</v>
      </c>
      <c r="M1634" s="9"/>
      <c r="N1634" s="6">
        <f t="shared" si="79"/>
        <v>0</v>
      </c>
      <c r="O1634" s="10">
        <f>0.059*M1634</f>
        <v>0</v>
      </c>
      <c r="P1634" s="11">
        <f>0.00018*M1634</f>
        <v>0</v>
      </c>
      <c r="Q1634" s="12"/>
      <c r="R1634" s="13" t="s">
        <v>5311</v>
      </c>
      <c r="S1634" s="13" t="s">
        <v>32</v>
      </c>
      <c r="T1634" s="3" t="str">
        <f>HYPERLINK("https://kanzpp.ru/api/getInfo/image/fdd3b030-fad6-11ed-a239-00155d82e902")</f>
        <v>https://kanzpp.ru/api/getInfo/image/fdd3b030-fad6-11ed-a239-00155d82e902</v>
      </c>
      <c r="U1634" s="3"/>
    </row>
    <row r="1635" spans="2:21" ht="21" customHeight="1" outlineLevel="7" x14ac:dyDescent="0.2">
      <c r="B1635" s="49">
        <v>1226</v>
      </c>
      <c r="C1635" s="3" t="s">
        <v>5312</v>
      </c>
      <c r="D1635" s="3" t="s">
        <v>5313</v>
      </c>
      <c r="E1635" s="4" t="s">
        <v>5314</v>
      </c>
      <c r="F1635" s="5"/>
      <c r="G1635" s="6"/>
      <c r="H1635" s="7">
        <v>160</v>
      </c>
      <c r="I1635" s="7">
        <v>20</v>
      </c>
      <c r="J1635" s="16">
        <v>10960</v>
      </c>
      <c r="K1635" s="2">
        <v>160</v>
      </c>
      <c r="L1635" s="8">
        <v>27.560000000000002</v>
      </c>
      <c r="M1635" s="9"/>
      <c r="N1635" s="6">
        <f t="shared" si="79"/>
        <v>0</v>
      </c>
      <c r="O1635" s="10">
        <f>0.058*M1635</f>
        <v>0</v>
      </c>
      <c r="P1635" s="11">
        <f>0.00007*M1635</f>
        <v>0</v>
      </c>
      <c r="Q1635" s="12"/>
      <c r="R1635" s="13" t="s">
        <v>5315</v>
      </c>
      <c r="S1635" s="13" t="s">
        <v>32</v>
      </c>
      <c r="T1635" s="3" t="str">
        <f>HYPERLINK("https://kanzpp.ru/api/getInfo/image/aa6af70c-fad6-11ed-a239-00155d82e902")</f>
        <v>https://kanzpp.ru/api/getInfo/image/aa6af70c-fad6-11ed-a239-00155d82e902</v>
      </c>
      <c r="U1635" s="3"/>
    </row>
    <row r="1636" spans="2:21" ht="21" customHeight="1" outlineLevel="7" x14ac:dyDescent="0.2">
      <c r="B1636" s="49">
        <v>1227</v>
      </c>
      <c r="C1636" s="3" t="s">
        <v>5316</v>
      </c>
      <c r="D1636" s="3" t="s">
        <v>5317</v>
      </c>
      <c r="E1636" s="4" t="s">
        <v>5318</v>
      </c>
      <c r="F1636" s="5"/>
      <c r="G1636" s="6"/>
      <c r="H1636" s="7">
        <v>160</v>
      </c>
      <c r="I1636" s="7">
        <v>20</v>
      </c>
      <c r="J1636" s="16">
        <v>9740</v>
      </c>
      <c r="K1636" s="2">
        <v>160</v>
      </c>
      <c r="L1636" s="8">
        <v>27.560000000000002</v>
      </c>
      <c r="M1636" s="9"/>
      <c r="N1636" s="6">
        <f t="shared" si="79"/>
        <v>0</v>
      </c>
      <c r="O1636" s="10">
        <f>0.059*M1636</f>
        <v>0</v>
      </c>
      <c r="P1636" s="14">
        <f>0.0001*M1636</f>
        <v>0</v>
      </c>
      <c r="Q1636" s="12"/>
      <c r="R1636" s="13" t="s">
        <v>5319</v>
      </c>
      <c r="S1636" s="13" t="s">
        <v>32</v>
      </c>
      <c r="T1636" s="3" t="str">
        <f>HYPERLINK("https://kanzpp.ru/api/getInfo/image/3f219b06-fad7-11ed-a239-00155d82e902")</f>
        <v>https://kanzpp.ru/api/getInfo/image/3f219b06-fad7-11ed-a239-00155d82e902</v>
      </c>
      <c r="U1636" s="3"/>
    </row>
    <row r="1637" spans="2:21" ht="21" customHeight="1" outlineLevel="7" x14ac:dyDescent="0.2">
      <c r="B1637" s="49">
        <v>1228</v>
      </c>
      <c r="C1637" s="3" t="s">
        <v>5320</v>
      </c>
      <c r="D1637" s="3" t="s">
        <v>5321</v>
      </c>
      <c r="E1637" s="4" t="s">
        <v>5322</v>
      </c>
      <c r="F1637" s="5"/>
      <c r="G1637" s="6"/>
      <c r="H1637" s="7">
        <v>160</v>
      </c>
      <c r="I1637" s="7">
        <v>20</v>
      </c>
      <c r="J1637" s="16">
        <v>1115</v>
      </c>
      <c r="K1637" s="2">
        <v>160</v>
      </c>
      <c r="L1637" s="8">
        <v>27.560000000000002</v>
      </c>
      <c r="M1637" s="9"/>
      <c r="N1637" s="6">
        <f t="shared" si="79"/>
        <v>0</v>
      </c>
      <c r="O1637" s="15">
        <f>0.06*M1637</f>
        <v>0</v>
      </c>
      <c r="P1637" s="11">
        <f>0.00014*M1637</f>
        <v>0</v>
      </c>
      <c r="Q1637" s="12"/>
      <c r="R1637" s="13" t="s">
        <v>5323</v>
      </c>
      <c r="S1637" s="13" t="s">
        <v>32</v>
      </c>
      <c r="T1637" s="3" t="str">
        <f>HYPERLINK("https://kanzpp.ru/api/getInfo/image/5b59bd75-fad7-11ed-a239-00155d82e902")</f>
        <v>https://kanzpp.ru/api/getInfo/image/5b59bd75-fad7-11ed-a239-00155d82e902</v>
      </c>
      <c r="U1637" s="3"/>
    </row>
    <row r="1638" spans="2:21" ht="21" customHeight="1" outlineLevel="7" x14ac:dyDescent="0.2">
      <c r="B1638" s="49">
        <v>1229</v>
      </c>
      <c r="C1638" s="3" t="s">
        <v>5324</v>
      </c>
      <c r="D1638" s="3" t="s">
        <v>5325</v>
      </c>
      <c r="E1638" s="4" t="s">
        <v>5326</v>
      </c>
      <c r="F1638" s="5"/>
      <c r="G1638" s="6"/>
      <c r="H1638" s="7">
        <v>160</v>
      </c>
      <c r="I1638" s="7">
        <v>20</v>
      </c>
      <c r="J1638" s="16">
        <v>12600</v>
      </c>
      <c r="K1638" s="2">
        <v>160</v>
      </c>
      <c r="L1638" s="8">
        <v>27.560000000000002</v>
      </c>
      <c r="M1638" s="9"/>
      <c r="N1638" s="6">
        <f t="shared" si="79"/>
        <v>0</v>
      </c>
      <c r="O1638" s="15">
        <f>0.06*M1638</f>
        <v>0</v>
      </c>
      <c r="P1638" s="11">
        <f>0.00014*M1638</f>
        <v>0</v>
      </c>
      <c r="Q1638" s="12"/>
      <c r="R1638" s="13" t="s">
        <v>5327</v>
      </c>
      <c r="S1638" s="13" t="s">
        <v>32</v>
      </c>
      <c r="T1638" s="3" t="str">
        <f>HYPERLINK("https://kanzpp.ru/api/getInfo/image/e5802b54-fad6-11ed-a239-00155d82e902")</f>
        <v>https://kanzpp.ru/api/getInfo/image/e5802b54-fad6-11ed-a239-00155d82e902</v>
      </c>
      <c r="U1638" s="3"/>
    </row>
    <row r="1639" spans="2:21" ht="21" customHeight="1" outlineLevel="7" x14ac:dyDescent="0.2">
      <c r="B1639" s="49">
        <v>1230</v>
      </c>
      <c r="C1639" s="3" t="s">
        <v>5328</v>
      </c>
      <c r="D1639" s="3" t="s">
        <v>5329</v>
      </c>
      <c r="E1639" s="4" t="s">
        <v>5330</v>
      </c>
      <c r="F1639" s="5"/>
      <c r="G1639" s="6"/>
      <c r="H1639" s="7">
        <v>160</v>
      </c>
      <c r="I1639" s="7">
        <v>20</v>
      </c>
      <c r="J1639" s="16">
        <v>4800</v>
      </c>
      <c r="K1639" s="2">
        <v>160</v>
      </c>
      <c r="L1639" s="8">
        <v>27.560000000000002</v>
      </c>
      <c r="M1639" s="9"/>
      <c r="N1639" s="6">
        <f t="shared" si="79"/>
        <v>0</v>
      </c>
      <c r="O1639" s="10">
        <f>0.061*M1639</f>
        <v>0</v>
      </c>
      <c r="P1639" s="14">
        <f>0.0001*M1639</f>
        <v>0</v>
      </c>
      <c r="Q1639" s="12"/>
      <c r="R1639" s="13" t="s">
        <v>5331</v>
      </c>
      <c r="S1639" s="13" t="s">
        <v>32</v>
      </c>
      <c r="T1639" s="3" t="str">
        <f>HYPERLINK("https://kanzpp.ru/api/getInfo/image/372a7c85-a002-11ee-a257-00155d82e908")</f>
        <v>https://kanzpp.ru/api/getInfo/image/372a7c85-a002-11ee-a257-00155d82e908</v>
      </c>
      <c r="U1639" s="3"/>
    </row>
    <row r="1640" spans="2:21" ht="22.95" customHeight="1" outlineLevel="5" x14ac:dyDescent="0.2">
      <c r="B1640" s="61" t="s">
        <v>5332</v>
      </c>
      <c r="C1640" s="61"/>
      <c r="D1640" s="61"/>
    </row>
    <row r="1641" spans="2:21" ht="22.95" customHeight="1" outlineLevel="6" x14ac:dyDescent="0.2">
      <c r="B1641" s="62" t="s">
        <v>5333</v>
      </c>
      <c r="C1641" s="62"/>
      <c r="D1641" s="62"/>
    </row>
    <row r="1642" spans="2:21" ht="22.95" customHeight="1" outlineLevel="7" x14ac:dyDescent="0.2">
      <c r="B1642" s="63" t="s">
        <v>5334</v>
      </c>
      <c r="C1642" s="63"/>
      <c r="D1642" s="63"/>
    </row>
    <row r="1643" spans="2:21" ht="21" customHeight="1" outlineLevel="7" x14ac:dyDescent="0.2">
      <c r="B1643" s="49">
        <v>1231</v>
      </c>
      <c r="C1643" s="3" t="s">
        <v>5335</v>
      </c>
      <c r="D1643" s="3" t="s">
        <v>5336</v>
      </c>
      <c r="E1643" s="4" t="s">
        <v>5337</v>
      </c>
      <c r="F1643" s="5"/>
      <c r="G1643" s="6"/>
      <c r="H1643" s="7">
        <v>140</v>
      </c>
      <c r="I1643" s="7">
        <v>10</v>
      </c>
      <c r="J1643" s="7">
        <v>110</v>
      </c>
      <c r="K1643" s="2">
        <v>110</v>
      </c>
      <c r="L1643" s="8">
        <v>31.106666666666666</v>
      </c>
      <c r="M1643" s="9"/>
      <c r="N1643" s="6">
        <f>L1643*M1643</f>
        <v>0</v>
      </c>
      <c r="O1643" s="10">
        <f>0.066*M1643</f>
        <v>0</v>
      </c>
      <c r="P1643" s="14">
        <f>0.0001*M1643</f>
        <v>0</v>
      </c>
      <c r="Q1643" s="12"/>
      <c r="R1643" s="13" t="s">
        <v>5338</v>
      </c>
      <c r="S1643" s="13" t="s">
        <v>32</v>
      </c>
      <c r="T1643" s="3" t="str">
        <f>HYPERLINK("https://kanzpp.ru/api/getInfo/image/539b6d60-19bc-11ef-a25d-00155d82e908")</f>
        <v>https://kanzpp.ru/api/getInfo/image/539b6d60-19bc-11ef-a25d-00155d82e908</v>
      </c>
      <c r="U1643" s="3"/>
    </row>
    <row r="1644" spans="2:21" ht="21" customHeight="1" outlineLevel="7" x14ac:dyDescent="0.2">
      <c r="B1644" s="49">
        <v>1232</v>
      </c>
      <c r="C1644" s="3" t="s">
        <v>5339</v>
      </c>
      <c r="D1644" s="3" t="s">
        <v>5340</v>
      </c>
      <c r="E1644" s="4" t="s">
        <v>5341</v>
      </c>
      <c r="F1644" s="5"/>
      <c r="G1644" s="6"/>
      <c r="H1644" s="7">
        <v>140</v>
      </c>
      <c r="I1644" s="7">
        <v>10</v>
      </c>
      <c r="J1644" s="16">
        <v>3409</v>
      </c>
      <c r="K1644" s="2">
        <v>140</v>
      </c>
      <c r="L1644" s="8">
        <v>31.106666666666666</v>
      </c>
      <c r="M1644" s="9"/>
      <c r="N1644" s="6">
        <f>L1644*M1644</f>
        <v>0</v>
      </c>
      <c r="O1644" s="10">
        <f>0.066*M1644</f>
        <v>0</v>
      </c>
      <c r="P1644" s="14">
        <f>0.0001*M1644</f>
        <v>0</v>
      </c>
      <c r="Q1644" s="12"/>
      <c r="R1644" s="13" t="s">
        <v>5342</v>
      </c>
      <c r="S1644" s="13" t="s">
        <v>32</v>
      </c>
      <c r="T1644" s="3" t="str">
        <f>HYPERLINK("https://kanzpp.ru/api/getInfo/image/a4d12c36-19bd-11ef-a25d-00155d82e908")</f>
        <v>https://kanzpp.ru/api/getInfo/image/a4d12c36-19bd-11ef-a25d-00155d82e908</v>
      </c>
      <c r="U1644" s="3"/>
    </row>
    <row r="1645" spans="2:21" ht="21" customHeight="1" outlineLevel="7" x14ac:dyDescent="0.2">
      <c r="B1645" s="49">
        <v>1233</v>
      </c>
      <c r="C1645" s="3" t="s">
        <v>5343</v>
      </c>
      <c r="D1645" s="3" t="s">
        <v>5344</v>
      </c>
      <c r="E1645" s="4" t="s">
        <v>5345</v>
      </c>
      <c r="F1645" s="5"/>
      <c r="G1645" s="6"/>
      <c r="H1645" s="7">
        <v>140</v>
      </c>
      <c r="I1645" s="7">
        <v>10</v>
      </c>
      <c r="J1645" s="7">
        <v>60</v>
      </c>
      <c r="K1645" s="2">
        <v>60</v>
      </c>
      <c r="L1645" s="8">
        <v>31.106666666666666</v>
      </c>
      <c r="M1645" s="9"/>
      <c r="N1645" s="6">
        <f>L1645*M1645</f>
        <v>0</v>
      </c>
      <c r="O1645" s="10">
        <f>0.066*M1645</f>
        <v>0</v>
      </c>
      <c r="P1645" s="14">
        <f>0.0001*M1645</f>
        <v>0</v>
      </c>
      <c r="Q1645" s="12"/>
      <c r="R1645" s="13" t="s">
        <v>5346</v>
      </c>
      <c r="S1645" s="13" t="s">
        <v>32</v>
      </c>
      <c r="T1645" s="3" t="str">
        <f>HYPERLINK("https://kanzpp.ru/api/getInfo/image/c4981e36-19bd-11ef-a25d-00155d82e908")</f>
        <v>https://kanzpp.ru/api/getInfo/image/c4981e36-19bd-11ef-a25d-00155d82e908</v>
      </c>
      <c r="U1645" s="3"/>
    </row>
    <row r="1646" spans="2:21" ht="21" customHeight="1" outlineLevel="7" x14ac:dyDescent="0.2">
      <c r="B1646" s="49">
        <v>1234</v>
      </c>
      <c r="C1646" s="3" t="s">
        <v>5347</v>
      </c>
      <c r="D1646" s="3" t="s">
        <v>5348</v>
      </c>
      <c r="E1646" s="4" t="s">
        <v>5349</v>
      </c>
      <c r="F1646" s="5"/>
      <c r="G1646" s="6"/>
      <c r="H1646" s="7">
        <v>140</v>
      </c>
      <c r="I1646" s="7">
        <v>10</v>
      </c>
      <c r="J1646" s="16">
        <v>2458</v>
      </c>
      <c r="K1646" s="2">
        <v>140</v>
      </c>
      <c r="L1646" s="8">
        <v>31.106666666666666</v>
      </c>
      <c r="M1646" s="9"/>
      <c r="N1646" s="6">
        <f>L1646*M1646</f>
        <v>0</v>
      </c>
      <c r="O1646" s="10">
        <f>0.066*M1646</f>
        <v>0</v>
      </c>
      <c r="P1646" s="14">
        <f>0.0001*M1646</f>
        <v>0</v>
      </c>
      <c r="Q1646" s="12"/>
      <c r="R1646" s="13" t="s">
        <v>5350</v>
      </c>
      <c r="S1646" s="13" t="s">
        <v>32</v>
      </c>
      <c r="T1646" s="3" t="str">
        <f>HYPERLINK("https://kanzpp.ru/api/getInfo/image/e50126f0-19bd-11ef-a25d-00155d82e908")</f>
        <v>https://kanzpp.ru/api/getInfo/image/e50126f0-19bd-11ef-a25d-00155d82e908</v>
      </c>
      <c r="U1646" s="3"/>
    </row>
    <row r="1647" spans="2:21" ht="21" customHeight="1" outlineLevel="7" x14ac:dyDescent="0.2">
      <c r="B1647" s="49">
        <v>1235</v>
      </c>
      <c r="C1647" s="3" t="s">
        <v>5351</v>
      </c>
      <c r="D1647" s="3" t="s">
        <v>5352</v>
      </c>
      <c r="E1647" s="4" t="s">
        <v>5353</v>
      </c>
      <c r="F1647" s="5"/>
      <c r="G1647" s="6"/>
      <c r="H1647" s="7">
        <v>140</v>
      </c>
      <c r="I1647" s="7">
        <v>10</v>
      </c>
      <c r="J1647" s="16">
        <v>3740</v>
      </c>
      <c r="K1647" s="2">
        <v>140</v>
      </c>
      <c r="L1647" s="8">
        <v>31.106666666666666</v>
      </c>
      <c r="M1647" s="9"/>
      <c r="N1647" s="6">
        <f>L1647*M1647</f>
        <v>0</v>
      </c>
      <c r="O1647" s="10">
        <f>0.066*M1647</f>
        <v>0</v>
      </c>
      <c r="P1647" s="14">
        <f>0.0001*M1647</f>
        <v>0</v>
      </c>
      <c r="Q1647" s="12"/>
      <c r="R1647" s="13" t="s">
        <v>5354</v>
      </c>
      <c r="S1647" s="13" t="s">
        <v>32</v>
      </c>
      <c r="T1647" s="3" t="str">
        <f>HYPERLINK("https://kanzpp.ru/api/getInfo/image/6bce17f5-19be-11ef-a25d-00155d82e908")</f>
        <v>https://kanzpp.ru/api/getInfo/image/6bce17f5-19be-11ef-a25d-00155d82e908</v>
      </c>
      <c r="U1647" s="3"/>
    </row>
    <row r="1648" spans="2:21" ht="22.95" customHeight="1" outlineLevel="7" x14ac:dyDescent="0.2">
      <c r="B1648" s="63" t="s">
        <v>5355</v>
      </c>
      <c r="C1648" s="63"/>
      <c r="D1648" s="63"/>
    </row>
    <row r="1649" spans="2:21" ht="21" customHeight="1" outlineLevel="7" x14ac:dyDescent="0.2">
      <c r="B1649" s="49">
        <v>1236</v>
      </c>
      <c r="C1649" s="3" t="s">
        <v>5356</v>
      </c>
      <c r="D1649" s="3" t="s">
        <v>5357</v>
      </c>
      <c r="E1649" s="4" t="s">
        <v>5358</v>
      </c>
      <c r="F1649" s="5"/>
      <c r="G1649" s="6"/>
      <c r="H1649" s="7">
        <v>140</v>
      </c>
      <c r="I1649" s="7">
        <v>10</v>
      </c>
      <c r="J1649" s="16">
        <v>2380</v>
      </c>
      <c r="K1649" s="2">
        <v>140</v>
      </c>
      <c r="L1649" s="8">
        <v>31.106666666666666</v>
      </c>
      <c r="M1649" s="9"/>
      <c r="N1649" s="6">
        <f t="shared" ref="N1649:N1654" si="80">L1649*M1649</f>
        <v>0</v>
      </c>
      <c r="O1649" s="10">
        <f t="shared" ref="O1649:O1654" si="81">0.066*M1649</f>
        <v>0</v>
      </c>
      <c r="P1649" s="11">
        <f>0.00017*M1649</f>
        <v>0</v>
      </c>
      <c r="Q1649" s="12"/>
      <c r="R1649" s="13" t="s">
        <v>5359</v>
      </c>
      <c r="S1649" s="13" t="s">
        <v>32</v>
      </c>
      <c r="T1649" s="3"/>
      <c r="U1649" s="3"/>
    </row>
    <row r="1650" spans="2:21" ht="21" customHeight="1" outlineLevel="7" x14ac:dyDescent="0.2">
      <c r="B1650" s="49">
        <v>1237</v>
      </c>
      <c r="C1650" s="3" t="s">
        <v>5360</v>
      </c>
      <c r="D1650" s="3" t="s">
        <v>5361</v>
      </c>
      <c r="E1650" s="4" t="s">
        <v>5362</v>
      </c>
      <c r="F1650" s="5"/>
      <c r="G1650" s="6"/>
      <c r="H1650" s="7">
        <v>140</v>
      </c>
      <c r="I1650" s="7">
        <v>10</v>
      </c>
      <c r="J1650" s="16">
        <v>1030</v>
      </c>
      <c r="K1650" s="2">
        <v>140</v>
      </c>
      <c r="L1650" s="8">
        <v>31.106666666666666</v>
      </c>
      <c r="M1650" s="9"/>
      <c r="N1650" s="6">
        <f t="shared" si="80"/>
        <v>0</v>
      </c>
      <c r="O1650" s="10">
        <f t="shared" si="81"/>
        <v>0</v>
      </c>
      <c r="P1650" s="14">
        <f>0.0001*M1650</f>
        <v>0</v>
      </c>
      <c r="Q1650" s="12"/>
      <c r="R1650" s="13" t="s">
        <v>5363</v>
      </c>
      <c r="S1650" s="13" t="s">
        <v>32</v>
      </c>
      <c r="T1650" s="3" t="str">
        <f>HYPERLINK("https://kanzpp.ru/api/getInfo/image/17cdcce5-19bf-11ef-a25d-00155d82e908")</f>
        <v>https://kanzpp.ru/api/getInfo/image/17cdcce5-19bf-11ef-a25d-00155d82e908</v>
      </c>
      <c r="U1650" s="3"/>
    </row>
    <row r="1651" spans="2:21" ht="21" customHeight="1" outlineLevel="7" x14ac:dyDescent="0.2">
      <c r="B1651" s="49">
        <v>1238</v>
      </c>
      <c r="C1651" s="3" t="s">
        <v>5364</v>
      </c>
      <c r="D1651" s="3" t="s">
        <v>5365</v>
      </c>
      <c r="E1651" s="4" t="s">
        <v>5366</v>
      </c>
      <c r="F1651" s="5"/>
      <c r="G1651" s="6"/>
      <c r="H1651" s="7">
        <v>140</v>
      </c>
      <c r="I1651" s="7">
        <v>10</v>
      </c>
      <c r="J1651" s="16">
        <v>4620</v>
      </c>
      <c r="K1651" s="2">
        <v>140</v>
      </c>
      <c r="L1651" s="8">
        <v>31.106666666666666</v>
      </c>
      <c r="M1651" s="9"/>
      <c r="N1651" s="6">
        <f t="shared" si="80"/>
        <v>0</v>
      </c>
      <c r="O1651" s="10">
        <f t="shared" si="81"/>
        <v>0</v>
      </c>
      <c r="P1651" s="14">
        <f>0.0001*M1651</f>
        <v>0</v>
      </c>
      <c r="Q1651" s="12"/>
      <c r="R1651" s="13" t="s">
        <v>5367</v>
      </c>
      <c r="S1651" s="13" t="s">
        <v>32</v>
      </c>
      <c r="T1651" s="3" t="str">
        <f>HYPERLINK("https://kanzpp.ru/api/getInfo/image/44525b00-19bf-11ef-a25d-00155d82e908")</f>
        <v>https://kanzpp.ru/api/getInfo/image/44525b00-19bf-11ef-a25d-00155d82e908</v>
      </c>
      <c r="U1651" s="3"/>
    </row>
    <row r="1652" spans="2:21" ht="21" customHeight="1" outlineLevel="7" x14ac:dyDescent="0.2">
      <c r="B1652" s="49">
        <v>1239</v>
      </c>
      <c r="C1652" s="3" t="s">
        <v>5368</v>
      </c>
      <c r="D1652" s="3" t="s">
        <v>5369</v>
      </c>
      <c r="E1652" s="4" t="s">
        <v>5370</v>
      </c>
      <c r="F1652" s="5"/>
      <c r="G1652" s="6"/>
      <c r="H1652" s="7">
        <v>140</v>
      </c>
      <c r="I1652" s="7">
        <v>10</v>
      </c>
      <c r="J1652" s="7">
        <v>170</v>
      </c>
      <c r="K1652" s="2">
        <v>140</v>
      </c>
      <c r="L1652" s="8">
        <v>31.106666666666666</v>
      </c>
      <c r="M1652" s="9"/>
      <c r="N1652" s="6">
        <f t="shared" si="80"/>
        <v>0</v>
      </c>
      <c r="O1652" s="10">
        <f t="shared" si="81"/>
        <v>0</v>
      </c>
      <c r="P1652" s="14">
        <f>0.0001*M1652</f>
        <v>0</v>
      </c>
      <c r="Q1652" s="12"/>
      <c r="R1652" s="13" t="s">
        <v>5371</v>
      </c>
      <c r="S1652" s="13" t="s">
        <v>32</v>
      </c>
      <c r="T1652" s="3" t="str">
        <f>HYPERLINK("https://kanzpp.ru/api/getInfo/image/7c5c2f84-19bf-11ef-a25d-00155d82e908")</f>
        <v>https://kanzpp.ru/api/getInfo/image/7c5c2f84-19bf-11ef-a25d-00155d82e908</v>
      </c>
      <c r="U1652" s="3"/>
    </row>
    <row r="1653" spans="2:21" ht="21" customHeight="1" outlineLevel="7" x14ac:dyDescent="0.2">
      <c r="B1653" s="49">
        <v>1240</v>
      </c>
      <c r="C1653" s="3" t="s">
        <v>5372</v>
      </c>
      <c r="D1653" s="3" t="s">
        <v>5373</v>
      </c>
      <c r="E1653" s="4" t="s">
        <v>5374</v>
      </c>
      <c r="F1653" s="5"/>
      <c r="G1653" s="6"/>
      <c r="H1653" s="7">
        <v>140</v>
      </c>
      <c r="I1653" s="7">
        <v>10</v>
      </c>
      <c r="J1653" s="7">
        <v>850</v>
      </c>
      <c r="K1653" s="2">
        <v>140</v>
      </c>
      <c r="L1653" s="8">
        <v>31.106666666666666</v>
      </c>
      <c r="M1653" s="9"/>
      <c r="N1653" s="6">
        <f t="shared" si="80"/>
        <v>0</v>
      </c>
      <c r="O1653" s="10">
        <f t="shared" si="81"/>
        <v>0</v>
      </c>
      <c r="P1653" s="14">
        <f>0.0001*M1653</f>
        <v>0</v>
      </c>
      <c r="Q1653" s="12"/>
      <c r="R1653" s="13" t="s">
        <v>5375</v>
      </c>
      <c r="S1653" s="13" t="s">
        <v>32</v>
      </c>
      <c r="T1653" s="3" t="str">
        <f>HYPERLINK("https://kanzpp.ru/api/getInfo/image/a0b1038d-19bf-11ef-a25d-00155d82e908")</f>
        <v>https://kanzpp.ru/api/getInfo/image/a0b1038d-19bf-11ef-a25d-00155d82e908</v>
      </c>
      <c r="U1653" s="3"/>
    </row>
    <row r="1654" spans="2:21" ht="21" customHeight="1" outlineLevel="7" x14ac:dyDescent="0.2">
      <c r="B1654" s="49">
        <v>1241</v>
      </c>
      <c r="C1654" s="3" t="s">
        <v>5376</v>
      </c>
      <c r="D1654" s="3" t="s">
        <v>5377</v>
      </c>
      <c r="E1654" s="4" t="s">
        <v>5378</v>
      </c>
      <c r="F1654" s="5"/>
      <c r="G1654" s="6"/>
      <c r="H1654" s="7">
        <v>140</v>
      </c>
      <c r="I1654" s="7">
        <v>10</v>
      </c>
      <c r="J1654" s="16">
        <v>4180</v>
      </c>
      <c r="K1654" s="2">
        <v>140</v>
      </c>
      <c r="L1654" s="8">
        <v>31.106666666666666</v>
      </c>
      <c r="M1654" s="9"/>
      <c r="N1654" s="6">
        <f t="shared" si="80"/>
        <v>0</v>
      </c>
      <c r="O1654" s="10">
        <f t="shared" si="81"/>
        <v>0</v>
      </c>
      <c r="P1654" s="14">
        <f>0.0001*M1654</f>
        <v>0</v>
      </c>
      <c r="Q1654" s="12"/>
      <c r="R1654" s="13" t="s">
        <v>5379</v>
      </c>
      <c r="S1654" s="13" t="s">
        <v>32</v>
      </c>
      <c r="T1654" s="3" t="str">
        <f>HYPERLINK("https://kanzpp.ru/api/getInfo/image/eaeb37b7-19bf-11ef-a25d-00155d82e908")</f>
        <v>https://kanzpp.ru/api/getInfo/image/eaeb37b7-19bf-11ef-a25d-00155d82e908</v>
      </c>
      <c r="U1654" s="3"/>
    </row>
    <row r="1655" spans="2:21" ht="22.95" customHeight="1" outlineLevel="6" x14ac:dyDescent="0.2">
      <c r="B1655" s="62" t="s">
        <v>5380</v>
      </c>
      <c r="C1655" s="62"/>
      <c r="D1655" s="62"/>
    </row>
    <row r="1656" spans="2:21" ht="22.95" customHeight="1" outlineLevel="7" x14ac:dyDescent="0.2">
      <c r="B1656" s="63" t="s">
        <v>5381</v>
      </c>
      <c r="C1656" s="63"/>
      <c r="D1656" s="63"/>
    </row>
    <row r="1657" spans="2:21" ht="21" customHeight="1" outlineLevel="7" x14ac:dyDescent="0.2">
      <c r="B1657" s="49">
        <v>1242</v>
      </c>
      <c r="C1657" s="3" t="s">
        <v>5382</v>
      </c>
      <c r="D1657" s="3" t="s">
        <v>5383</v>
      </c>
      <c r="E1657" s="4" t="s">
        <v>5384</v>
      </c>
      <c r="F1657" s="5"/>
      <c r="G1657" s="6"/>
      <c r="H1657" s="7">
        <v>140</v>
      </c>
      <c r="I1657" s="7">
        <v>10</v>
      </c>
      <c r="J1657" s="16">
        <v>2520</v>
      </c>
      <c r="K1657" s="2">
        <v>140</v>
      </c>
      <c r="L1657" s="8">
        <v>31.106666666666666</v>
      </c>
      <c r="M1657" s="9"/>
      <c r="N1657" s="6">
        <f t="shared" ref="N1657:N1667" si="82">L1657*M1657</f>
        <v>0</v>
      </c>
      <c r="O1657" s="10">
        <f>0.065*M1657</f>
        <v>0</v>
      </c>
      <c r="P1657" s="11">
        <f>0.00014*M1657</f>
        <v>0</v>
      </c>
      <c r="Q1657" s="12"/>
      <c r="R1657" s="13" t="s">
        <v>5385</v>
      </c>
      <c r="S1657" s="13" t="s">
        <v>32</v>
      </c>
      <c r="T1657" s="3"/>
      <c r="U1657" s="3"/>
    </row>
    <row r="1658" spans="2:21" ht="21" customHeight="1" outlineLevel="7" x14ac:dyDescent="0.2">
      <c r="B1658" s="49">
        <v>1243</v>
      </c>
      <c r="C1658" s="3" t="s">
        <v>5386</v>
      </c>
      <c r="D1658" s="3" t="s">
        <v>5387</v>
      </c>
      <c r="E1658" s="4" t="s">
        <v>5388</v>
      </c>
      <c r="F1658" s="5"/>
      <c r="G1658" s="6"/>
      <c r="H1658" s="7">
        <v>140</v>
      </c>
      <c r="I1658" s="7">
        <v>10</v>
      </c>
      <c r="J1658" s="7">
        <v>260</v>
      </c>
      <c r="K1658" s="2">
        <v>140</v>
      </c>
      <c r="L1658" s="8">
        <v>31.106666666666666</v>
      </c>
      <c r="M1658" s="9"/>
      <c r="N1658" s="6">
        <f t="shared" si="82"/>
        <v>0</v>
      </c>
      <c r="O1658" s="10">
        <f>0.066*M1658</f>
        <v>0</v>
      </c>
      <c r="P1658" s="14">
        <f>0.0001*M1658</f>
        <v>0</v>
      </c>
      <c r="Q1658" s="12"/>
      <c r="R1658" s="13" t="s">
        <v>5389</v>
      </c>
      <c r="S1658" s="13" t="s">
        <v>32</v>
      </c>
      <c r="T1658" s="3" t="str">
        <f>HYPERLINK("https://kanzpp.ru/api/getInfo/image/db85b814-19b2-11ef-a25d-00155d82e908")</f>
        <v>https://kanzpp.ru/api/getInfo/image/db85b814-19b2-11ef-a25d-00155d82e908</v>
      </c>
      <c r="U1658" s="3"/>
    </row>
    <row r="1659" spans="2:21" ht="21" customHeight="1" outlineLevel="7" x14ac:dyDescent="0.2">
      <c r="B1659" s="49">
        <v>1244</v>
      </c>
      <c r="C1659" s="3" t="s">
        <v>5390</v>
      </c>
      <c r="D1659" s="3" t="s">
        <v>5391</v>
      </c>
      <c r="E1659" s="4" t="s">
        <v>5392</v>
      </c>
      <c r="F1659" s="5"/>
      <c r="G1659" s="6"/>
      <c r="H1659" s="7">
        <v>140</v>
      </c>
      <c r="I1659" s="7">
        <v>10</v>
      </c>
      <c r="J1659" s="7">
        <v>420</v>
      </c>
      <c r="K1659" s="2">
        <v>140</v>
      </c>
      <c r="L1659" s="8">
        <v>31.106666666666666</v>
      </c>
      <c r="M1659" s="9"/>
      <c r="N1659" s="6">
        <f t="shared" si="82"/>
        <v>0</v>
      </c>
      <c r="O1659" s="10">
        <f>0.066*M1659</f>
        <v>0</v>
      </c>
      <c r="P1659" s="14">
        <f>0.0001*M1659</f>
        <v>0</v>
      </c>
      <c r="Q1659" s="12"/>
      <c r="R1659" s="13" t="s">
        <v>5393</v>
      </c>
      <c r="S1659" s="13" t="s">
        <v>32</v>
      </c>
      <c r="T1659" s="3" t="str">
        <f>HYPERLINK("https://kanzpp.ru/api/getInfo/image/ff3d305d-19b2-11ef-a25d-00155d82e908")</f>
        <v>https://kanzpp.ru/api/getInfo/image/ff3d305d-19b2-11ef-a25d-00155d82e908</v>
      </c>
      <c r="U1659" s="3"/>
    </row>
    <row r="1660" spans="2:21" ht="21" customHeight="1" outlineLevel="7" x14ac:dyDescent="0.2">
      <c r="B1660" s="49">
        <v>1245</v>
      </c>
      <c r="C1660" s="3" t="s">
        <v>5394</v>
      </c>
      <c r="D1660" s="3" t="s">
        <v>5395</v>
      </c>
      <c r="E1660" s="4" t="s">
        <v>5396</v>
      </c>
      <c r="F1660" s="5"/>
      <c r="G1660" s="6"/>
      <c r="H1660" s="7">
        <v>140</v>
      </c>
      <c r="I1660" s="7">
        <v>10</v>
      </c>
      <c r="J1660" s="16">
        <v>3220</v>
      </c>
      <c r="K1660" s="2">
        <v>140</v>
      </c>
      <c r="L1660" s="8">
        <v>31.106666666666666</v>
      </c>
      <c r="M1660" s="9"/>
      <c r="N1660" s="6">
        <f t="shared" si="82"/>
        <v>0</v>
      </c>
      <c r="O1660" s="10">
        <f>0.066*M1660</f>
        <v>0</v>
      </c>
      <c r="P1660" s="14">
        <f>0.0001*M1660</f>
        <v>0</v>
      </c>
      <c r="Q1660" s="12"/>
      <c r="R1660" s="13" t="s">
        <v>5397</v>
      </c>
      <c r="S1660" s="13" t="s">
        <v>32</v>
      </c>
      <c r="T1660" s="3" t="str">
        <f>HYPERLINK("https://kanzpp.ru/api/getInfo/image/9e06bd13-19b2-11ef-a25d-00155d82e908")</f>
        <v>https://kanzpp.ru/api/getInfo/image/9e06bd13-19b2-11ef-a25d-00155d82e908</v>
      </c>
      <c r="U1660" s="3"/>
    </row>
    <row r="1661" spans="2:21" ht="21" customHeight="1" outlineLevel="7" x14ac:dyDescent="0.2">
      <c r="B1661" s="49">
        <v>1246</v>
      </c>
      <c r="C1661" s="3" t="s">
        <v>5398</v>
      </c>
      <c r="D1661" s="3" t="s">
        <v>5399</v>
      </c>
      <c r="E1661" s="4" t="s">
        <v>5400</v>
      </c>
      <c r="F1661" s="5"/>
      <c r="G1661" s="6"/>
      <c r="H1661" s="7">
        <v>140</v>
      </c>
      <c r="I1661" s="7">
        <v>10</v>
      </c>
      <c r="J1661" s="16">
        <v>1120</v>
      </c>
      <c r="K1661" s="2">
        <v>140</v>
      </c>
      <c r="L1661" s="8">
        <v>31.106666666666666</v>
      </c>
      <c r="M1661" s="9"/>
      <c r="N1661" s="6">
        <f t="shared" si="82"/>
        <v>0</v>
      </c>
      <c r="O1661" s="10">
        <f>0.066*M1661</f>
        <v>0</v>
      </c>
      <c r="P1661" s="14">
        <f>0.0001*M1661</f>
        <v>0</v>
      </c>
      <c r="Q1661" s="12"/>
      <c r="R1661" s="13" t="s">
        <v>5401</v>
      </c>
      <c r="S1661" s="13" t="s">
        <v>32</v>
      </c>
      <c r="T1661" s="3" t="str">
        <f>HYPERLINK("https://kanzpp.ru/api/getInfo/image/bd83c622-19b2-11ef-a25d-00155d82e908")</f>
        <v>https://kanzpp.ru/api/getInfo/image/bd83c622-19b2-11ef-a25d-00155d82e908</v>
      </c>
      <c r="U1661" s="3"/>
    </row>
    <row r="1662" spans="2:21" ht="21" customHeight="1" outlineLevel="7" x14ac:dyDescent="0.2">
      <c r="B1662" s="49">
        <v>1247</v>
      </c>
      <c r="C1662" s="3" t="s">
        <v>5402</v>
      </c>
      <c r="D1662" s="3" t="s">
        <v>5403</v>
      </c>
      <c r="E1662" s="4" t="s">
        <v>5404</v>
      </c>
      <c r="F1662" s="5"/>
      <c r="G1662" s="6"/>
      <c r="H1662" s="7">
        <v>140</v>
      </c>
      <c r="I1662" s="7">
        <v>10</v>
      </c>
      <c r="J1662" s="16">
        <v>2238</v>
      </c>
      <c r="K1662" s="2">
        <v>140</v>
      </c>
      <c r="L1662" s="8">
        <v>31.106666666666666</v>
      </c>
      <c r="M1662" s="9"/>
      <c r="N1662" s="6">
        <f t="shared" si="82"/>
        <v>0</v>
      </c>
      <c r="O1662" s="10">
        <f>0.066*M1662</f>
        <v>0</v>
      </c>
      <c r="P1662" s="14">
        <f>0.0001*M1662</f>
        <v>0</v>
      </c>
      <c r="Q1662" s="12"/>
      <c r="R1662" s="13" t="s">
        <v>5405</v>
      </c>
      <c r="S1662" s="13" t="s">
        <v>32</v>
      </c>
      <c r="T1662" s="3" t="str">
        <f>HYPERLINK("https://kanzpp.ru/api/getInfo/image/1f258380-19b3-11ef-a25d-00155d82e908")</f>
        <v>https://kanzpp.ru/api/getInfo/image/1f258380-19b3-11ef-a25d-00155d82e908</v>
      </c>
      <c r="U1662" s="3"/>
    </row>
    <row r="1663" spans="2:21" ht="21" customHeight="1" outlineLevel="7" x14ac:dyDescent="0.2">
      <c r="B1663" s="49">
        <v>1248</v>
      </c>
      <c r="C1663" s="3" t="s">
        <v>5406</v>
      </c>
      <c r="D1663" s="3" t="s">
        <v>5407</v>
      </c>
      <c r="E1663" s="4" t="s">
        <v>5408</v>
      </c>
      <c r="F1663" s="5"/>
      <c r="G1663" s="6"/>
      <c r="H1663" s="7">
        <v>140</v>
      </c>
      <c r="I1663" s="7">
        <v>10</v>
      </c>
      <c r="J1663" s="16">
        <v>2220</v>
      </c>
      <c r="K1663" s="2">
        <v>140</v>
      </c>
      <c r="L1663" s="8">
        <v>31.106666666666666</v>
      </c>
      <c r="M1663" s="9"/>
      <c r="N1663" s="6">
        <f t="shared" si="82"/>
        <v>0</v>
      </c>
      <c r="O1663" s="10">
        <f>0.052*M1663</f>
        <v>0</v>
      </c>
      <c r="P1663" s="11">
        <f>0.00031*M1663</f>
        <v>0</v>
      </c>
      <c r="Q1663" s="12"/>
      <c r="R1663" s="13" t="s">
        <v>5409</v>
      </c>
      <c r="S1663" s="13" t="s">
        <v>32</v>
      </c>
      <c r="T1663" s="3"/>
      <c r="U1663" s="3"/>
    </row>
    <row r="1664" spans="2:21" ht="21" customHeight="1" outlineLevel="7" x14ac:dyDescent="0.2">
      <c r="B1664" s="49">
        <v>1249</v>
      </c>
      <c r="C1664" s="3" t="s">
        <v>5410</v>
      </c>
      <c r="D1664" s="3" t="s">
        <v>5411</v>
      </c>
      <c r="E1664" s="4" t="s">
        <v>5412</v>
      </c>
      <c r="F1664" s="5"/>
      <c r="G1664" s="6"/>
      <c r="H1664" s="7">
        <v>140</v>
      </c>
      <c r="I1664" s="7">
        <v>10</v>
      </c>
      <c r="J1664" s="7">
        <v>280</v>
      </c>
      <c r="K1664" s="2">
        <v>140</v>
      </c>
      <c r="L1664" s="8">
        <v>31.106666666666666</v>
      </c>
      <c r="M1664" s="9"/>
      <c r="N1664" s="6">
        <f t="shared" si="82"/>
        <v>0</v>
      </c>
      <c r="O1664" s="10">
        <f>0.066*M1664</f>
        <v>0</v>
      </c>
      <c r="P1664" s="14">
        <f>0.0001*M1664</f>
        <v>0</v>
      </c>
      <c r="Q1664" s="12"/>
      <c r="R1664" s="13" t="s">
        <v>5413</v>
      </c>
      <c r="S1664" s="13" t="s">
        <v>32</v>
      </c>
      <c r="T1664" s="3" t="str">
        <f>HYPERLINK("https://kanzpp.ru/api/getInfo/image/0b23ec19-19b1-11ef-a25d-00155d82e908")</f>
        <v>https://kanzpp.ru/api/getInfo/image/0b23ec19-19b1-11ef-a25d-00155d82e908</v>
      </c>
      <c r="U1664" s="3"/>
    </row>
    <row r="1665" spans="2:21" ht="21" customHeight="1" outlineLevel="7" x14ac:dyDescent="0.2">
      <c r="B1665" s="49">
        <v>1250</v>
      </c>
      <c r="C1665" s="3" t="s">
        <v>5414</v>
      </c>
      <c r="D1665" s="3" t="s">
        <v>5415</v>
      </c>
      <c r="E1665" s="4" t="s">
        <v>5416</v>
      </c>
      <c r="F1665" s="5"/>
      <c r="G1665" s="6"/>
      <c r="H1665" s="7">
        <v>140</v>
      </c>
      <c r="I1665" s="7">
        <v>10</v>
      </c>
      <c r="J1665" s="7">
        <v>700</v>
      </c>
      <c r="K1665" s="2">
        <v>140</v>
      </c>
      <c r="L1665" s="8">
        <v>31.106666666666666</v>
      </c>
      <c r="M1665" s="9"/>
      <c r="N1665" s="6">
        <f t="shared" si="82"/>
        <v>0</v>
      </c>
      <c r="O1665" s="10">
        <f>0.066*M1665</f>
        <v>0</v>
      </c>
      <c r="P1665" s="14">
        <f>0.0001*M1665</f>
        <v>0</v>
      </c>
      <c r="Q1665" s="12"/>
      <c r="R1665" s="13" t="s">
        <v>5417</v>
      </c>
      <c r="S1665" s="13" t="s">
        <v>32</v>
      </c>
      <c r="T1665" s="3" t="str">
        <f>HYPERLINK("https://kanzpp.ru/api/getInfo/image/caf650df-19b0-11ef-a25d-00155d82e908")</f>
        <v>https://kanzpp.ru/api/getInfo/image/caf650df-19b0-11ef-a25d-00155d82e908</v>
      </c>
      <c r="U1665" s="3"/>
    </row>
    <row r="1666" spans="2:21" ht="21" customHeight="1" outlineLevel="7" x14ac:dyDescent="0.2">
      <c r="B1666" s="49">
        <v>1251</v>
      </c>
      <c r="C1666" s="3" t="s">
        <v>5418</v>
      </c>
      <c r="D1666" s="3" t="s">
        <v>5419</v>
      </c>
      <c r="E1666" s="4" t="s">
        <v>5420</v>
      </c>
      <c r="F1666" s="5"/>
      <c r="G1666" s="6"/>
      <c r="H1666" s="7">
        <v>140</v>
      </c>
      <c r="I1666" s="7">
        <v>10</v>
      </c>
      <c r="J1666" s="7">
        <v>920</v>
      </c>
      <c r="K1666" s="2">
        <v>140</v>
      </c>
      <c r="L1666" s="8">
        <v>31.106666666666666</v>
      </c>
      <c r="M1666" s="9"/>
      <c r="N1666" s="6">
        <f t="shared" si="82"/>
        <v>0</v>
      </c>
      <c r="O1666" s="10">
        <f>0.066*M1666</f>
        <v>0</v>
      </c>
      <c r="P1666" s="14">
        <f>0.0001*M1666</f>
        <v>0</v>
      </c>
      <c r="Q1666" s="12"/>
      <c r="R1666" s="13" t="s">
        <v>5421</v>
      </c>
      <c r="S1666" s="13" t="s">
        <v>32</v>
      </c>
      <c r="T1666" s="3" t="str">
        <f>HYPERLINK("https://kanzpp.ru/api/getInfo/image/e7bb2145-19b0-11ef-a25d-00155d82e908")</f>
        <v>https://kanzpp.ru/api/getInfo/image/e7bb2145-19b0-11ef-a25d-00155d82e908</v>
      </c>
      <c r="U1666" s="3"/>
    </row>
    <row r="1667" spans="2:21" ht="21" customHeight="1" outlineLevel="7" x14ac:dyDescent="0.2">
      <c r="B1667" s="49">
        <v>1252</v>
      </c>
      <c r="C1667" s="3" t="s">
        <v>5422</v>
      </c>
      <c r="D1667" s="3" t="s">
        <v>5423</v>
      </c>
      <c r="E1667" s="4" t="s">
        <v>5424</v>
      </c>
      <c r="F1667" s="5"/>
      <c r="G1667" s="6"/>
      <c r="H1667" s="7">
        <v>140</v>
      </c>
      <c r="I1667" s="7">
        <v>10</v>
      </c>
      <c r="J1667" s="16">
        <v>2660</v>
      </c>
      <c r="K1667" s="2">
        <v>140</v>
      </c>
      <c r="L1667" s="8">
        <v>31.106666666666666</v>
      </c>
      <c r="M1667" s="9"/>
      <c r="N1667" s="6">
        <f t="shared" si="82"/>
        <v>0</v>
      </c>
      <c r="O1667" s="10">
        <f>0.066*M1667</f>
        <v>0</v>
      </c>
      <c r="P1667" s="14">
        <f>0.0001*M1667</f>
        <v>0</v>
      </c>
      <c r="Q1667" s="12"/>
      <c r="R1667" s="13" t="s">
        <v>5425</v>
      </c>
      <c r="S1667" s="13" t="s">
        <v>32</v>
      </c>
      <c r="T1667" s="3" t="str">
        <f>HYPERLINK("https://kanzpp.ru/api/getInfo/image/4daa61b3-19b1-11ef-a25d-00155d82e908")</f>
        <v>https://kanzpp.ru/api/getInfo/image/4daa61b3-19b1-11ef-a25d-00155d82e908</v>
      </c>
      <c r="U1667" s="3"/>
    </row>
    <row r="1668" spans="2:21" ht="22.95" customHeight="1" outlineLevel="7" x14ac:dyDescent="0.2">
      <c r="B1668" s="63" t="s">
        <v>5426</v>
      </c>
      <c r="C1668" s="63"/>
      <c r="D1668" s="63"/>
    </row>
    <row r="1669" spans="2:21" ht="21" customHeight="1" outlineLevel="7" x14ac:dyDescent="0.2">
      <c r="B1669" s="49">
        <v>1253</v>
      </c>
      <c r="C1669" s="3" t="s">
        <v>5427</v>
      </c>
      <c r="D1669" s="3" t="s">
        <v>5428</v>
      </c>
      <c r="E1669" s="4" t="s">
        <v>5429</v>
      </c>
      <c r="F1669" s="5"/>
      <c r="G1669" s="6"/>
      <c r="H1669" s="7">
        <v>140</v>
      </c>
      <c r="I1669" s="7">
        <v>10</v>
      </c>
      <c r="J1669" s="16">
        <v>2840</v>
      </c>
      <c r="K1669" s="2">
        <v>140</v>
      </c>
      <c r="L1669" s="8">
        <v>31.106666666666666</v>
      </c>
      <c r="M1669" s="9"/>
      <c r="N1669" s="6">
        <f t="shared" ref="N1669:N1680" si="83">L1669*M1669</f>
        <v>0</v>
      </c>
      <c r="O1669" s="10">
        <f>0.068*M1669</f>
        <v>0</v>
      </c>
      <c r="P1669" s="11">
        <f>0.00017*M1669</f>
        <v>0</v>
      </c>
      <c r="Q1669" s="12"/>
      <c r="R1669" s="13" t="s">
        <v>5430</v>
      </c>
      <c r="S1669" s="13" t="s">
        <v>32</v>
      </c>
      <c r="T1669" s="3" t="str">
        <f>HYPERLINK("https://kanzpp.ru/api/getInfo/image/3e838dc8-19b3-11ef-a25d-00155d82e908")</f>
        <v>https://kanzpp.ru/api/getInfo/image/3e838dc8-19b3-11ef-a25d-00155d82e908</v>
      </c>
      <c r="U1669" s="3"/>
    </row>
    <row r="1670" spans="2:21" ht="21" customHeight="1" outlineLevel="7" x14ac:dyDescent="0.2">
      <c r="B1670" s="49">
        <v>1254</v>
      </c>
      <c r="C1670" s="3" t="s">
        <v>5431</v>
      </c>
      <c r="D1670" s="3" t="s">
        <v>5432</v>
      </c>
      <c r="E1670" s="4" t="s">
        <v>5433</v>
      </c>
      <c r="F1670" s="5"/>
      <c r="G1670" s="6"/>
      <c r="H1670" s="7">
        <v>140</v>
      </c>
      <c r="I1670" s="7">
        <v>10</v>
      </c>
      <c r="J1670" s="16">
        <v>1818</v>
      </c>
      <c r="K1670" s="2">
        <v>140</v>
      </c>
      <c r="L1670" s="8">
        <v>31.106666666666666</v>
      </c>
      <c r="M1670" s="9"/>
      <c r="N1670" s="6">
        <f t="shared" si="83"/>
        <v>0</v>
      </c>
      <c r="O1670" s="10">
        <f>0.066*M1670</f>
        <v>0</v>
      </c>
      <c r="P1670" s="14">
        <f>0.0001*M1670</f>
        <v>0</v>
      </c>
      <c r="Q1670" s="12"/>
      <c r="R1670" s="13" t="s">
        <v>5434</v>
      </c>
      <c r="S1670" s="13" t="s">
        <v>32</v>
      </c>
      <c r="T1670" s="3" t="str">
        <f>HYPERLINK("https://kanzpp.ru/api/getInfo/image/9d2cba85-19b3-11ef-a25d-00155d82e908")</f>
        <v>https://kanzpp.ru/api/getInfo/image/9d2cba85-19b3-11ef-a25d-00155d82e908</v>
      </c>
      <c r="U1670" s="3"/>
    </row>
    <row r="1671" spans="2:21" ht="21" customHeight="1" outlineLevel="7" x14ac:dyDescent="0.2">
      <c r="B1671" s="49">
        <v>1255</v>
      </c>
      <c r="C1671" s="3" t="s">
        <v>5435</v>
      </c>
      <c r="D1671" s="3" t="s">
        <v>5436</v>
      </c>
      <c r="E1671" s="4" t="s">
        <v>5437</v>
      </c>
      <c r="F1671" s="5"/>
      <c r="G1671" s="6"/>
      <c r="H1671" s="7">
        <v>140</v>
      </c>
      <c r="I1671" s="7">
        <v>10</v>
      </c>
      <c r="J1671" s="16">
        <v>2940</v>
      </c>
      <c r="K1671" s="2">
        <v>140</v>
      </c>
      <c r="L1671" s="8">
        <v>31.106666666666666</v>
      </c>
      <c r="M1671" s="9"/>
      <c r="N1671" s="6">
        <f t="shared" si="83"/>
        <v>0</v>
      </c>
      <c r="O1671" s="10">
        <f>0.066*M1671</f>
        <v>0</v>
      </c>
      <c r="P1671" s="14">
        <f>0.0001*M1671</f>
        <v>0</v>
      </c>
      <c r="Q1671" s="12"/>
      <c r="R1671" s="13" t="s">
        <v>5438</v>
      </c>
      <c r="S1671" s="13" t="s">
        <v>32</v>
      </c>
      <c r="T1671" s="3" t="str">
        <f>HYPERLINK("https://kanzpp.ru/api/getInfo/image/bc96b0c6-19b3-11ef-a25d-00155d82e908")</f>
        <v>https://kanzpp.ru/api/getInfo/image/bc96b0c6-19b3-11ef-a25d-00155d82e908</v>
      </c>
      <c r="U1671" s="3"/>
    </row>
    <row r="1672" spans="2:21" ht="21" customHeight="1" outlineLevel="7" x14ac:dyDescent="0.2">
      <c r="B1672" s="49">
        <v>1256</v>
      </c>
      <c r="C1672" s="3" t="s">
        <v>5439</v>
      </c>
      <c r="D1672" s="3" t="s">
        <v>5440</v>
      </c>
      <c r="E1672" s="4" t="s">
        <v>5441</v>
      </c>
      <c r="F1672" s="5"/>
      <c r="G1672" s="6"/>
      <c r="H1672" s="7">
        <v>140</v>
      </c>
      <c r="I1672" s="7">
        <v>10</v>
      </c>
      <c r="J1672" s="16">
        <v>3920</v>
      </c>
      <c r="K1672" s="2">
        <v>140</v>
      </c>
      <c r="L1672" s="8">
        <v>31.106666666666666</v>
      </c>
      <c r="M1672" s="9"/>
      <c r="N1672" s="6">
        <f t="shared" si="83"/>
        <v>0</v>
      </c>
      <c r="O1672" s="10">
        <f>0.052*M1672</f>
        <v>0</v>
      </c>
      <c r="P1672" s="11">
        <f>0.00031*M1672</f>
        <v>0</v>
      </c>
      <c r="Q1672" s="12"/>
      <c r="R1672" s="13" t="s">
        <v>5442</v>
      </c>
      <c r="S1672" s="13" t="s">
        <v>32</v>
      </c>
      <c r="T1672" s="3" t="str">
        <f>HYPERLINK("https://kanzpp.ru/api/getInfo/image/5d71893c-19b3-11ef-a25d-00155d82e908")</f>
        <v>https://kanzpp.ru/api/getInfo/image/5d71893c-19b3-11ef-a25d-00155d82e908</v>
      </c>
      <c r="U1672" s="3"/>
    </row>
    <row r="1673" spans="2:21" ht="21" customHeight="1" outlineLevel="7" x14ac:dyDescent="0.2">
      <c r="B1673" s="49">
        <v>1257</v>
      </c>
      <c r="C1673" s="3" t="s">
        <v>5443</v>
      </c>
      <c r="D1673" s="3" t="s">
        <v>5444</v>
      </c>
      <c r="E1673" s="4" t="s">
        <v>5445</v>
      </c>
      <c r="F1673" s="5"/>
      <c r="G1673" s="6"/>
      <c r="H1673" s="7">
        <v>140</v>
      </c>
      <c r="I1673" s="7">
        <v>10</v>
      </c>
      <c r="J1673" s="16">
        <v>3920</v>
      </c>
      <c r="K1673" s="2">
        <v>140</v>
      </c>
      <c r="L1673" s="8">
        <v>31.106666666666666</v>
      </c>
      <c r="M1673" s="9"/>
      <c r="N1673" s="6">
        <f t="shared" si="83"/>
        <v>0</v>
      </c>
      <c r="O1673" s="10">
        <f>0.066*M1673</f>
        <v>0</v>
      </c>
      <c r="P1673" s="14">
        <f>0.0001*M1673</f>
        <v>0</v>
      </c>
      <c r="Q1673" s="12"/>
      <c r="R1673" s="13" t="s">
        <v>5446</v>
      </c>
      <c r="S1673" s="13" t="s">
        <v>32</v>
      </c>
      <c r="T1673" s="3" t="str">
        <f>HYPERLINK("https://kanzpp.ru/api/getInfo/image/7bb17897-19b3-11ef-a25d-00155d82e908")</f>
        <v>https://kanzpp.ru/api/getInfo/image/7bb17897-19b3-11ef-a25d-00155d82e908</v>
      </c>
      <c r="U1673" s="3"/>
    </row>
    <row r="1674" spans="2:21" ht="21" customHeight="1" outlineLevel="7" x14ac:dyDescent="0.2">
      <c r="B1674" s="49">
        <v>1258</v>
      </c>
      <c r="C1674" s="3" t="s">
        <v>5447</v>
      </c>
      <c r="D1674" s="3" t="s">
        <v>5448</v>
      </c>
      <c r="E1674" s="4" t="s">
        <v>5449</v>
      </c>
      <c r="F1674" s="5"/>
      <c r="G1674" s="6"/>
      <c r="H1674" s="7">
        <v>140</v>
      </c>
      <c r="I1674" s="7">
        <v>10</v>
      </c>
      <c r="J1674" s="16">
        <v>2940</v>
      </c>
      <c r="K1674" s="2">
        <v>140</v>
      </c>
      <c r="L1674" s="8">
        <v>31.106666666666666</v>
      </c>
      <c r="M1674" s="9"/>
      <c r="N1674" s="6">
        <f t="shared" si="83"/>
        <v>0</v>
      </c>
      <c r="O1674" s="10">
        <f>0.052*M1674</f>
        <v>0</v>
      </c>
      <c r="P1674" s="11">
        <f>0.00031*M1674</f>
        <v>0</v>
      </c>
      <c r="Q1674" s="12"/>
      <c r="R1674" s="13" t="s">
        <v>5450</v>
      </c>
      <c r="S1674" s="13" t="s">
        <v>32</v>
      </c>
      <c r="T1674" s="3" t="str">
        <f>HYPERLINK("https://kanzpp.ru/api/getInfo/image/dda44638-19b3-11ef-a25d-00155d82e908")</f>
        <v>https://kanzpp.ru/api/getInfo/image/dda44638-19b3-11ef-a25d-00155d82e908</v>
      </c>
      <c r="U1674" s="3"/>
    </row>
    <row r="1675" spans="2:21" ht="21" customHeight="1" outlineLevel="7" x14ac:dyDescent="0.2">
      <c r="B1675" s="49">
        <v>1259</v>
      </c>
      <c r="C1675" s="3" t="s">
        <v>5451</v>
      </c>
      <c r="D1675" s="3" t="s">
        <v>5452</v>
      </c>
      <c r="E1675" s="4" t="s">
        <v>5453</v>
      </c>
      <c r="F1675" s="5"/>
      <c r="G1675" s="6"/>
      <c r="H1675" s="7">
        <v>140</v>
      </c>
      <c r="I1675" s="7">
        <v>10</v>
      </c>
      <c r="J1675" s="7">
        <v>200</v>
      </c>
      <c r="K1675" s="2">
        <v>140</v>
      </c>
      <c r="L1675" s="8">
        <v>31.106666666666666</v>
      </c>
      <c r="M1675" s="9"/>
      <c r="N1675" s="6">
        <f t="shared" si="83"/>
        <v>0</v>
      </c>
      <c r="O1675" s="10">
        <f>0.066*M1675</f>
        <v>0</v>
      </c>
      <c r="P1675" s="14">
        <f>0.0001*M1675</f>
        <v>0</v>
      </c>
      <c r="Q1675" s="12"/>
      <c r="R1675" s="13" t="s">
        <v>5454</v>
      </c>
      <c r="S1675" s="13" t="s">
        <v>32</v>
      </c>
      <c r="T1675" s="3" t="str">
        <f>HYPERLINK("https://kanzpp.ru/api/getInfo/image/6ab922d9-19b1-11ef-a25d-00155d82e908")</f>
        <v>https://kanzpp.ru/api/getInfo/image/6ab922d9-19b1-11ef-a25d-00155d82e908</v>
      </c>
      <c r="U1675" s="3"/>
    </row>
    <row r="1676" spans="2:21" ht="21" customHeight="1" outlineLevel="7" x14ac:dyDescent="0.2">
      <c r="B1676" s="49">
        <v>1260</v>
      </c>
      <c r="C1676" s="3" t="s">
        <v>5455</v>
      </c>
      <c r="D1676" s="3" t="s">
        <v>5456</v>
      </c>
      <c r="E1676" s="4" t="s">
        <v>5457</v>
      </c>
      <c r="F1676" s="5"/>
      <c r="G1676" s="6"/>
      <c r="H1676" s="7">
        <v>140</v>
      </c>
      <c r="I1676" s="7">
        <v>10</v>
      </c>
      <c r="J1676" s="16">
        <v>2940</v>
      </c>
      <c r="K1676" s="2">
        <v>140</v>
      </c>
      <c r="L1676" s="8">
        <v>31.106666666666666</v>
      </c>
      <c r="M1676" s="9"/>
      <c r="N1676" s="6">
        <f t="shared" si="83"/>
        <v>0</v>
      </c>
      <c r="O1676" s="10">
        <f>0.052*M1676</f>
        <v>0</v>
      </c>
      <c r="P1676" s="11">
        <f>0.00031*M1676</f>
        <v>0</v>
      </c>
      <c r="Q1676" s="12"/>
      <c r="R1676" s="13" t="s">
        <v>5458</v>
      </c>
      <c r="S1676" s="13" t="s">
        <v>32</v>
      </c>
      <c r="T1676" s="3" t="str">
        <f>HYPERLINK("https://kanzpp.ru/api/getInfo/image/c4a25ca0-19b1-11ef-a25d-00155d82e908")</f>
        <v>https://kanzpp.ru/api/getInfo/image/c4a25ca0-19b1-11ef-a25d-00155d82e908</v>
      </c>
      <c r="U1676" s="3"/>
    </row>
    <row r="1677" spans="2:21" ht="21" customHeight="1" outlineLevel="7" x14ac:dyDescent="0.2">
      <c r="B1677" s="49">
        <v>1261</v>
      </c>
      <c r="C1677" s="3" t="s">
        <v>5459</v>
      </c>
      <c r="D1677" s="3" t="s">
        <v>5460</v>
      </c>
      <c r="E1677" s="4" t="s">
        <v>5461</v>
      </c>
      <c r="F1677" s="5"/>
      <c r="G1677" s="6"/>
      <c r="H1677" s="7">
        <v>140</v>
      </c>
      <c r="I1677" s="7">
        <v>10</v>
      </c>
      <c r="J1677" s="16">
        <v>3778</v>
      </c>
      <c r="K1677" s="2">
        <v>140</v>
      </c>
      <c r="L1677" s="8">
        <v>31.106666666666666</v>
      </c>
      <c r="M1677" s="9"/>
      <c r="N1677" s="6">
        <f t="shared" si="83"/>
        <v>0</v>
      </c>
      <c r="O1677" s="10">
        <f>0.052*M1677</f>
        <v>0</v>
      </c>
      <c r="P1677" s="11">
        <f>0.00031*M1677</f>
        <v>0</v>
      </c>
      <c r="Q1677" s="12"/>
      <c r="R1677" s="13" t="s">
        <v>5462</v>
      </c>
      <c r="S1677" s="13" t="s">
        <v>32</v>
      </c>
      <c r="T1677" s="3" t="str">
        <f>HYPERLINK("https://kanzpp.ru/api/getInfo/image/e217a37d-19b1-11ef-a25d-00155d82e908")</f>
        <v>https://kanzpp.ru/api/getInfo/image/e217a37d-19b1-11ef-a25d-00155d82e908</v>
      </c>
      <c r="U1677" s="3"/>
    </row>
    <row r="1678" spans="2:21" ht="21" customHeight="1" outlineLevel="7" x14ac:dyDescent="0.2">
      <c r="B1678" s="49">
        <v>1262</v>
      </c>
      <c r="C1678" s="3" t="s">
        <v>5463</v>
      </c>
      <c r="D1678" s="3" t="s">
        <v>5464</v>
      </c>
      <c r="E1678" s="4" t="s">
        <v>5465</v>
      </c>
      <c r="F1678" s="5"/>
      <c r="G1678" s="6"/>
      <c r="H1678" s="7">
        <v>140</v>
      </c>
      <c r="I1678" s="7">
        <v>10</v>
      </c>
      <c r="J1678" s="16">
        <v>2660</v>
      </c>
      <c r="K1678" s="2">
        <v>140</v>
      </c>
      <c r="L1678" s="8">
        <v>31.106666666666666</v>
      </c>
      <c r="M1678" s="9"/>
      <c r="N1678" s="6">
        <f t="shared" si="83"/>
        <v>0</v>
      </c>
      <c r="O1678" s="10">
        <f>0.052*M1678</f>
        <v>0</v>
      </c>
      <c r="P1678" s="11">
        <f>0.00031*M1678</f>
        <v>0</v>
      </c>
      <c r="Q1678" s="12"/>
      <c r="R1678" s="13" t="s">
        <v>5466</v>
      </c>
      <c r="S1678" s="13" t="s">
        <v>32</v>
      </c>
      <c r="T1678" s="3" t="str">
        <f>HYPERLINK("https://kanzpp.ru/api/getInfo/image/88cbc55f-19b1-11ef-a25d-00155d82e908")</f>
        <v>https://kanzpp.ru/api/getInfo/image/88cbc55f-19b1-11ef-a25d-00155d82e908</v>
      </c>
      <c r="U1678" s="3"/>
    </row>
    <row r="1679" spans="2:21" ht="21" customHeight="1" outlineLevel="7" x14ac:dyDescent="0.2">
      <c r="B1679" s="49">
        <v>1263</v>
      </c>
      <c r="C1679" s="3" t="s">
        <v>5467</v>
      </c>
      <c r="D1679" s="3" t="s">
        <v>5468</v>
      </c>
      <c r="E1679" s="4" t="s">
        <v>5469</v>
      </c>
      <c r="F1679" s="5"/>
      <c r="G1679" s="6"/>
      <c r="H1679" s="7">
        <v>140</v>
      </c>
      <c r="I1679" s="7">
        <v>10</v>
      </c>
      <c r="J1679" s="16">
        <v>4200</v>
      </c>
      <c r="K1679" s="2">
        <v>140</v>
      </c>
      <c r="L1679" s="8">
        <v>31.106666666666666</v>
      </c>
      <c r="M1679" s="9"/>
      <c r="N1679" s="6">
        <f t="shared" si="83"/>
        <v>0</v>
      </c>
      <c r="O1679" s="10">
        <f>0.052*M1679</f>
        <v>0</v>
      </c>
      <c r="P1679" s="11">
        <f>0.00031*M1679</f>
        <v>0</v>
      </c>
      <c r="Q1679" s="12"/>
      <c r="R1679" s="13" t="s">
        <v>5470</v>
      </c>
      <c r="S1679" s="13" t="s">
        <v>32</v>
      </c>
      <c r="T1679" s="3" t="str">
        <f>HYPERLINK("https://kanzpp.ru/api/getInfo/image/a5e8d4bd-19b1-11ef-a25d-00155d82e908")</f>
        <v>https://kanzpp.ru/api/getInfo/image/a5e8d4bd-19b1-11ef-a25d-00155d82e908</v>
      </c>
      <c r="U1679" s="3"/>
    </row>
    <row r="1680" spans="2:21" ht="21" customHeight="1" outlineLevel="7" x14ac:dyDescent="0.2">
      <c r="B1680" s="49">
        <v>1264</v>
      </c>
      <c r="C1680" s="3" t="s">
        <v>5471</v>
      </c>
      <c r="D1680" s="3" t="s">
        <v>5472</v>
      </c>
      <c r="E1680" s="4" t="s">
        <v>5473</v>
      </c>
      <c r="F1680" s="5"/>
      <c r="G1680" s="6"/>
      <c r="H1680" s="7">
        <v>140</v>
      </c>
      <c r="I1680" s="7">
        <v>10</v>
      </c>
      <c r="J1680" s="16">
        <v>4340</v>
      </c>
      <c r="K1680" s="2">
        <v>140</v>
      </c>
      <c r="L1680" s="8">
        <v>31.106666666666666</v>
      </c>
      <c r="M1680" s="9"/>
      <c r="N1680" s="6">
        <f t="shared" si="83"/>
        <v>0</v>
      </c>
      <c r="O1680" s="10">
        <f>0.052*M1680</f>
        <v>0</v>
      </c>
      <c r="P1680" s="11">
        <f>0.00031*M1680</f>
        <v>0</v>
      </c>
      <c r="Q1680" s="12"/>
      <c r="R1680" s="13" t="s">
        <v>5474</v>
      </c>
      <c r="S1680" s="13" t="s">
        <v>32</v>
      </c>
      <c r="T1680" s="3" t="str">
        <f>HYPERLINK("https://kanzpp.ru/api/getInfo/image/ffec48b9-19b1-11ef-a25d-00155d82e908")</f>
        <v>https://kanzpp.ru/api/getInfo/image/ffec48b9-19b1-11ef-a25d-00155d82e908</v>
      </c>
      <c r="U1680" s="3"/>
    </row>
    <row r="1681" spans="2:22" ht="22.95" customHeight="1" outlineLevel="3" x14ac:dyDescent="0.2">
      <c r="B1681" s="59" t="s">
        <v>5475</v>
      </c>
      <c r="C1681" s="59"/>
      <c r="D1681" s="59"/>
    </row>
    <row r="1682" spans="2:22" ht="22.95" customHeight="1" outlineLevel="4" x14ac:dyDescent="0.2">
      <c r="B1682" s="60" t="s">
        <v>5476</v>
      </c>
      <c r="C1682" s="60"/>
      <c r="D1682" s="60"/>
    </row>
    <row r="1683" spans="2:22" ht="22.95" customHeight="1" outlineLevel="5" x14ac:dyDescent="0.2">
      <c r="B1683" s="61" t="s">
        <v>5477</v>
      </c>
      <c r="C1683" s="61"/>
      <c r="D1683" s="61"/>
    </row>
    <row r="1684" spans="2:22" ht="21" customHeight="1" outlineLevel="6" x14ac:dyDescent="0.2">
      <c r="B1684" s="49">
        <v>1265</v>
      </c>
      <c r="C1684" s="3" t="s">
        <v>5478</v>
      </c>
      <c r="D1684" s="3" t="s">
        <v>5479</v>
      </c>
      <c r="E1684" s="4" t="s">
        <v>5480</v>
      </c>
      <c r="F1684" s="5"/>
      <c r="G1684" s="6"/>
      <c r="H1684" s="7">
        <v>80</v>
      </c>
      <c r="I1684" s="7">
        <v>10</v>
      </c>
      <c r="J1684" s="7">
        <v>70</v>
      </c>
      <c r="K1684" s="2">
        <v>70</v>
      </c>
      <c r="L1684" s="8">
        <v>26.84</v>
      </c>
      <c r="M1684" s="9"/>
      <c r="N1684" s="6">
        <f>L1684*M1684</f>
        <v>0</v>
      </c>
      <c r="O1684" s="15">
        <f>0.11*M1684</f>
        <v>0</v>
      </c>
      <c r="P1684" s="11">
        <f>0.00024*M1684</f>
        <v>0</v>
      </c>
      <c r="Q1684" s="12"/>
      <c r="R1684" s="13" t="s">
        <v>5481</v>
      </c>
      <c r="S1684" s="13" t="s">
        <v>97</v>
      </c>
      <c r="T1684" s="3" t="str">
        <f>HYPERLINK("https://kanzpp.ru/api/getInfo/image/8105394e-11d6-11eb-a25d-ac1f6b442184")</f>
        <v>https://kanzpp.ru/api/getInfo/image/8105394e-11d6-11eb-a25d-ac1f6b442184</v>
      </c>
      <c r="U1684" s="3"/>
    </row>
    <row r="1685" spans="2:22" ht="21" customHeight="1" outlineLevel="6" x14ac:dyDescent="0.2">
      <c r="B1685" s="49">
        <v>1266</v>
      </c>
      <c r="C1685" s="3" t="s">
        <v>5482</v>
      </c>
      <c r="D1685" s="3" t="s">
        <v>5483</v>
      </c>
      <c r="E1685" s="4" t="s">
        <v>5484</v>
      </c>
      <c r="F1685" s="5"/>
      <c r="G1685" s="6"/>
      <c r="H1685" s="7">
        <v>80</v>
      </c>
      <c r="I1685" s="7">
        <v>10</v>
      </c>
      <c r="J1685" s="7">
        <v>30</v>
      </c>
      <c r="K1685" s="2">
        <v>30</v>
      </c>
      <c r="L1685" s="8">
        <v>26.84</v>
      </c>
      <c r="M1685" s="9"/>
      <c r="N1685" s="6">
        <f>L1685*M1685</f>
        <v>0</v>
      </c>
      <c r="O1685" s="15">
        <f>0.11*M1685</f>
        <v>0</v>
      </c>
      <c r="P1685" s="11">
        <f>0.00024*M1685</f>
        <v>0</v>
      </c>
      <c r="Q1685" s="12"/>
      <c r="R1685" s="13" t="s">
        <v>5485</v>
      </c>
      <c r="S1685" s="13" t="s">
        <v>97</v>
      </c>
      <c r="T1685" s="3" t="str">
        <f>HYPERLINK("https://kanzpp.ru/api/getInfo/image/1771f346-11d6-11eb-a25d-ac1f6b442184")</f>
        <v>https://kanzpp.ru/api/getInfo/image/1771f346-11d6-11eb-a25d-ac1f6b442184</v>
      </c>
      <c r="U1685" s="3"/>
    </row>
    <row r="1686" spans="2:22" ht="22.95" customHeight="1" outlineLevel="5" x14ac:dyDescent="0.2">
      <c r="B1686" s="61" t="s">
        <v>5486</v>
      </c>
      <c r="C1686" s="61"/>
      <c r="D1686" s="61"/>
    </row>
    <row r="1687" spans="2:22" ht="21" customHeight="1" outlineLevel="6" x14ac:dyDescent="0.2">
      <c r="B1687" s="50">
        <v>1267</v>
      </c>
      <c r="C1687" s="18" t="s">
        <v>5487</v>
      </c>
      <c r="D1687" s="18" t="s">
        <v>5488</v>
      </c>
      <c r="E1687" s="19" t="s">
        <v>5489</v>
      </c>
      <c r="F1687" s="20"/>
      <c r="G1687" s="21"/>
      <c r="H1687" s="22">
        <v>80</v>
      </c>
      <c r="I1687" s="22">
        <v>10</v>
      </c>
      <c r="J1687" s="22">
        <v>20</v>
      </c>
      <c r="K1687" s="17">
        <v>20</v>
      </c>
      <c r="L1687" s="23">
        <v>8.2533333333333339</v>
      </c>
      <c r="M1687" s="9"/>
      <c r="N1687" s="21">
        <f>L1687*M1687</f>
        <v>0</v>
      </c>
      <c r="O1687" s="24">
        <f>0.12*M1687</f>
        <v>0</v>
      </c>
      <c r="P1687" s="25">
        <f>0.00017*M1687</f>
        <v>0</v>
      </c>
      <c r="Q1687" s="26"/>
      <c r="R1687" s="27" t="s">
        <v>5490</v>
      </c>
      <c r="S1687" s="27" t="s">
        <v>97</v>
      </c>
      <c r="T1687" s="18" t="str">
        <f>HYPERLINK("https://kanzpp.ru/api/getInfo/image/3b93f253-2587-11eb-a25d-ac1f6b442184")</f>
        <v>https://kanzpp.ru/api/getInfo/image/3b93f253-2587-11eb-a25d-ac1f6b442184</v>
      </c>
      <c r="U1687" s="18"/>
      <c r="V1687" s="28" t="s">
        <v>322</v>
      </c>
    </row>
    <row r="1688" spans="2:22" ht="22.95" customHeight="1" outlineLevel="5" x14ac:dyDescent="0.2">
      <c r="B1688" s="61" t="s">
        <v>5491</v>
      </c>
      <c r="C1688" s="61"/>
      <c r="D1688" s="61"/>
    </row>
    <row r="1689" spans="2:22" ht="21" customHeight="1" outlineLevel="6" x14ac:dyDescent="0.2">
      <c r="B1689" s="49">
        <v>1268</v>
      </c>
      <c r="C1689" s="3" t="s">
        <v>5492</v>
      </c>
      <c r="D1689" s="3" t="s">
        <v>5493</v>
      </c>
      <c r="E1689" s="4" t="s">
        <v>5494</v>
      </c>
      <c r="F1689" s="5"/>
      <c r="G1689" s="6"/>
      <c r="H1689" s="7">
        <v>100</v>
      </c>
      <c r="I1689" s="7">
        <v>10</v>
      </c>
      <c r="J1689" s="16">
        <v>9930</v>
      </c>
      <c r="K1689" s="2">
        <v>100</v>
      </c>
      <c r="L1689" s="8">
        <v>43.373333333333335</v>
      </c>
      <c r="M1689" s="9"/>
      <c r="N1689" s="6">
        <f t="shared" ref="N1689:N1726" si="84">L1689*M1689</f>
        <v>0</v>
      </c>
      <c r="O1689" s="10">
        <f>0.113*M1689</f>
        <v>0</v>
      </c>
      <c r="P1689" s="14">
        <f>0.0001*M1689</f>
        <v>0</v>
      </c>
      <c r="Q1689" s="12"/>
      <c r="R1689" s="13" t="s">
        <v>5495</v>
      </c>
      <c r="S1689" s="13" t="s">
        <v>97</v>
      </c>
      <c r="T1689" s="3" t="str">
        <f>HYPERLINK("https://kanzpp.ru/api/getInfo/image/8414466e-9ff4-11ee-a257-00155d82e908")</f>
        <v>https://kanzpp.ru/api/getInfo/image/8414466e-9ff4-11ee-a257-00155d82e908</v>
      </c>
      <c r="U1689" s="3"/>
    </row>
    <row r="1690" spans="2:22" ht="21" customHeight="1" outlineLevel="6" x14ac:dyDescent="0.2">
      <c r="B1690" s="49">
        <v>1269</v>
      </c>
      <c r="C1690" s="3" t="s">
        <v>5496</v>
      </c>
      <c r="D1690" s="3" t="s">
        <v>5497</v>
      </c>
      <c r="E1690" s="4" t="s">
        <v>5498</v>
      </c>
      <c r="F1690" s="5"/>
      <c r="G1690" s="6"/>
      <c r="H1690" s="7">
        <v>100</v>
      </c>
      <c r="I1690" s="7">
        <v>10</v>
      </c>
      <c r="J1690" s="7">
        <v>20</v>
      </c>
      <c r="K1690" s="2">
        <v>20</v>
      </c>
      <c r="L1690" s="8">
        <v>43.373333333333335</v>
      </c>
      <c r="M1690" s="9"/>
      <c r="N1690" s="6">
        <f t="shared" si="84"/>
        <v>0</v>
      </c>
      <c r="O1690" s="10">
        <f>0.108*M1690</f>
        <v>0</v>
      </c>
      <c r="P1690" s="11">
        <f>0.00017*M1690</f>
        <v>0</v>
      </c>
      <c r="Q1690" s="12"/>
      <c r="R1690" s="13" t="s">
        <v>5499</v>
      </c>
      <c r="S1690" s="13" t="s">
        <v>97</v>
      </c>
      <c r="T1690" s="3" t="str">
        <f>HYPERLINK("https://kanzpp.ru/api/getInfo/image/f5fc63f3-9ff3-11ee-a257-00155d82e908")</f>
        <v>https://kanzpp.ru/api/getInfo/image/f5fc63f3-9ff3-11ee-a257-00155d82e908</v>
      </c>
      <c r="U1690" s="3"/>
    </row>
    <row r="1691" spans="2:22" ht="21" customHeight="1" outlineLevel="6" x14ac:dyDescent="0.2">
      <c r="B1691" s="49">
        <v>1270</v>
      </c>
      <c r="C1691" s="3" t="s">
        <v>5500</v>
      </c>
      <c r="D1691" s="3" t="s">
        <v>5501</v>
      </c>
      <c r="E1691" s="4" t="s">
        <v>5502</v>
      </c>
      <c r="F1691" s="5"/>
      <c r="G1691" s="6"/>
      <c r="H1691" s="7">
        <v>100</v>
      </c>
      <c r="I1691" s="7">
        <v>10</v>
      </c>
      <c r="J1691" s="16">
        <v>3820</v>
      </c>
      <c r="K1691" s="2">
        <v>100</v>
      </c>
      <c r="L1691" s="8">
        <v>43.373333333333335</v>
      </c>
      <c r="M1691" s="9"/>
      <c r="N1691" s="6">
        <f t="shared" si="84"/>
        <v>0</v>
      </c>
      <c r="O1691" s="10">
        <f>0.114*M1691</f>
        <v>0</v>
      </c>
      <c r="P1691" s="11">
        <f>0.00021*M1691</f>
        <v>0</v>
      </c>
      <c r="Q1691" s="12"/>
      <c r="R1691" s="13" t="s">
        <v>5503</v>
      </c>
      <c r="S1691" s="13" t="s">
        <v>97</v>
      </c>
      <c r="T1691" s="3" t="str">
        <f>HYPERLINK("https://kanzpp.ru/api/getInfo/image/7eb6aaf1-6934-11ef-a265-00155d82e908")</f>
        <v>https://kanzpp.ru/api/getInfo/image/7eb6aaf1-6934-11ef-a265-00155d82e908</v>
      </c>
      <c r="U1691" s="3"/>
    </row>
    <row r="1692" spans="2:22" ht="21" customHeight="1" outlineLevel="6" x14ac:dyDescent="0.2">
      <c r="B1692" s="49">
        <v>1271</v>
      </c>
      <c r="C1692" s="3" t="s">
        <v>5504</v>
      </c>
      <c r="D1692" s="3" t="s">
        <v>5505</v>
      </c>
      <c r="E1692" s="4" t="s">
        <v>5506</v>
      </c>
      <c r="F1692" s="5"/>
      <c r="G1692" s="6"/>
      <c r="H1692" s="7">
        <v>100</v>
      </c>
      <c r="I1692" s="7">
        <v>10</v>
      </c>
      <c r="J1692" s="16">
        <v>8410</v>
      </c>
      <c r="K1692" s="2">
        <v>100</v>
      </c>
      <c r="L1692" s="8">
        <v>43.373333333333335</v>
      </c>
      <c r="M1692" s="9"/>
      <c r="N1692" s="6">
        <f t="shared" si="84"/>
        <v>0</v>
      </c>
      <c r="O1692" s="10">
        <f>0.105*M1692</f>
        <v>0</v>
      </c>
      <c r="P1692" s="11">
        <f>0.00014*M1692</f>
        <v>0</v>
      </c>
      <c r="Q1692" s="12"/>
      <c r="R1692" s="13" t="s">
        <v>5507</v>
      </c>
      <c r="S1692" s="13" t="s">
        <v>97</v>
      </c>
      <c r="T1692" s="3" t="str">
        <f>HYPERLINK("https://kanzpp.ru/api/getInfo/image/546d5bf8-9ff2-11ee-a257-00155d82e908")</f>
        <v>https://kanzpp.ru/api/getInfo/image/546d5bf8-9ff2-11ee-a257-00155d82e908</v>
      </c>
      <c r="U1692" s="3"/>
    </row>
    <row r="1693" spans="2:22" ht="21" customHeight="1" outlineLevel="6" x14ac:dyDescent="0.2">
      <c r="B1693" s="49">
        <v>1272</v>
      </c>
      <c r="C1693" s="3" t="s">
        <v>5508</v>
      </c>
      <c r="D1693" s="3" t="s">
        <v>5509</v>
      </c>
      <c r="E1693" s="4" t="s">
        <v>5510</v>
      </c>
      <c r="F1693" s="5"/>
      <c r="G1693" s="6"/>
      <c r="H1693" s="7">
        <v>100</v>
      </c>
      <c r="I1693" s="7">
        <v>10</v>
      </c>
      <c r="J1693" s="16">
        <v>15608</v>
      </c>
      <c r="K1693" s="2">
        <v>100</v>
      </c>
      <c r="L1693" s="8">
        <v>43.373333333333335</v>
      </c>
      <c r="M1693" s="9"/>
      <c r="N1693" s="6">
        <f t="shared" si="84"/>
        <v>0</v>
      </c>
      <c r="O1693" s="15">
        <f>0.12*M1693</f>
        <v>0</v>
      </c>
      <c r="P1693" s="11">
        <f>0.00021*M1693</f>
        <v>0</v>
      </c>
      <c r="Q1693" s="12"/>
      <c r="R1693" s="13" t="s">
        <v>5511</v>
      </c>
      <c r="S1693" s="13" t="s">
        <v>97</v>
      </c>
      <c r="T1693" s="3" t="str">
        <f>HYPERLINK("https://kanzpp.ru/api/getInfo/image/ee73ab93-6933-11ef-a265-00155d82e908")</f>
        <v>https://kanzpp.ru/api/getInfo/image/ee73ab93-6933-11ef-a265-00155d82e908</v>
      </c>
      <c r="U1693" s="3"/>
    </row>
    <row r="1694" spans="2:22" ht="21" customHeight="1" outlineLevel="6" x14ac:dyDescent="0.2">
      <c r="B1694" s="50">
        <v>1273</v>
      </c>
      <c r="C1694" s="18" t="s">
        <v>5512</v>
      </c>
      <c r="D1694" s="18" t="s">
        <v>5513</v>
      </c>
      <c r="E1694" s="19" t="s">
        <v>5514</v>
      </c>
      <c r="F1694" s="20"/>
      <c r="G1694" s="21"/>
      <c r="H1694" s="22">
        <v>80</v>
      </c>
      <c r="I1694" s="22">
        <v>10</v>
      </c>
      <c r="J1694" s="22">
        <v>5</v>
      </c>
      <c r="K1694" s="17">
        <v>5</v>
      </c>
      <c r="L1694" s="23">
        <v>11.373333333333333</v>
      </c>
      <c r="M1694" s="9"/>
      <c r="N1694" s="21">
        <f t="shared" si="84"/>
        <v>0</v>
      </c>
      <c r="O1694" s="29">
        <f>0.106*M1694</f>
        <v>0</v>
      </c>
      <c r="P1694" s="25">
        <f>0.00014*M1694</f>
        <v>0</v>
      </c>
      <c r="Q1694" s="26"/>
      <c r="R1694" s="27" t="s">
        <v>5515</v>
      </c>
      <c r="S1694" s="27" t="s">
        <v>97</v>
      </c>
      <c r="T1694" s="18" t="str">
        <f>HYPERLINK("https://kanzpp.ru/api/getInfo/image/89d73849-2a36-11eb-a25d-ac1f6b442184")</f>
        <v>https://kanzpp.ru/api/getInfo/image/89d73849-2a36-11eb-a25d-ac1f6b442184</v>
      </c>
      <c r="U1694" s="18"/>
      <c r="V1694" s="28" t="s">
        <v>322</v>
      </c>
    </row>
    <row r="1695" spans="2:22" ht="21" customHeight="1" outlineLevel="6" x14ac:dyDescent="0.2">
      <c r="B1695" s="49">
        <v>1274</v>
      </c>
      <c r="C1695" s="3" t="s">
        <v>5516</v>
      </c>
      <c r="D1695" s="3" t="s">
        <v>5517</v>
      </c>
      <c r="E1695" s="4" t="s">
        <v>5518</v>
      </c>
      <c r="F1695" s="5"/>
      <c r="G1695" s="6"/>
      <c r="H1695" s="7">
        <v>100</v>
      </c>
      <c r="I1695" s="7">
        <v>10</v>
      </c>
      <c r="J1695" s="7">
        <v>38</v>
      </c>
      <c r="K1695" s="2">
        <v>38</v>
      </c>
      <c r="L1695" s="8">
        <v>43.373333333333335</v>
      </c>
      <c r="M1695" s="9"/>
      <c r="N1695" s="6">
        <f t="shared" si="84"/>
        <v>0</v>
      </c>
      <c r="O1695" s="15">
        <f>0.11*M1695</f>
        <v>0</v>
      </c>
      <c r="P1695" s="11">
        <f>0.00017*M1695</f>
        <v>0</v>
      </c>
      <c r="Q1695" s="12"/>
      <c r="R1695" s="13" t="s">
        <v>5519</v>
      </c>
      <c r="S1695" s="13" t="s">
        <v>97</v>
      </c>
      <c r="T1695" s="3" t="str">
        <f>HYPERLINK("https://kanzpp.ru/api/getInfo/image/42705100-9ff4-11ee-a257-00155d82e908")</f>
        <v>https://kanzpp.ru/api/getInfo/image/42705100-9ff4-11ee-a257-00155d82e908</v>
      </c>
      <c r="U1695" s="3"/>
    </row>
    <row r="1696" spans="2:22" ht="21" customHeight="1" outlineLevel="6" x14ac:dyDescent="0.2">
      <c r="B1696" s="49">
        <v>1275</v>
      </c>
      <c r="C1696" s="3" t="s">
        <v>5520</v>
      </c>
      <c r="D1696" s="3" t="s">
        <v>5521</v>
      </c>
      <c r="E1696" s="4" t="s">
        <v>5522</v>
      </c>
      <c r="F1696" s="5"/>
      <c r="G1696" s="6"/>
      <c r="H1696" s="7">
        <v>100</v>
      </c>
      <c r="I1696" s="7">
        <v>10</v>
      </c>
      <c r="J1696" s="16">
        <v>8910</v>
      </c>
      <c r="K1696" s="2">
        <v>100</v>
      </c>
      <c r="L1696" s="8">
        <v>43.373333333333335</v>
      </c>
      <c r="M1696" s="9"/>
      <c r="N1696" s="6">
        <f t="shared" si="84"/>
        <v>0</v>
      </c>
      <c r="O1696" s="10">
        <f>0.108*M1696</f>
        <v>0</v>
      </c>
      <c r="P1696" s="11">
        <f>0.00021*M1696</f>
        <v>0</v>
      </c>
      <c r="Q1696" s="12"/>
      <c r="R1696" s="13" t="s">
        <v>5523</v>
      </c>
      <c r="S1696" s="13" t="s">
        <v>97</v>
      </c>
      <c r="T1696" s="3" t="str">
        <f>HYPERLINK("https://kanzpp.ru/api/getInfo/image/1f4b1d2d-6932-11ef-a265-00155d82e908")</f>
        <v>https://kanzpp.ru/api/getInfo/image/1f4b1d2d-6932-11ef-a265-00155d82e908</v>
      </c>
      <c r="U1696" s="3"/>
    </row>
    <row r="1697" spans="2:21" ht="21" customHeight="1" outlineLevel="6" x14ac:dyDescent="0.2">
      <c r="B1697" s="49">
        <v>1276</v>
      </c>
      <c r="C1697" s="3" t="s">
        <v>5524</v>
      </c>
      <c r="D1697" s="3" t="s">
        <v>5525</v>
      </c>
      <c r="E1697" s="4" t="s">
        <v>5526</v>
      </c>
      <c r="F1697" s="5"/>
      <c r="G1697" s="6"/>
      <c r="H1697" s="7">
        <v>100</v>
      </c>
      <c r="I1697" s="7">
        <v>10</v>
      </c>
      <c r="J1697" s="6" t="s">
        <v>30</v>
      </c>
      <c r="K1697" s="2">
        <v>100</v>
      </c>
      <c r="L1697" s="8">
        <v>43.373333333333335</v>
      </c>
      <c r="M1697" s="9"/>
      <c r="N1697" s="6">
        <f t="shared" si="84"/>
        <v>0</v>
      </c>
      <c r="O1697" s="10">
        <f>0.112*M1697</f>
        <v>0</v>
      </c>
      <c r="P1697" s="11">
        <f>0.00038*M1697</f>
        <v>0</v>
      </c>
      <c r="Q1697" s="12"/>
      <c r="R1697" s="13" t="s">
        <v>5527</v>
      </c>
      <c r="S1697" s="13" t="s">
        <v>97</v>
      </c>
      <c r="T1697" s="3" t="str">
        <f>HYPERLINK("https://kanzpp.ru/api/getInfo/image/549217a1-6931-11ef-a265-00155d82e908")</f>
        <v>https://kanzpp.ru/api/getInfo/image/549217a1-6931-11ef-a265-00155d82e908</v>
      </c>
      <c r="U1697" s="3"/>
    </row>
    <row r="1698" spans="2:21" ht="21" customHeight="1" outlineLevel="6" x14ac:dyDescent="0.2">
      <c r="B1698" s="49">
        <v>1277</v>
      </c>
      <c r="C1698" s="3" t="s">
        <v>5528</v>
      </c>
      <c r="D1698" s="3" t="s">
        <v>5529</v>
      </c>
      <c r="E1698" s="4" t="s">
        <v>5530</v>
      </c>
      <c r="F1698" s="5"/>
      <c r="G1698" s="6"/>
      <c r="H1698" s="7">
        <v>100</v>
      </c>
      <c r="I1698" s="7">
        <v>10</v>
      </c>
      <c r="J1698" s="16">
        <v>8520</v>
      </c>
      <c r="K1698" s="2">
        <v>100</v>
      </c>
      <c r="L1698" s="8">
        <v>43.373333333333335</v>
      </c>
      <c r="M1698" s="9"/>
      <c r="N1698" s="6">
        <f t="shared" si="84"/>
        <v>0</v>
      </c>
      <c r="O1698" s="10">
        <f>0.109*M1698</f>
        <v>0</v>
      </c>
      <c r="P1698" s="11">
        <f>0.00035*M1698</f>
        <v>0</v>
      </c>
      <c r="Q1698" s="12"/>
      <c r="R1698" s="13" t="s">
        <v>5531</v>
      </c>
      <c r="S1698" s="13" t="s">
        <v>97</v>
      </c>
      <c r="T1698" s="3" t="str">
        <f>HYPERLINK("https://kanzpp.ru/api/getInfo/image/d8122625-6931-11ef-a265-00155d82e908")</f>
        <v>https://kanzpp.ru/api/getInfo/image/d8122625-6931-11ef-a265-00155d82e908</v>
      </c>
      <c r="U1698" s="3"/>
    </row>
    <row r="1699" spans="2:21" ht="21" customHeight="1" outlineLevel="6" x14ac:dyDescent="0.2">
      <c r="B1699" s="49">
        <v>1278</v>
      </c>
      <c r="C1699" s="3" t="s">
        <v>5532</v>
      </c>
      <c r="D1699" s="3" t="s">
        <v>5533</v>
      </c>
      <c r="E1699" s="4" t="s">
        <v>5534</v>
      </c>
      <c r="F1699" s="5"/>
      <c r="G1699" s="6"/>
      <c r="H1699" s="7">
        <v>100</v>
      </c>
      <c r="I1699" s="7">
        <v>10</v>
      </c>
      <c r="J1699" s="16">
        <v>6660</v>
      </c>
      <c r="K1699" s="2">
        <v>100</v>
      </c>
      <c r="L1699" s="8">
        <v>43.373333333333335</v>
      </c>
      <c r="M1699" s="9"/>
      <c r="N1699" s="6">
        <f t="shared" si="84"/>
        <v>0</v>
      </c>
      <c r="O1699" s="10">
        <f>0.113*M1699</f>
        <v>0</v>
      </c>
      <c r="P1699" s="11">
        <f>0.00039*M1699</f>
        <v>0</v>
      </c>
      <c r="Q1699" s="12"/>
      <c r="R1699" s="13" t="s">
        <v>5535</v>
      </c>
      <c r="S1699" s="13" t="s">
        <v>97</v>
      </c>
      <c r="T1699" s="3" t="str">
        <f>HYPERLINK("https://kanzpp.ru/api/getInfo/image/ce843cd2-692f-11ef-a265-00155d82e908")</f>
        <v>https://kanzpp.ru/api/getInfo/image/ce843cd2-692f-11ef-a265-00155d82e908</v>
      </c>
      <c r="U1699" s="3"/>
    </row>
    <row r="1700" spans="2:21" ht="21" customHeight="1" outlineLevel="6" x14ac:dyDescent="0.2">
      <c r="B1700" s="49">
        <v>1279</v>
      </c>
      <c r="C1700" s="3" t="s">
        <v>5536</v>
      </c>
      <c r="D1700" s="3" t="s">
        <v>5537</v>
      </c>
      <c r="E1700" s="4" t="s">
        <v>5538</v>
      </c>
      <c r="F1700" s="5"/>
      <c r="G1700" s="6"/>
      <c r="H1700" s="7">
        <v>100</v>
      </c>
      <c r="I1700" s="7">
        <v>10</v>
      </c>
      <c r="J1700" s="16">
        <v>8310</v>
      </c>
      <c r="K1700" s="2">
        <v>100</v>
      </c>
      <c r="L1700" s="8">
        <v>43.373333333333335</v>
      </c>
      <c r="M1700" s="9"/>
      <c r="N1700" s="6">
        <f t="shared" si="84"/>
        <v>0</v>
      </c>
      <c r="O1700" s="10">
        <f>0.109*M1700</f>
        <v>0</v>
      </c>
      <c r="P1700" s="11">
        <f>0.00025*M1700</f>
        <v>0</v>
      </c>
      <c r="Q1700" s="12"/>
      <c r="R1700" s="13" t="s">
        <v>5539</v>
      </c>
      <c r="S1700" s="13" t="s">
        <v>97</v>
      </c>
      <c r="T1700" s="3" t="str">
        <f>HYPERLINK("https://kanzpp.ru/api/getInfo/image/bc58d5fa-6932-11ef-a265-00155d82e908")</f>
        <v>https://kanzpp.ru/api/getInfo/image/bc58d5fa-6932-11ef-a265-00155d82e908</v>
      </c>
      <c r="U1700" s="3"/>
    </row>
    <row r="1701" spans="2:21" ht="21" customHeight="1" outlineLevel="6" x14ac:dyDescent="0.2">
      <c r="B1701" s="49">
        <v>1280</v>
      </c>
      <c r="C1701" s="3" t="s">
        <v>5540</v>
      </c>
      <c r="D1701" s="3" t="s">
        <v>5541</v>
      </c>
      <c r="E1701" s="4" t="s">
        <v>5542</v>
      </c>
      <c r="F1701" s="5"/>
      <c r="G1701" s="6"/>
      <c r="H1701" s="7">
        <v>100</v>
      </c>
      <c r="I1701" s="7">
        <v>10</v>
      </c>
      <c r="J1701" s="16">
        <v>3920</v>
      </c>
      <c r="K1701" s="2">
        <v>100</v>
      </c>
      <c r="L1701" s="8">
        <v>43.373333333333335</v>
      </c>
      <c r="M1701" s="9"/>
      <c r="N1701" s="6">
        <f t="shared" si="84"/>
        <v>0</v>
      </c>
      <c r="O1701" s="10">
        <f>0.112*M1701</f>
        <v>0</v>
      </c>
      <c r="P1701" s="11">
        <f>0.00028*M1701</f>
        <v>0</v>
      </c>
      <c r="Q1701" s="12"/>
      <c r="R1701" s="13" t="s">
        <v>5543</v>
      </c>
      <c r="S1701" s="13" t="s">
        <v>97</v>
      </c>
      <c r="T1701" s="3" t="str">
        <f>HYPERLINK("https://kanzpp.ru/api/getInfo/image/0be53acf-6931-11ef-a265-00155d82e908")</f>
        <v>https://kanzpp.ru/api/getInfo/image/0be53acf-6931-11ef-a265-00155d82e908</v>
      </c>
      <c r="U1701" s="3"/>
    </row>
    <row r="1702" spans="2:21" ht="21" customHeight="1" outlineLevel="6" x14ac:dyDescent="0.2">
      <c r="B1702" s="49">
        <v>1281</v>
      </c>
      <c r="C1702" s="3" t="s">
        <v>5544</v>
      </c>
      <c r="D1702" s="3" t="s">
        <v>5545</v>
      </c>
      <c r="E1702" s="4" t="s">
        <v>5546</v>
      </c>
      <c r="F1702" s="5"/>
      <c r="G1702" s="6"/>
      <c r="H1702" s="7">
        <v>100</v>
      </c>
      <c r="I1702" s="7">
        <v>10</v>
      </c>
      <c r="J1702" s="16">
        <v>10900</v>
      </c>
      <c r="K1702" s="2">
        <v>100</v>
      </c>
      <c r="L1702" s="8">
        <v>43.373333333333335</v>
      </c>
      <c r="M1702" s="9"/>
      <c r="N1702" s="6">
        <f t="shared" si="84"/>
        <v>0</v>
      </c>
      <c r="O1702" s="10">
        <f>0.107*M1702</f>
        <v>0</v>
      </c>
      <c r="P1702" s="11">
        <f>0.00035*M1702</f>
        <v>0</v>
      </c>
      <c r="Q1702" s="12"/>
      <c r="R1702" s="13" t="s">
        <v>5547</v>
      </c>
      <c r="S1702" s="13" t="s">
        <v>97</v>
      </c>
      <c r="T1702" s="3" t="str">
        <f>HYPERLINK("https://kanzpp.ru/api/getInfo/image/c48f8bf5-6930-11ef-a265-00155d82e908")</f>
        <v>https://kanzpp.ru/api/getInfo/image/c48f8bf5-6930-11ef-a265-00155d82e908</v>
      </c>
      <c r="U1702" s="3"/>
    </row>
    <row r="1703" spans="2:21" ht="21" customHeight="1" outlineLevel="6" x14ac:dyDescent="0.2">
      <c r="B1703" s="49">
        <v>1282</v>
      </c>
      <c r="C1703" s="3" t="s">
        <v>5548</v>
      </c>
      <c r="D1703" s="3" t="s">
        <v>5549</v>
      </c>
      <c r="E1703" s="4" t="s">
        <v>5550</v>
      </c>
      <c r="F1703" s="5"/>
      <c r="G1703" s="6"/>
      <c r="H1703" s="7">
        <v>100</v>
      </c>
      <c r="I1703" s="7">
        <v>10</v>
      </c>
      <c r="J1703" s="16">
        <v>6080</v>
      </c>
      <c r="K1703" s="2">
        <v>100</v>
      </c>
      <c r="L1703" s="8">
        <v>43.373333333333335</v>
      </c>
      <c r="M1703" s="9"/>
      <c r="N1703" s="6">
        <f t="shared" si="84"/>
        <v>0</v>
      </c>
      <c r="O1703" s="15">
        <f>0.11*M1703</f>
        <v>0</v>
      </c>
      <c r="P1703" s="11">
        <f>0.00024*M1703</f>
        <v>0</v>
      </c>
      <c r="Q1703" s="12"/>
      <c r="R1703" s="13" t="s">
        <v>5551</v>
      </c>
      <c r="S1703" s="13" t="s">
        <v>97</v>
      </c>
      <c r="T1703" s="3" t="str">
        <f>HYPERLINK("https://kanzpp.ru/api/getInfo/image/c64a733b-6789-11f0-a283-00155d82e908")</f>
        <v>https://kanzpp.ru/api/getInfo/image/c64a733b-6789-11f0-a283-00155d82e908</v>
      </c>
      <c r="U1703" s="3"/>
    </row>
    <row r="1704" spans="2:21" ht="21" customHeight="1" outlineLevel="6" x14ac:dyDescent="0.2">
      <c r="B1704" s="49">
        <v>1283</v>
      </c>
      <c r="C1704" s="3" t="s">
        <v>5552</v>
      </c>
      <c r="D1704" s="3" t="s">
        <v>5553</v>
      </c>
      <c r="E1704" s="4" t="s">
        <v>5554</v>
      </c>
      <c r="F1704" s="5"/>
      <c r="G1704" s="6"/>
      <c r="H1704" s="7">
        <v>100</v>
      </c>
      <c r="I1704" s="7">
        <v>10</v>
      </c>
      <c r="J1704" s="16">
        <v>2410</v>
      </c>
      <c r="K1704" s="2">
        <v>100</v>
      </c>
      <c r="L1704" s="8">
        <v>43.373333333333335</v>
      </c>
      <c r="M1704" s="9"/>
      <c r="N1704" s="6">
        <f t="shared" si="84"/>
        <v>0</v>
      </c>
      <c r="O1704" s="15">
        <f>0.11*M1704</f>
        <v>0</v>
      </c>
      <c r="P1704" s="11">
        <f>0.00024*M1704</f>
        <v>0</v>
      </c>
      <c r="Q1704" s="12"/>
      <c r="R1704" s="13" t="s">
        <v>5555</v>
      </c>
      <c r="S1704" s="13" t="s">
        <v>97</v>
      </c>
      <c r="T1704" s="3" t="str">
        <f>HYPERLINK("https://kanzpp.ru/api/getInfo/image/20f902d2-678a-11f0-a283-00155d82e908")</f>
        <v>https://kanzpp.ru/api/getInfo/image/20f902d2-678a-11f0-a283-00155d82e908</v>
      </c>
      <c r="U1704" s="3"/>
    </row>
    <row r="1705" spans="2:21" ht="21" customHeight="1" outlineLevel="6" x14ac:dyDescent="0.2">
      <c r="B1705" s="49">
        <v>1284</v>
      </c>
      <c r="C1705" s="3" t="s">
        <v>5556</v>
      </c>
      <c r="D1705" s="3" t="s">
        <v>5557</v>
      </c>
      <c r="E1705" s="4" t="s">
        <v>5558</v>
      </c>
      <c r="F1705" s="5"/>
      <c r="G1705" s="6"/>
      <c r="H1705" s="7">
        <v>100</v>
      </c>
      <c r="I1705" s="7">
        <v>10</v>
      </c>
      <c r="J1705" s="16">
        <v>7500</v>
      </c>
      <c r="K1705" s="2">
        <v>100</v>
      </c>
      <c r="L1705" s="8">
        <v>43.373333333333335</v>
      </c>
      <c r="M1705" s="9"/>
      <c r="N1705" s="6">
        <f t="shared" si="84"/>
        <v>0</v>
      </c>
      <c r="O1705" s="15">
        <f>0.11*M1705</f>
        <v>0</v>
      </c>
      <c r="P1705" s="11">
        <f>0.00027*M1705</f>
        <v>0</v>
      </c>
      <c r="Q1705" s="12"/>
      <c r="R1705" s="13" t="s">
        <v>5559</v>
      </c>
      <c r="S1705" s="13" t="s">
        <v>97</v>
      </c>
      <c r="T1705" s="3" t="str">
        <f>HYPERLINK("https://kanzpp.ru/api/getInfo/image/41b64016-678b-11f0-a283-00155d82e908")</f>
        <v>https://kanzpp.ru/api/getInfo/image/41b64016-678b-11f0-a283-00155d82e908</v>
      </c>
      <c r="U1705" s="3"/>
    </row>
    <row r="1706" spans="2:21" ht="21" customHeight="1" outlineLevel="6" x14ac:dyDescent="0.2">
      <c r="B1706" s="49">
        <v>1285</v>
      </c>
      <c r="C1706" s="3" t="s">
        <v>5560</v>
      </c>
      <c r="D1706" s="3" t="s">
        <v>5561</v>
      </c>
      <c r="E1706" s="4" t="s">
        <v>5562</v>
      </c>
      <c r="F1706" s="5"/>
      <c r="G1706" s="6"/>
      <c r="H1706" s="7">
        <v>100</v>
      </c>
      <c r="I1706" s="7">
        <v>10</v>
      </c>
      <c r="J1706" s="16">
        <v>1470</v>
      </c>
      <c r="K1706" s="2">
        <v>100</v>
      </c>
      <c r="L1706" s="8">
        <v>43.373333333333335</v>
      </c>
      <c r="M1706" s="9"/>
      <c r="N1706" s="6">
        <f t="shared" si="84"/>
        <v>0</v>
      </c>
      <c r="O1706" s="15">
        <f>0.11*M1706</f>
        <v>0</v>
      </c>
      <c r="P1706" s="11">
        <f>0.00024*M1706</f>
        <v>0</v>
      </c>
      <c r="Q1706" s="12"/>
      <c r="R1706" s="13" t="s">
        <v>5563</v>
      </c>
      <c r="S1706" s="13" t="s">
        <v>97</v>
      </c>
      <c r="T1706" s="3" t="str">
        <f>HYPERLINK("https://kanzpp.ru/api/getInfo/image/0daac8c4-6787-11f0-a283-00155d82e908")</f>
        <v>https://kanzpp.ru/api/getInfo/image/0daac8c4-6787-11f0-a283-00155d82e908</v>
      </c>
      <c r="U1706" s="3"/>
    </row>
    <row r="1707" spans="2:21" ht="21" customHeight="1" outlineLevel="6" x14ac:dyDescent="0.2">
      <c r="B1707" s="49">
        <v>1286</v>
      </c>
      <c r="C1707" s="3" t="s">
        <v>5564</v>
      </c>
      <c r="D1707" s="3" t="s">
        <v>5565</v>
      </c>
      <c r="E1707" s="4" t="s">
        <v>5566</v>
      </c>
      <c r="F1707" s="5"/>
      <c r="G1707" s="6"/>
      <c r="H1707" s="7">
        <v>100</v>
      </c>
      <c r="I1707" s="7">
        <v>10</v>
      </c>
      <c r="J1707" s="7">
        <v>512</v>
      </c>
      <c r="K1707" s="2">
        <v>100</v>
      </c>
      <c r="L1707" s="8">
        <v>43.373333333333335</v>
      </c>
      <c r="M1707" s="9"/>
      <c r="N1707" s="6">
        <f t="shared" si="84"/>
        <v>0</v>
      </c>
      <c r="O1707" s="15">
        <f>0.11*M1707</f>
        <v>0</v>
      </c>
      <c r="P1707" s="11">
        <f>0.00024*M1707</f>
        <v>0</v>
      </c>
      <c r="Q1707" s="12"/>
      <c r="R1707" s="13" t="s">
        <v>5567</v>
      </c>
      <c r="S1707" s="13" t="s">
        <v>97</v>
      </c>
      <c r="T1707" s="3" t="str">
        <f>HYPERLINK("https://kanzpp.ru/api/getInfo/image/1f65d74a-6788-11f0-a283-00155d82e908")</f>
        <v>https://kanzpp.ru/api/getInfo/image/1f65d74a-6788-11f0-a283-00155d82e908</v>
      </c>
      <c r="U1707" s="3"/>
    </row>
    <row r="1708" spans="2:21" ht="21" customHeight="1" outlineLevel="6" x14ac:dyDescent="0.2">
      <c r="B1708" s="49">
        <v>1287</v>
      </c>
      <c r="C1708" s="3" t="s">
        <v>5568</v>
      </c>
      <c r="D1708" s="3" t="s">
        <v>5569</v>
      </c>
      <c r="E1708" s="4" t="s">
        <v>5570</v>
      </c>
      <c r="F1708" s="5"/>
      <c r="G1708" s="6"/>
      <c r="H1708" s="7">
        <v>100</v>
      </c>
      <c r="I1708" s="7">
        <v>10</v>
      </c>
      <c r="J1708" s="16">
        <v>1853</v>
      </c>
      <c r="K1708" s="2">
        <v>100</v>
      </c>
      <c r="L1708" s="8">
        <v>43.373333333333335</v>
      </c>
      <c r="M1708" s="9"/>
      <c r="N1708" s="6">
        <f t="shared" si="84"/>
        <v>0</v>
      </c>
      <c r="O1708" s="10">
        <f>0.107*M1708</f>
        <v>0</v>
      </c>
      <c r="P1708" s="11">
        <f>0.00043*M1708</f>
        <v>0</v>
      </c>
      <c r="Q1708" s="12"/>
      <c r="R1708" s="13" t="s">
        <v>5571</v>
      </c>
      <c r="S1708" s="13" t="s">
        <v>97</v>
      </c>
      <c r="T1708" s="3" t="str">
        <f>HYPERLINK("https://kanzpp.ru/api/getInfo/image/0608bbc8-6789-11f0-a283-00155d82e908")</f>
        <v>https://kanzpp.ru/api/getInfo/image/0608bbc8-6789-11f0-a283-00155d82e908</v>
      </c>
      <c r="U1708" s="3"/>
    </row>
    <row r="1709" spans="2:21" ht="21" customHeight="1" outlineLevel="6" x14ac:dyDescent="0.2">
      <c r="B1709" s="49">
        <v>1288</v>
      </c>
      <c r="C1709" s="3" t="s">
        <v>5572</v>
      </c>
      <c r="D1709" s="3" t="s">
        <v>5573</v>
      </c>
      <c r="E1709" s="4" t="s">
        <v>5574</v>
      </c>
      <c r="F1709" s="5"/>
      <c r="G1709" s="6"/>
      <c r="H1709" s="7">
        <v>100</v>
      </c>
      <c r="I1709" s="7">
        <v>10</v>
      </c>
      <c r="J1709" s="16">
        <v>17528</v>
      </c>
      <c r="K1709" s="2">
        <v>100</v>
      </c>
      <c r="L1709" s="8">
        <v>43.373333333333335</v>
      </c>
      <c r="M1709" s="9"/>
      <c r="N1709" s="6">
        <f t="shared" si="84"/>
        <v>0</v>
      </c>
      <c r="O1709" s="10">
        <f>0.108*M1709</f>
        <v>0</v>
      </c>
      <c r="P1709" s="11">
        <f>0.00021*M1709</f>
        <v>0</v>
      </c>
      <c r="Q1709" s="12"/>
      <c r="R1709" s="13" t="s">
        <v>5575</v>
      </c>
      <c r="S1709" s="13" t="s">
        <v>97</v>
      </c>
      <c r="T1709" s="3" t="str">
        <f>HYPERLINK("https://kanzpp.ru/api/getInfo/image/b25d38f8-6788-11f0-a283-00155d82e908")</f>
        <v>https://kanzpp.ru/api/getInfo/image/b25d38f8-6788-11f0-a283-00155d82e908</v>
      </c>
      <c r="U1709" s="3"/>
    </row>
    <row r="1710" spans="2:21" ht="21" customHeight="1" outlineLevel="6" x14ac:dyDescent="0.2">
      <c r="B1710" s="49">
        <v>1289</v>
      </c>
      <c r="C1710" s="3" t="s">
        <v>5576</v>
      </c>
      <c r="D1710" s="3" t="s">
        <v>5577</v>
      </c>
      <c r="E1710" s="4" t="s">
        <v>5578</v>
      </c>
      <c r="F1710" s="5"/>
      <c r="G1710" s="6"/>
      <c r="H1710" s="7">
        <v>100</v>
      </c>
      <c r="I1710" s="7">
        <v>10</v>
      </c>
      <c r="J1710" s="16">
        <v>2580</v>
      </c>
      <c r="K1710" s="2">
        <v>100</v>
      </c>
      <c r="L1710" s="8">
        <v>43.373333333333335</v>
      </c>
      <c r="M1710" s="9"/>
      <c r="N1710" s="6">
        <f t="shared" si="84"/>
        <v>0</v>
      </c>
      <c r="O1710" s="10">
        <f>0.108*M1710</f>
        <v>0</v>
      </c>
      <c r="P1710" s="11">
        <f>0.00021*M1710</f>
        <v>0</v>
      </c>
      <c r="Q1710" s="12"/>
      <c r="R1710" s="13" t="s">
        <v>5579</v>
      </c>
      <c r="S1710" s="13" t="s">
        <v>97</v>
      </c>
      <c r="T1710" s="3" t="str">
        <f>HYPERLINK("https://kanzpp.ru/api/getInfo/image/c44a698c-72c4-11f0-a284-00155d82e908")</f>
        <v>https://kanzpp.ru/api/getInfo/image/c44a698c-72c4-11f0-a284-00155d82e908</v>
      </c>
      <c r="U1710" s="3"/>
    </row>
    <row r="1711" spans="2:21" ht="21" customHeight="1" outlineLevel="6" x14ac:dyDescent="0.2">
      <c r="B1711" s="49">
        <v>1290</v>
      </c>
      <c r="C1711" s="3" t="s">
        <v>5580</v>
      </c>
      <c r="D1711" s="3" t="s">
        <v>5581</v>
      </c>
      <c r="E1711" s="4" t="s">
        <v>5582</v>
      </c>
      <c r="F1711" s="5"/>
      <c r="G1711" s="6"/>
      <c r="H1711" s="7">
        <v>100</v>
      </c>
      <c r="I1711" s="7">
        <v>10</v>
      </c>
      <c r="J1711" s="7">
        <v>80</v>
      </c>
      <c r="K1711" s="2">
        <v>80</v>
      </c>
      <c r="L1711" s="8">
        <v>43.373333333333335</v>
      </c>
      <c r="M1711" s="9"/>
      <c r="N1711" s="6">
        <f t="shared" si="84"/>
        <v>0</v>
      </c>
      <c r="O1711" s="10">
        <f>0.108*M1711</f>
        <v>0</v>
      </c>
      <c r="P1711" s="11">
        <f>0.00021*M1711</f>
        <v>0</v>
      </c>
      <c r="Q1711" s="12"/>
      <c r="R1711" s="13" t="s">
        <v>5583</v>
      </c>
      <c r="S1711" s="13" t="s">
        <v>97</v>
      </c>
      <c r="T1711" s="3" t="str">
        <f>HYPERLINK("https://kanzpp.ru/api/getInfo/image/f29d777e-72c4-11f0-a284-00155d82e908")</f>
        <v>https://kanzpp.ru/api/getInfo/image/f29d777e-72c4-11f0-a284-00155d82e908</v>
      </c>
      <c r="U1711" s="3"/>
    </row>
    <row r="1712" spans="2:21" ht="21" customHeight="1" outlineLevel="6" x14ac:dyDescent="0.2">
      <c r="B1712" s="49">
        <v>1291</v>
      </c>
      <c r="C1712" s="3" t="s">
        <v>5584</v>
      </c>
      <c r="D1712" s="3" t="s">
        <v>5585</v>
      </c>
      <c r="E1712" s="4" t="s">
        <v>5586</v>
      </c>
      <c r="F1712" s="5"/>
      <c r="G1712" s="6"/>
      <c r="H1712" s="7">
        <v>100</v>
      </c>
      <c r="I1712" s="7">
        <v>10</v>
      </c>
      <c r="J1712" s="16">
        <v>5940</v>
      </c>
      <c r="K1712" s="2">
        <v>100</v>
      </c>
      <c r="L1712" s="8">
        <v>43.373333333333335</v>
      </c>
      <c r="M1712" s="9"/>
      <c r="N1712" s="6">
        <f t="shared" si="84"/>
        <v>0</v>
      </c>
      <c r="O1712" s="15">
        <f>0.11*M1712</f>
        <v>0</v>
      </c>
      <c r="P1712" s="11">
        <f>0.00026*M1712</f>
        <v>0</v>
      </c>
      <c r="Q1712" s="12"/>
      <c r="R1712" s="13" t="s">
        <v>5587</v>
      </c>
      <c r="S1712" s="13" t="s">
        <v>97</v>
      </c>
      <c r="T1712" s="3" t="str">
        <f>HYPERLINK("https://kanzpp.ru/api/getInfo/image/91460993-72c4-11f0-a284-00155d82e908")</f>
        <v>https://kanzpp.ru/api/getInfo/image/91460993-72c4-11f0-a284-00155d82e908</v>
      </c>
      <c r="U1712" s="3"/>
    </row>
    <row r="1713" spans="2:21" ht="21" customHeight="1" outlineLevel="6" x14ac:dyDescent="0.2">
      <c r="B1713" s="49">
        <v>1292</v>
      </c>
      <c r="C1713" s="3" t="s">
        <v>5588</v>
      </c>
      <c r="D1713" s="3" t="s">
        <v>5589</v>
      </c>
      <c r="E1713" s="4" t="s">
        <v>5590</v>
      </c>
      <c r="F1713" s="5"/>
      <c r="G1713" s="6"/>
      <c r="H1713" s="7">
        <v>100</v>
      </c>
      <c r="I1713" s="7">
        <v>10</v>
      </c>
      <c r="J1713" s="16">
        <v>2290</v>
      </c>
      <c r="K1713" s="2">
        <v>100</v>
      </c>
      <c r="L1713" s="8">
        <v>43.373333333333335</v>
      </c>
      <c r="M1713" s="9"/>
      <c r="N1713" s="6">
        <f t="shared" si="84"/>
        <v>0</v>
      </c>
      <c r="O1713" s="10">
        <f>10.911*M1713</f>
        <v>0</v>
      </c>
      <c r="P1713" s="11">
        <f>0.02238*M1713</f>
        <v>0</v>
      </c>
      <c r="Q1713" s="12"/>
      <c r="R1713" s="13" t="s">
        <v>5591</v>
      </c>
      <c r="S1713" s="13" t="s">
        <v>97</v>
      </c>
      <c r="T1713" s="3" t="str">
        <f>HYPERLINK("https://kanzpp.ru/api/getInfo/image/2f06cd86-72c3-11f0-a284-00155d82e908")</f>
        <v>https://kanzpp.ru/api/getInfo/image/2f06cd86-72c3-11f0-a284-00155d82e908</v>
      </c>
      <c r="U1713" s="3"/>
    </row>
    <row r="1714" spans="2:21" ht="21" customHeight="1" outlineLevel="6" x14ac:dyDescent="0.2">
      <c r="B1714" s="49">
        <v>1293</v>
      </c>
      <c r="C1714" s="3" t="s">
        <v>5592</v>
      </c>
      <c r="D1714" s="3" t="s">
        <v>5593</v>
      </c>
      <c r="E1714" s="4" t="s">
        <v>5594</v>
      </c>
      <c r="F1714" s="5"/>
      <c r="G1714" s="6"/>
      <c r="H1714" s="7">
        <v>100</v>
      </c>
      <c r="I1714" s="7">
        <v>10</v>
      </c>
      <c r="J1714" s="7">
        <v>80</v>
      </c>
      <c r="K1714" s="2">
        <v>80</v>
      </c>
      <c r="L1714" s="8">
        <v>43.373333333333335</v>
      </c>
      <c r="M1714" s="9"/>
      <c r="N1714" s="6">
        <f t="shared" si="84"/>
        <v>0</v>
      </c>
      <c r="O1714" s="10">
        <f>0.108*M1714</f>
        <v>0</v>
      </c>
      <c r="P1714" s="11">
        <f>0.00021*M1714</f>
        <v>0</v>
      </c>
      <c r="Q1714" s="12"/>
      <c r="R1714" s="13" t="s">
        <v>5595</v>
      </c>
      <c r="S1714" s="13" t="s">
        <v>97</v>
      </c>
      <c r="T1714" s="3" t="str">
        <f>HYPERLINK("https://kanzpp.ru/api/getInfo/image/2152c9ae-72c5-11f0-a284-00155d82e908")</f>
        <v>https://kanzpp.ru/api/getInfo/image/2152c9ae-72c5-11f0-a284-00155d82e908</v>
      </c>
      <c r="U1714" s="3"/>
    </row>
    <row r="1715" spans="2:21" ht="21" customHeight="1" outlineLevel="6" x14ac:dyDescent="0.2">
      <c r="B1715" s="49">
        <v>1294</v>
      </c>
      <c r="C1715" s="3" t="s">
        <v>5596</v>
      </c>
      <c r="D1715" s="3" t="s">
        <v>5597</v>
      </c>
      <c r="E1715" s="4" t="s">
        <v>5598</v>
      </c>
      <c r="F1715" s="5"/>
      <c r="G1715" s="6"/>
      <c r="H1715" s="7">
        <v>100</v>
      </c>
      <c r="I1715" s="7">
        <v>10</v>
      </c>
      <c r="J1715" s="16">
        <v>4900</v>
      </c>
      <c r="K1715" s="2">
        <v>100</v>
      </c>
      <c r="L1715" s="8">
        <v>43.373333333333335</v>
      </c>
      <c r="M1715" s="9"/>
      <c r="N1715" s="6">
        <f t="shared" si="84"/>
        <v>0</v>
      </c>
      <c r="O1715" s="10">
        <f>0.104*M1715</f>
        <v>0</v>
      </c>
      <c r="P1715" s="11">
        <f>0.00031*M1715</f>
        <v>0</v>
      </c>
      <c r="Q1715" s="12"/>
      <c r="R1715" s="13" t="s">
        <v>5599</v>
      </c>
      <c r="S1715" s="13" t="s">
        <v>97</v>
      </c>
      <c r="T1715" s="3" t="str">
        <f>HYPERLINK("https://kanzpp.ru/api/getInfo/image/18c65c75-72c6-11f0-a284-00155d82e908")</f>
        <v>https://kanzpp.ru/api/getInfo/image/18c65c75-72c6-11f0-a284-00155d82e908</v>
      </c>
      <c r="U1715" s="3"/>
    </row>
    <row r="1716" spans="2:21" ht="21" customHeight="1" outlineLevel="6" x14ac:dyDescent="0.2">
      <c r="B1716" s="49">
        <v>1295</v>
      </c>
      <c r="C1716" s="3" t="s">
        <v>5600</v>
      </c>
      <c r="D1716" s="3" t="s">
        <v>5601</v>
      </c>
      <c r="E1716" s="4" t="s">
        <v>5602</v>
      </c>
      <c r="F1716" s="5"/>
      <c r="G1716" s="6"/>
      <c r="H1716" s="7">
        <v>100</v>
      </c>
      <c r="I1716" s="7">
        <v>10</v>
      </c>
      <c r="J1716" s="16">
        <v>11260</v>
      </c>
      <c r="K1716" s="2">
        <v>100</v>
      </c>
      <c r="L1716" s="8">
        <v>43.373333333333335</v>
      </c>
      <c r="M1716" s="9"/>
      <c r="N1716" s="6">
        <f t="shared" si="84"/>
        <v>0</v>
      </c>
      <c r="O1716" s="10">
        <f>0.108*M1716</f>
        <v>0</v>
      </c>
      <c r="P1716" s="11">
        <f>0.00021*M1716</f>
        <v>0</v>
      </c>
      <c r="Q1716" s="12"/>
      <c r="R1716" s="13" t="s">
        <v>5603</v>
      </c>
      <c r="S1716" s="13" t="s">
        <v>97</v>
      </c>
      <c r="T1716" s="3" t="str">
        <f>HYPERLINK("https://kanzpp.ru/api/getInfo/image/5735bca8-72c5-11f0-a284-00155d82e908")</f>
        <v>https://kanzpp.ru/api/getInfo/image/5735bca8-72c5-11f0-a284-00155d82e908</v>
      </c>
      <c r="U1716" s="3"/>
    </row>
    <row r="1717" spans="2:21" ht="21" customHeight="1" outlineLevel="6" x14ac:dyDescent="0.2">
      <c r="B1717" s="49">
        <v>1296</v>
      </c>
      <c r="C1717" s="3" t="s">
        <v>5604</v>
      </c>
      <c r="D1717" s="3" t="s">
        <v>5605</v>
      </c>
      <c r="E1717" s="4" t="s">
        <v>5606</v>
      </c>
      <c r="F1717" s="5"/>
      <c r="G1717" s="6"/>
      <c r="H1717" s="7">
        <v>100</v>
      </c>
      <c r="I1717" s="7">
        <v>10</v>
      </c>
      <c r="J1717" s="16">
        <v>4900</v>
      </c>
      <c r="K1717" s="2">
        <v>100</v>
      </c>
      <c r="L1717" s="8">
        <v>43.373333333333335</v>
      </c>
      <c r="M1717" s="9"/>
      <c r="N1717" s="6">
        <f t="shared" si="84"/>
        <v>0</v>
      </c>
      <c r="O1717" s="10">
        <f>10.868*M1717</f>
        <v>0</v>
      </c>
      <c r="P1717" s="11">
        <f>0.02225*M1717</f>
        <v>0</v>
      </c>
      <c r="Q1717" s="12"/>
      <c r="R1717" s="13" t="s">
        <v>5607</v>
      </c>
      <c r="S1717" s="13" t="s">
        <v>97</v>
      </c>
      <c r="T1717" s="3" t="str">
        <f>HYPERLINK("https://kanzpp.ru/api/getInfo/image/f47c4aa8-72c2-11f0-a284-00155d82e908")</f>
        <v>https://kanzpp.ru/api/getInfo/image/f47c4aa8-72c2-11f0-a284-00155d82e908</v>
      </c>
      <c r="U1717" s="3"/>
    </row>
    <row r="1718" spans="2:21" ht="21" customHeight="1" outlineLevel="6" x14ac:dyDescent="0.2">
      <c r="B1718" s="49">
        <v>1297</v>
      </c>
      <c r="C1718" s="3" t="s">
        <v>5608</v>
      </c>
      <c r="D1718" s="3" t="s">
        <v>5609</v>
      </c>
      <c r="E1718" s="4" t="s">
        <v>5610</v>
      </c>
      <c r="F1718" s="5"/>
      <c r="G1718" s="6"/>
      <c r="H1718" s="7">
        <v>100</v>
      </c>
      <c r="I1718" s="7">
        <v>10</v>
      </c>
      <c r="J1718" s="7">
        <v>90</v>
      </c>
      <c r="K1718" s="2">
        <v>90</v>
      </c>
      <c r="L1718" s="8">
        <v>43.373333333333335</v>
      </c>
      <c r="M1718" s="9"/>
      <c r="N1718" s="6">
        <f t="shared" si="84"/>
        <v>0</v>
      </c>
      <c r="O1718" s="10">
        <f>0.108*M1718</f>
        <v>0</v>
      </c>
      <c r="P1718" s="11">
        <f>0.00021*M1718</f>
        <v>0</v>
      </c>
      <c r="Q1718" s="12"/>
      <c r="R1718" s="13" t="s">
        <v>5611</v>
      </c>
      <c r="S1718" s="13" t="s">
        <v>97</v>
      </c>
      <c r="T1718" s="3" t="str">
        <f>HYPERLINK("https://kanzpp.ru/api/getInfo/image/7f957dd7-72c3-11f0-a284-00155d82e908")</f>
        <v>https://kanzpp.ru/api/getInfo/image/7f957dd7-72c3-11f0-a284-00155d82e908</v>
      </c>
      <c r="U1718" s="3"/>
    </row>
    <row r="1719" spans="2:21" ht="21" customHeight="1" outlineLevel="6" x14ac:dyDescent="0.2">
      <c r="B1719" s="49">
        <v>1298</v>
      </c>
      <c r="C1719" s="3" t="s">
        <v>5612</v>
      </c>
      <c r="D1719" s="3" t="s">
        <v>5613</v>
      </c>
      <c r="E1719" s="4" t="s">
        <v>5614</v>
      </c>
      <c r="F1719" s="5"/>
      <c r="G1719" s="6"/>
      <c r="H1719" s="7">
        <v>100</v>
      </c>
      <c r="I1719" s="7">
        <v>10</v>
      </c>
      <c r="J1719" s="16">
        <v>16930</v>
      </c>
      <c r="K1719" s="2">
        <v>100</v>
      </c>
      <c r="L1719" s="8">
        <v>43.373333333333335</v>
      </c>
      <c r="M1719" s="9"/>
      <c r="N1719" s="6">
        <f t="shared" si="84"/>
        <v>0</v>
      </c>
      <c r="O1719" s="10">
        <f>4.979*M1719</f>
        <v>0</v>
      </c>
      <c r="P1719" s="10">
        <f>0.007*M1719</f>
        <v>0</v>
      </c>
      <c r="Q1719" s="12"/>
      <c r="R1719" s="13" t="s">
        <v>5615</v>
      </c>
      <c r="S1719" s="13" t="s">
        <v>97</v>
      </c>
      <c r="T1719" s="3" t="str">
        <f>HYPERLINK("https://kanzpp.ru/api/getInfo/image/254c8522-72c2-11f0-a284-00155d82e908")</f>
        <v>https://kanzpp.ru/api/getInfo/image/254c8522-72c2-11f0-a284-00155d82e908</v>
      </c>
      <c r="U1719" s="3"/>
    </row>
    <row r="1720" spans="2:21" ht="21" customHeight="1" outlineLevel="6" x14ac:dyDescent="0.2">
      <c r="B1720" s="49">
        <v>1299</v>
      </c>
      <c r="C1720" s="3" t="s">
        <v>5616</v>
      </c>
      <c r="D1720" s="3" t="s">
        <v>5617</v>
      </c>
      <c r="E1720" s="4" t="s">
        <v>5618</v>
      </c>
      <c r="F1720" s="5"/>
      <c r="G1720" s="6"/>
      <c r="H1720" s="7">
        <v>100</v>
      </c>
      <c r="I1720" s="7">
        <v>10</v>
      </c>
      <c r="J1720" s="7">
        <v>90</v>
      </c>
      <c r="K1720" s="2">
        <v>90</v>
      </c>
      <c r="L1720" s="8">
        <v>43.373333333333335</v>
      </c>
      <c r="M1720" s="9"/>
      <c r="N1720" s="6">
        <f t="shared" si="84"/>
        <v>0</v>
      </c>
      <c r="O1720" s="10">
        <f>10.856*M1720</f>
        <v>0</v>
      </c>
      <c r="P1720" s="11">
        <f>0.02271*M1720</f>
        <v>0</v>
      </c>
      <c r="Q1720" s="12"/>
      <c r="R1720" s="13" t="s">
        <v>5619</v>
      </c>
      <c r="S1720" s="13" t="s">
        <v>97</v>
      </c>
      <c r="T1720" s="3" t="str">
        <f>HYPERLINK("https://kanzpp.ru/api/getInfo/image/4634af3d-72c6-11f0-a284-00155d82e908")</f>
        <v>https://kanzpp.ru/api/getInfo/image/4634af3d-72c6-11f0-a284-00155d82e908</v>
      </c>
      <c r="U1720" s="3"/>
    </row>
    <row r="1721" spans="2:21" ht="21" customHeight="1" outlineLevel="6" x14ac:dyDescent="0.2">
      <c r="B1721" s="49">
        <v>1300</v>
      </c>
      <c r="C1721" s="3" t="s">
        <v>5620</v>
      </c>
      <c r="D1721" s="3" t="s">
        <v>5621</v>
      </c>
      <c r="E1721" s="4" t="s">
        <v>5622</v>
      </c>
      <c r="F1721" s="5"/>
      <c r="G1721" s="6"/>
      <c r="H1721" s="7">
        <v>100</v>
      </c>
      <c r="I1721" s="7">
        <v>10</v>
      </c>
      <c r="J1721" s="16">
        <v>2990</v>
      </c>
      <c r="K1721" s="2">
        <v>100</v>
      </c>
      <c r="L1721" s="8">
        <v>43.373333333333335</v>
      </c>
      <c r="M1721" s="9"/>
      <c r="N1721" s="6">
        <f t="shared" si="84"/>
        <v>0</v>
      </c>
      <c r="O1721" s="10">
        <f>0.108*M1721</f>
        <v>0</v>
      </c>
      <c r="P1721" s="11">
        <f>0.00021*M1721</f>
        <v>0</v>
      </c>
      <c r="Q1721" s="12"/>
      <c r="R1721" s="13" t="s">
        <v>5623</v>
      </c>
      <c r="S1721" s="13" t="s">
        <v>97</v>
      </c>
      <c r="T1721" s="3" t="str">
        <f>HYPERLINK("https://kanzpp.ru/api/getInfo/image/48a894ef-72c4-11f0-a284-00155d82e908")</f>
        <v>https://kanzpp.ru/api/getInfo/image/48a894ef-72c4-11f0-a284-00155d82e908</v>
      </c>
      <c r="U1721" s="3"/>
    </row>
    <row r="1722" spans="2:21" ht="21" customHeight="1" outlineLevel="6" x14ac:dyDescent="0.2">
      <c r="B1722" s="49">
        <v>1301</v>
      </c>
      <c r="C1722" s="3" t="s">
        <v>5624</v>
      </c>
      <c r="D1722" s="3" t="s">
        <v>5625</v>
      </c>
      <c r="E1722" s="4" t="s">
        <v>5626</v>
      </c>
      <c r="F1722" s="5"/>
      <c r="G1722" s="6"/>
      <c r="H1722" s="7">
        <v>100</v>
      </c>
      <c r="I1722" s="7">
        <v>10</v>
      </c>
      <c r="J1722" s="7">
        <v>90</v>
      </c>
      <c r="K1722" s="2">
        <v>90</v>
      </c>
      <c r="L1722" s="8">
        <v>43.373333333333335</v>
      </c>
      <c r="M1722" s="9"/>
      <c r="N1722" s="6">
        <f t="shared" si="84"/>
        <v>0</v>
      </c>
      <c r="O1722" s="10">
        <f>0.108*M1722</f>
        <v>0</v>
      </c>
      <c r="P1722" s="11">
        <f>0.00021*M1722</f>
        <v>0</v>
      </c>
      <c r="Q1722" s="12"/>
      <c r="R1722" s="13" t="s">
        <v>5627</v>
      </c>
      <c r="S1722" s="13" t="s">
        <v>97</v>
      </c>
      <c r="T1722" s="3" t="str">
        <f>HYPERLINK("https://kanzpp.ru/api/getInfo/image/87ccbf91-8964-11f0-a284-00155d82e908")</f>
        <v>https://kanzpp.ru/api/getInfo/image/87ccbf91-8964-11f0-a284-00155d82e908</v>
      </c>
      <c r="U1722" s="3"/>
    </row>
    <row r="1723" spans="2:21" ht="21" customHeight="1" outlineLevel="6" x14ac:dyDescent="0.2">
      <c r="B1723" s="49">
        <v>1302</v>
      </c>
      <c r="C1723" s="3" t="s">
        <v>5628</v>
      </c>
      <c r="D1723" s="3" t="s">
        <v>5629</v>
      </c>
      <c r="E1723" s="4" t="s">
        <v>5630</v>
      </c>
      <c r="F1723" s="5"/>
      <c r="G1723" s="6"/>
      <c r="H1723" s="7">
        <v>100</v>
      </c>
      <c r="I1723" s="7">
        <v>10</v>
      </c>
      <c r="J1723" s="7">
        <v>90</v>
      </c>
      <c r="K1723" s="2">
        <v>90</v>
      </c>
      <c r="L1723" s="8">
        <v>43.373333333333335</v>
      </c>
      <c r="M1723" s="9"/>
      <c r="N1723" s="6">
        <f t="shared" si="84"/>
        <v>0</v>
      </c>
      <c r="O1723" s="10">
        <f>0.111*M1723</f>
        <v>0</v>
      </c>
      <c r="P1723" s="11">
        <f>0.00025*M1723</f>
        <v>0</v>
      </c>
      <c r="Q1723" s="12"/>
      <c r="R1723" s="13" t="s">
        <v>5631</v>
      </c>
      <c r="S1723" s="13" t="s">
        <v>97</v>
      </c>
      <c r="T1723" s="3" t="str">
        <f>HYPERLINK("https://kanzpp.ru/api/getInfo/image/192c9723-72c4-11f0-a284-00155d82e908")</f>
        <v>https://kanzpp.ru/api/getInfo/image/192c9723-72c4-11f0-a284-00155d82e908</v>
      </c>
      <c r="U1723" s="3"/>
    </row>
    <row r="1724" spans="2:21" ht="21" customHeight="1" outlineLevel="6" x14ac:dyDescent="0.2">
      <c r="B1724" s="49">
        <v>1303</v>
      </c>
      <c r="C1724" s="3" t="s">
        <v>5632</v>
      </c>
      <c r="D1724" s="3" t="s">
        <v>5633</v>
      </c>
      <c r="E1724" s="4" t="s">
        <v>5634</v>
      </c>
      <c r="F1724" s="5"/>
      <c r="G1724" s="6"/>
      <c r="H1724" s="7">
        <v>100</v>
      </c>
      <c r="I1724" s="7">
        <v>10</v>
      </c>
      <c r="J1724" s="16">
        <v>3100</v>
      </c>
      <c r="K1724" s="2">
        <v>100</v>
      </c>
      <c r="L1724" s="8">
        <v>43.373333333333335</v>
      </c>
      <c r="M1724" s="9"/>
      <c r="N1724" s="6">
        <f t="shared" si="84"/>
        <v>0</v>
      </c>
      <c r="O1724" s="10">
        <f>0.111*M1724</f>
        <v>0</v>
      </c>
      <c r="P1724" s="11">
        <f>0.00025*M1724</f>
        <v>0</v>
      </c>
      <c r="Q1724" s="12"/>
      <c r="R1724" s="13" t="s">
        <v>5635</v>
      </c>
      <c r="S1724" s="13" t="s">
        <v>97</v>
      </c>
      <c r="T1724" s="3" t="str">
        <f>HYPERLINK("https://kanzpp.ru/api/getInfo/image/d4842f09-72c3-11f0-a284-00155d82e908")</f>
        <v>https://kanzpp.ru/api/getInfo/image/d4842f09-72c3-11f0-a284-00155d82e908</v>
      </c>
      <c r="U1724" s="3"/>
    </row>
    <row r="1725" spans="2:21" ht="21" customHeight="1" outlineLevel="6" x14ac:dyDescent="0.2">
      <c r="B1725" s="49">
        <v>1304</v>
      </c>
      <c r="C1725" s="3" t="s">
        <v>5636</v>
      </c>
      <c r="D1725" s="3" t="s">
        <v>5637</v>
      </c>
      <c r="E1725" s="4" t="s">
        <v>5638</v>
      </c>
      <c r="F1725" s="5"/>
      <c r="G1725" s="6"/>
      <c r="H1725" s="7">
        <v>100</v>
      </c>
      <c r="I1725" s="7">
        <v>10</v>
      </c>
      <c r="J1725" s="7">
        <v>90</v>
      </c>
      <c r="K1725" s="2">
        <v>90</v>
      </c>
      <c r="L1725" s="8">
        <v>43.373333333333335</v>
      </c>
      <c r="M1725" s="9"/>
      <c r="N1725" s="6">
        <f t="shared" si="84"/>
        <v>0</v>
      </c>
      <c r="O1725" s="10">
        <f>0.111*M1725</f>
        <v>0</v>
      </c>
      <c r="P1725" s="11">
        <f>0.00025*M1725</f>
        <v>0</v>
      </c>
      <c r="Q1725" s="12"/>
      <c r="R1725" s="13" t="s">
        <v>5639</v>
      </c>
      <c r="S1725" s="13" t="s">
        <v>97</v>
      </c>
      <c r="T1725" s="3" t="str">
        <f>HYPERLINK("https://kanzpp.ru/api/getInfo/image/697712c9-72c4-11f0-a284-00155d82e908")</f>
        <v>https://kanzpp.ru/api/getInfo/image/697712c9-72c4-11f0-a284-00155d82e908</v>
      </c>
      <c r="U1725" s="3"/>
    </row>
    <row r="1726" spans="2:21" ht="21" customHeight="1" outlineLevel="6" x14ac:dyDescent="0.2">
      <c r="B1726" s="49">
        <v>1305</v>
      </c>
      <c r="C1726" s="3" t="s">
        <v>5640</v>
      </c>
      <c r="D1726" s="3" t="s">
        <v>5641</v>
      </c>
      <c r="E1726" s="4" t="s">
        <v>5642</v>
      </c>
      <c r="F1726" s="5"/>
      <c r="G1726" s="6"/>
      <c r="H1726" s="7">
        <v>100</v>
      </c>
      <c r="I1726" s="7">
        <v>10</v>
      </c>
      <c r="J1726" s="7">
        <v>80</v>
      </c>
      <c r="K1726" s="2">
        <v>80</v>
      </c>
      <c r="L1726" s="8">
        <v>43.373333333333335</v>
      </c>
      <c r="M1726" s="9"/>
      <c r="N1726" s="6">
        <f t="shared" si="84"/>
        <v>0</v>
      </c>
      <c r="O1726" s="10">
        <f>0.108*M1726</f>
        <v>0</v>
      </c>
      <c r="P1726" s="11">
        <f>0.00021*M1726</f>
        <v>0</v>
      </c>
      <c r="Q1726" s="12"/>
      <c r="R1726" s="13" t="s">
        <v>5643</v>
      </c>
      <c r="S1726" s="13" t="s">
        <v>97</v>
      </c>
      <c r="T1726" s="3" t="str">
        <f>HYPERLINK("https://kanzpp.ru/api/getInfo/image/ac272bb7-72c3-11f0-a284-00155d82e908")</f>
        <v>https://kanzpp.ru/api/getInfo/image/ac272bb7-72c3-11f0-a284-00155d82e908</v>
      </c>
      <c r="U1726" s="3"/>
    </row>
    <row r="1727" spans="2:21" ht="22.95" customHeight="1" outlineLevel="5" x14ac:dyDescent="0.2">
      <c r="B1727" s="61" t="s">
        <v>5644</v>
      </c>
      <c r="C1727" s="61"/>
      <c r="D1727" s="61"/>
    </row>
    <row r="1728" spans="2:21" ht="21" customHeight="1" outlineLevel="6" x14ac:dyDescent="0.2">
      <c r="B1728" s="49">
        <v>1306</v>
      </c>
      <c r="C1728" s="3" t="s">
        <v>5645</v>
      </c>
      <c r="D1728" s="3" t="s">
        <v>5646</v>
      </c>
      <c r="E1728" s="4" t="s">
        <v>5647</v>
      </c>
      <c r="F1728" s="5"/>
      <c r="G1728" s="6"/>
      <c r="H1728" s="7">
        <v>100</v>
      </c>
      <c r="I1728" s="7">
        <v>5</v>
      </c>
      <c r="J1728" s="16">
        <v>2890</v>
      </c>
      <c r="K1728" s="2">
        <v>100</v>
      </c>
      <c r="L1728" s="8">
        <v>50.493333333333332</v>
      </c>
      <c r="M1728" s="9"/>
      <c r="N1728" s="6">
        <f t="shared" ref="N1728:N1758" si="85">L1728*M1728</f>
        <v>0</v>
      </c>
      <c r="O1728" s="10">
        <f>0.108*M1728</f>
        <v>0</v>
      </c>
      <c r="P1728" s="11">
        <f>0.00021*M1728</f>
        <v>0</v>
      </c>
      <c r="Q1728" s="12"/>
      <c r="R1728" s="13" t="s">
        <v>5648</v>
      </c>
      <c r="S1728" s="13" t="s">
        <v>97</v>
      </c>
      <c r="T1728" s="3" t="str">
        <f>HYPERLINK("https://kanzpp.ru/api/getInfo/image/a3d758f6-58a6-11f0-a27f-00155d82e908")</f>
        <v>https://kanzpp.ru/api/getInfo/image/a3d758f6-58a6-11f0-a27f-00155d82e908</v>
      </c>
      <c r="U1728" s="3"/>
    </row>
    <row r="1729" spans="2:21" ht="21" customHeight="1" outlineLevel="6" x14ac:dyDescent="0.2">
      <c r="B1729" s="49">
        <v>1307</v>
      </c>
      <c r="C1729" s="3" t="s">
        <v>5649</v>
      </c>
      <c r="D1729" s="3" t="s">
        <v>5650</v>
      </c>
      <c r="E1729" s="4" t="s">
        <v>5651</v>
      </c>
      <c r="F1729" s="5"/>
      <c r="G1729" s="6"/>
      <c r="H1729" s="7">
        <v>100</v>
      </c>
      <c r="I1729" s="7">
        <v>5</v>
      </c>
      <c r="J1729" s="16">
        <v>11330</v>
      </c>
      <c r="K1729" s="2">
        <v>100</v>
      </c>
      <c r="L1729" s="8">
        <v>50.493333333333332</v>
      </c>
      <c r="M1729" s="9"/>
      <c r="N1729" s="6">
        <f t="shared" si="85"/>
        <v>0</v>
      </c>
      <c r="O1729" s="15">
        <f>0.11*M1729</f>
        <v>0</v>
      </c>
      <c r="P1729" s="11">
        <f>0.00031*M1729</f>
        <v>0</v>
      </c>
      <c r="Q1729" s="12"/>
      <c r="R1729" s="13" t="s">
        <v>5652</v>
      </c>
      <c r="S1729" s="13" t="s">
        <v>97</v>
      </c>
      <c r="T1729" s="3" t="str">
        <f>HYPERLINK("https://kanzpp.ru/api/getInfo/image/dd64d062-58a6-11f0-a27f-00155d82e908")</f>
        <v>https://kanzpp.ru/api/getInfo/image/dd64d062-58a6-11f0-a27f-00155d82e908</v>
      </c>
      <c r="U1729" s="3"/>
    </row>
    <row r="1730" spans="2:21" ht="21" customHeight="1" outlineLevel="6" x14ac:dyDescent="0.2">
      <c r="B1730" s="49">
        <v>1308</v>
      </c>
      <c r="C1730" s="3" t="s">
        <v>5653</v>
      </c>
      <c r="D1730" s="3" t="s">
        <v>5654</v>
      </c>
      <c r="E1730" s="4" t="s">
        <v>5655</v>
      </c>
      <c r="F1730" s="5"/>
      <c r="G1730" s="6"/>
      <c r="H1730" s="7">
        <v>100</v>
      </c>
      <c r="I1730" s="7">
        <v>5</v>
      </c>
      <c r="J1730" s="16">
        <v>4710</v>
      </c>
      <c r="K1730" s="2">
        <v>100</v>
      </c>
      <c r="L1730" s="8">
        <v>50.493333333333332</v>
      </c>
      <c r="M1730" s="9"/>
      <c r="N1730" s="6">
        <f t="shared" si="85"/>
        <v>0</v>
      </c>
      <c r="O1730" s="10">
        <f>0.129*M1730</f>
        <v>0</v>
      </c>
      <c r="P1730" s="11">
        <f>0.00024*M1730</f>
        <v>0</v>
      </c>
      <c r="Q1730" s="12"/>
      <c r="R1730" s="13" t="s">
        <v>5656</v>
      </c>
      <c r="S1730" s="13" t="s">
        <v>97</v>
      </c>
      <c r="T1730" s="3" t="str">
        <f>HYPERLINK("https://kanzpp.ru/api/getInfo/image/ce1cc7fe-6795-11f0-a283-00155d82e908")</f>
        <v>https://kanzpp.ru/api/getInfo/image/ce1cc7fe-6795-11f0-a283-00155d82e908</v>
      </c>
      <c r="U1730" s="3"/>
    </row>
    <row r="1731" spans="2:21" ht="21" customHeight="1" outlineLevel="6" x14ac:dyDescent="0.2">
      <c r="B1731" s="49">
        <v>1309</v>
      </c>
      <c r="C1731" s="3" t="s">
        <v>5657</v>
      </c>
      <c r="D1731" s="3" t="s">
        <v>5658</v>
      </c>
      <c r="E1731" s="4" t="s">
        <v>5659</v>
      </c>
      <c r="F1731" s="5"/>
      <c r="G1731" s="6"/>
      <c r="H1731" s="7">
        <v>100</v>
      </c>
      <c r="I1731" s="7">
        <v>5</v>
      </c>
      <c r="J1731" s="6" t="s">
        <v>30</v>
      </c>
      <c r="K1731" s="2">
        <v>100</v>
      </c>
      <c r="L1731" s="8">
        <v>50.493333333333332</v>
      </c>
      <c r="M1731" s="9"/>
      <c r="N1731" s="6">
        <f t="shared" si="85"/>
        <v>0</v>
      </c>
      <c r="O1731" s="10">
        <f>0.111*M1731</f>
        <v>0</v>
      </c>
      <c r="P1731" s="11">
        <f>0.00021*M1731</f>
        <v>0</v>
      </c>
      <c r="Q1731" s="12"/>
      <c r="R1731" s="13" t="s">
        <v>5660</v>
      </c>
      <c r="S1731" s="13" t="s">
        <v>97</v>
      </c>
      <c r="T1731" s="3" t="str">
        <f>HYPERLINK("https://kanzpp.ru/api/getInfo/image/54768ab7-dae9-11ee-a25a-00155d82e908")</f>
        <v>https://kanzpp.ru/api/getInfo/image/54768ab7-dae9-11ee-a25a-00155d82e908</v>
      </c>
      <c r="U1731" s="3"/>
    </row>
    <row r="1732" spans="2:21" ht="21" customHeight="1" outlineLevel="6" x14ac:dyDescent="0.2">
      <c r="B1732" s="49">
        <v>1310</v>
      </c>
      <c r="C1732" s="3" t="s">
        <v>5661</v>
      </c>
      <c r="D1732" s="3" t="s">
        <v>5662</v>
      </c>
      <c r="E1732" s="4" t="s">
        <v>5663</v>
      </c>
      <c r="F1732" s="5"/>
      <c r="G1732" s="6"/>
      <c r="H1732" s="7">
        <v>100</v>
      </c>
      <c r="I1732" s="7">
        <v>5</v>
      </c>
      <c r="J1732" s="16">
        <v>6125</v>
      </c>
      <c r="K1732" s="2">
        <v>100</v>
      </c>
      <c r="L1732" s="8">
        <v>50.493333333333332</v>
      </c>
      <c r="M1732" s="9"/>
      <c r="N1732" s="6">
        <f t="shared" si="85"/>
        <v>0</v>
      </c>
      <c r="O1732" s="10">
        <f>0.112*M1732</f>
        <v>0</v>
      </c>
      <c r="P1732" s="11">
        <f>0.00017*M1732</f>
        <v>0</v>
      </c>
      <c r="Q1732" s="12"/>
      <c r="R1732" s="13" t="s">
        <v>5664</v>
      </c>
      <c r="S1732" s="13" t="s">
        <v>97</v>
      </c>
      <c r="T1732" s="3" t="str">
        <f>HYPERLINK("https://kanzpp.ru/api/getInfo/image/f303467f-dae9-11ee-a25a-00155d82e908")</f>
        <v>https://kanzpp.ru/api/getInfo/image/f303467f-dae9-11ee-a25a-00155d82e908</v>
      </c>
      <c r="U1732" s="3"/>
    </row>
    <row r="1733" spans="2:21" ht="21" customHeight="1" outlineLevel="6" x14ac:dyDescent="0.2">
      <c r="B1733" s="49">
        <v>1311</v>
      </c>
      <c r="C1733" s="3" t="s">
        <v>5665</v>
      </c>
      <c r="D1733" s="3" t="s">
        <v>5666</v>
      </c>
      <c r="E1733" s="4" t="s">
        <v>5667</v>
      </c>
      <c r="F1733" s="5"/>
      <c r="G1733" s="6"/>
      <c r="H1733" s="7">
        <v>100</v>
      </c>
      <c r="I1733" s="7">
        <v>5</v>
      </c>
      <c r="J1733" s="16">
        <v>7000</v>
      </c>
      <c r="K1733" s="2">
        <v>100</v>
      </c>
      <c r="L1733" s="8">
        <v>50.493333333333332</v>
      </c>
      <c r="M1733" s="9"/>
      <c r="N1733" s="6">
        <f t="shared" si="85"/>
        <v>0</v>
      </c>
      <c r="O1733" s="10">
        <f>0.112*M1733</f>
        <v>0</v>
      </c>
      <c r="P1733" s="11">
        <f>0.00017*M1733</f>
        <v>0</v>
      </c>
      <c r="Q1733" s="12"/>
      <c r="R1733" s="13" t="s">
        <v>5668</v>
      </c>
      <c r="S1733" s="13" t="s">
        <v>97</v>
      </c>
      <c r="T1733" s="3" t="str">
        <f>HYPERLINK("https://kanzpp.ru/api/getInfo/image/728674aa-daea-11ee-a25a-00155d82e908")</f>
        <v>https://kanzpp.ru/api/getInfo/image/728674aa-daea-11ee-a25a-00155d82e908</v>
      </c>
      <c r="U1733" s="3"/>
    </row>
    <row r="1734" spans="2:21" ht="21" customHeight="1" outlineLevel="6" x14ac:dyDescent="0.2">
      <c r="B1734" s="49">
        <v>1312</v>
      </c>
      <c r="C1734" s="3" t="s">
        <v>5669</v>
      </c>
      <c r="D1734" s="3" t="s">
        <v>5670</v>
      </c>
      <c r="E1734" s="4" t="s">
        <v>5671</v>
      </c>
      <c r="F1734" s="5"/>
      <c r="G1734" s="6"/>
      <c r="H1734" s="7">
        <v>100</v>
      </c>
      <c r="I1734" s="7">
        <v>5</v>
      </c>
      <c r="J1734" s="16">
        <v>6465</v>
      </c>
      <c r="K1734" s="2">
        <v>100</v>
      </c>
      <c r="L1734" s="8">
        <v>50.493333333333332</v>
      </c>
      <c r="M1734" s="9"/>
      <c r="N1734" s="6">
        <f t="shared" si="85"/>
        <v>0</v>
      </c>
      <c r="O1734" s="10">
        <f>0.098*M1734</f>
        <v>0</v>
      </c>
      <c r="P1734" s="11">
        <f>0.00026*M1734</f>
        <v>0</v>
      </c>
      <c r="Q1734" s="12"/>
      <c r="R1734" s="13" t="s">
        <v>5672</v>
      </c>
      <c r="S1734" s="13" t="s">
        <v>97</v>
      </c>
      <c r="T1734" s="3" t="str">
        <f>HYPERLINK("https://kanzpp.ru/api/getInfo/image/b2438914-daea-11ee-a25a-00155d82e908")</f>
        <v>https://kanzpp.ru/api/getInfo/image/b2438914-daea-11ee-a25a-00155d82e908</v>
      </c>
      <c r="U1734" s="3"/>
    </row>
    <row r="1735" spans="2:21" ht="21" customHeight="1" outlineLevel="6" x14ac:dyDescent="0.2">
      <c r="B1735" s="49">
        <v>1313</v>
      </c>
      <c r="C1735" s="3" t="s">
        <v>5673</v>
      </c>
      <c r="D1735" s="3" t="s">
        <v>5674</v>
      </c>
      <c r="E1735" s="4" t="s">
        <v>5675</v>
      </c>
      <c r="F1735" s="5"/>
      <c r="G1735" s="6"/>
      <c r="H1735" s="7">
        <v>100</v>
      </c>
      <c r="I1735" s="7">
        <v>10</v>
      </c>
      <c r="J1735" s="16">
        <v>3530</v>
      </c>
      <c r="K1735" s="2">
        <v>100</v>
      </c>
      <c r="L1735" s="8">
        <v>50.493333333333332</v>
      </c>
      <c r="M1735" s="9"/>
      <c r="N1735" s="6">
        <f t="shared" si="85"/>
        <v>0</v>
      </c>
      <c r="O1735" s="10">
        <f>0.112*M1735</f>
        <v>0</v>
      </c>
      <c r="P1735" s="11">
        <f>0.00017*M1735</f>
        <v>0</v>
      </c>
      <c r="Q1735" s="12"/>
      <c r="R1735" s="13" t="s">
        <v>5676</v>
      </c>
      <c r="S1735" s="13" t="s">
        <v>97</v>
      </c>
      <c r="T1735" s="3" t="str">
        <f>HYPERLINK("https://kanzpp.ru/api/getInfo/image/1157ab57-daeb-11ee-a25a-00155d82e908")</f>
        <v>https://kanzpp.ru/api/getInfo/image/1157ab57-daeb-11ee-a25a-00155d82e908</v>
      </c>
      <c r="U1735" s="3"/>
    </row>
    <row r="1736" spans="2:21" ht="21" customHeight="1" outlineLevel="6" x14ac:dyDescent="0.2">
      <c r="B1736" s="49">
        <v>1314</v>
      </c>
      <c r="C1736" s="3" t="s">
        <v>5677</v>
      </c>
      <c r="D1736" s="3" t="s">
        <v>5678</v>
      </c>
      <c r="E1736" s="4" t="s">
        <v>5679</v>
      </c>
      <c r="F1736" s="5"/>
      <c r="G1736" s="6"/>
      <c r="H1736" s="7">
        <v>100</v>
      </c>
      <c r="I1736" s="7">
        <v>5</v>
      </c>
      <c r="J1736" s="16">
        <v>4375</v>
      </c>
      <c r="K1736" s="2">
        <v>100</v>
      </c>
      <c r="L1736" s="8">
        <v>50.493333333333332</v>
      </c>
      <c r="M1736" s="9"/>
      <c r="N1736" s="6">
        <f t="shared" si="85"/>
        <v>0</v>
      </c>
      <c r="O1736" s="10">
        <f>0.112*M1736</f>
        <v>0</v>
      </c>
      <c r="P1736" s="11">
        <f>0.00017*M1736</f>
        <v>0</v>
      </c>
      <c r="Q1736" s="12"/>
      <c r="R1736" s="13" t="s">
        <v>5680</v>
      </c>
      <c r="S1736" s="13" t="s">
        <v>97</v>
      </c>
      <c r="T1736" s="3" t="str">
        <f>HYPERLINK("https://kanzpp.ru/api/getInfo/image/4a01f914-daeb-11ee-a25a-00155d82e908")</f>
        <v>https://kanzpp.ru/api/getInfo/image/4a01f914-daeb-11ee-a25a-00155d82e908</v>
      </c>
      <c r="U1736" s="3"/>
    </row>
    <row r="1737" spans="2:21" ht="21" customHeight="1" outlineLevel="6" x14ac:dyDescent="0.2">
      <c r="B1737" s="49">
        <v>1315</v>
      </c>
      <c r="C1737" s="3" t="s">
        <v>5681</v>
      </c>
      <c r="D1737" s="3" t="s">
        <v>5682</v>
      </c>
      <c r="E1737" s="4" t="s">
        <v>5683</v>
      </c>
      <c r="F1737" s="5"/>
      <c r="G1737" s="6"/>
      <c r="H1737" s="7">
        <v>100</v>
      </c>
      <c r="I1737" s="7">
        <v>5</v>
      </c>
      <c r="J1737" s="7">
        <v>75</v>
      </c>
      <c r="K1737" s="2">
        <v>75</v>
      </c>
      <c r="L1737" s="8">
        <v>50.493333333333332</v>
      </c>
      <c r="M1737" s="9"/>
      <c r="N1737" s="6">
        <f t="shared" si="85"/>
        <v>0</v>
      </c>
      <c r="O1737" s="10">
        <f>0.105*M1737</f>
        <v>0</v>
      </c>
      <c r="P1737" s="11">
        <f>0.00024*M1737</f>
        <v>0</v>
      </c>
      <c r="Q1737" s="12"/>
      <c r="R1737" s="13" t="s">
        <v>5684</v>
      </c>
      <c r="S1737" s="13" t="s">
        <v>97</v>
      </c>
      <c r="T1737" s="3" t="str">
        <f>HYPERLINK("https://kanzpp.ru/api/getInfo/image/cf7b7e36-72ca-11f0-a284-00155d82e908")</f>
        <v>https://kanzpp.ru/api/getInfo/image/cf7b7e36-72ca-11f0-a284-00155d82e908</v>
      </c>
      <c r="U1737" s="3"/>
    </row>
    <row r="1738" spans="2:21" ht="21" customHeight="1" outlineLevel="6" x14ac:dyDescent="0.2">
      <c r="B1738" s="49">
        <v>1316</v>
      </c>
      <c r="C1738" s="3" t="s">
        <v>5685</v>
      </c>
      <c r="D1738" s="3" t="s">
        <v>5686</v>
      </c>
      <c r="E1738" s="4" t="s">
        <v>5687</v>
      </c>
      <c r="F1738" s="5"/>
      <c r="G1738" s="6"/>
      <c r="H1738" s="7">
        <v>100</v>
      </c>
      <c r="I1738" s="7">
        <v>5</v>
      </c>
      <c r="J1738" s="7">
        <v>180</v>
      </c>
      <c r="K1738" s="2">
        <v>100</v>
      </c>
      <c r="L1738" s="8">
        <v>50.493333333333332</v>
      </c>
      <c r="M1738" s="9"/>
      <c r="N1738" s="6">
        <f t="shared" si="85"/>
        <v>0</v>
      </c>
      <c r="O1738" s="10">
        <f>0.106*M1738</f>
        <v>0</v>
      </c>
      <c r="P1738" s="11">
        <f>0.00021*M1738</f>
        <v>0</v>
      </c>
      <c r="Q1738" s="12"/>
      <c r="R1738" s="13" t="s">
        <v>5688</v>
      </c>
      <c r="S1738" s="13" t="s">
        <v>97</v>
      </c>
      <c r="T1738" s="3" t="str">
        <f>HYPERLINK("https://kanzpp.ru/api/getInfo/image/89c0cf1d-7ed2-11ee-a248-00155d82e902")</f>
        <v>https://kanzpp.ru/api/getInfo/image/89c0cf1d-7ed2-11ee-a248-00155d82e902</v>
      </c>
      <c r="U1738" s="3"/>
    </row>
    <row r="1739" spans="2:21" ht="21" customHeight="1" outlineLevel="6" x14ac:dyDescent="0.2">
      <c r="B1739" s="49">
        <v>1317</v>
      </c>
      <c r="C1739" s="3" t="s">
        <v>5689</v>
      </c>
      <c r="D1739" s="3" t="s">
        <v>5690</v>
      </c>
      <c r="E1739" s="4" t="s">
        <v>5691</v>
      </c>
      <c r="F1739" s="5"/>
      <c r="G1739" s="6"/>
      <c r="H1739" s="7">
        <v>100</v>
      </c>
      <c r="I1739" s="7">
        <v>5</v>
      </c>
      <c r="J1739" s="6" t="s">
        <v>30</v>
      </c>
      <c r="K1739" s="2">
        <v>100</v>
      </c>
      <c r="L1739" s="8">
        <v>50.493333333333332</v>
      </c>
      <c r="M1739" s="9"/>
      <c r="N1739" s="6">
        <f t="shared" si="85"/>
        <v>0</v>
      </c>
      <c r="O1739" s="10">
        <f>0.106*M1739</f>
        <v>0</v>
      </c>
      <c r="P1739" s="11">
        <f>0.00021*M1739</f>
        <v>0</v>
      </c>
      <c r="Q1739" s="12"/>
      <c r="R1739" s="13" t="s">
        <v>5692</v>
      </c>
      <c r="S1739" s="13" t="s">
        <v>97</v>
      </c>
      <c r="T1739" s="3" t="str">
        <f>HYPERLINK("https://kanzpp.ru/api/getInfo/image/6c6918eb-7ed3-11ee-a248-00155d82e902")</f>
        <v>https://kanzpp.ru/api/getInfo/image/6c6918eb-7ed3-11ee-a248-00155d82e902</v>
      </c>
      <c r="U1739" s="3"/>
    </row>
    <row r="1740" spans="2:21" ht="21" customHeight="1" outlineLevel="6" x14ac:dyDescent="0.2">
      <c r="B1740" s="49">
        <v>1318</v>
      </c>
      <c r="C1740" s="3" t="s">
        <v>5693</v>
      </c>
      <c r="D1740" s="3" t="s">
        <v>5694</v>
      </c>
      <c r="E1740" s="4" t="s">
        <v>5695</v>
      </c>
      <c r="F1740" s="5"/>
      <c r="G1740" s="6"/>
      <c r="H1740" s="7">
        <v>100</v>
      </c>
      <c r="I1740" s="7">
        <v>5</v>
      </c>
      <c r="J1740" s="16">
        <v>14589</v>
      </c>
      <c r="K1740" s="2">
        <v>100</v>
      </c>
      <c r="L1740" s="8">
        <v>50.493333333333332</v>
      </c>
      <c r="M1740" s="9"/>
      <c r="N1740" s="6">
        <f t="shared" si="85"/>
        <v>0</v>
      </c>
      <c r="O1740" s="10">
        <f>0.104*M1740</f>
        <v>0</v>
      </c>
      <c r="P1740" s="11">
        <f>0.00031*M1740</f>
        <v>0</v>
      </c>
      <c r="Q1740" s="12"/>
      <c r="R1740" s="13" t="s">
        <v>5696</v>
      </c>
      <c r="S1740" s="13" t="s">
        <v>97</v>
      </c>
      <c r="T1740" s="3" t="str">
        <f>HYPERLINK("https://kanzpp.ru/api/getInfo/image/76ead54d-a2a8-11f0-a286-00155d82e908")</f>
        <v>https://kanzpp.ru/api/getInfo/image/76ead54d-a2a8-11f0-a286-00155d82e908</v>
      </c>
      <c r="U1740" s="3"/>
    </row>
    <row r="1741" spans="2:21" ht="21" customHeight="1" outlineLevel="6" x14ac:dyDescent="0.2">
      <c r="B1741" s="49">
        <v>1319</v>
      </c>
      <c r="C1741" s="3" t="s">
        <v>5697</v>
      </c>
      <c r="D1741" s="3" t="s">
        <v>5698</v>
      </c>
      <c r="E1741" s="4" t="s">
        <v>5699</v>
      </c>
      <c r="F1741" s="5"/>
      <c r="G1741" s="6"/>
      <c r="H1741" s="7">
        <v>100</v>
      </c>
      <c r="I1741" s="7">
        <v>5</v>
      </c>
      <c r="J1741" s="16">
        <v>3220</v>
      </c>
      <c r="K1741" s="2">
        <v>100</v>
      </c>
      <c r="L1741" s="8">
        <v>50.493333333333332</v>
      </c>
      <c r="M1741" s="9"/>
      <c r="N1741" s="6">
        <f t="shared" si="85"/>
        <v>0</v>
      </c>
      <c r="O1741" s="10">
        <f>0.108*M1741</f>
        <v>0</v>
      </c>
      <c r="P1741" s="11">
        <f>0.00021*M1741</f>
        <v>0</v>
      </c>
      <c r="Q1741" s="12"/>
      <c r="R1741" s="13" t="s">
        <v>5700</v>
      </c>
      <c r="S1741" s="13" t="s">
        <v>97</v>
      </c>
      <c r="T1741" s="3" t="str">
        <f>HYPERLINK("https://kanzpp.ru/api/getInfo/image/3adaa9a4-6796-11f0-a283-00155d82e908")</f>
        <v>https://kanzpp.ru/api/getInfo/image/3adaa9a4-6796-11f0-a283-00155d82e908</v>
      </c>
      <c r="U1741" s="3"/>
    </row>
    <row r="1742" spans="2:21" ht="21" customHeight="1" outlineLevel="6" x14ac:dyDescent="0.2">
      <c r="B1742" s="49">
        <v>1320</v>
      </c>
      <c r="C1742" s="3" t="s">
        <v>5701</v>
      </c>
      <c r="D1742" s="3" t="s">
        <v>5702</v>
      </c>
      <c r="E1742" s="4" t="s">
        <v>5703</v>
      </c>
      <c r="F1742" s="5"/>
      <c r="G1742" s="6"/>
      <c r="H1742" s="7">
        <v>100</v>
      </c>
      <c r="I1742" s="7">
        <v>5</v>
      </c>
      <c r="J1742" s="7">
        <v>105</v>
      </c>
      <c r="K1742" s="2">
        <v>100</v>
      </c>
      <c r="L1742" s="8">
        <v>50.493333333333332</v>
      </c>
      <c r="M1742" s="9"/>
      <c r="N1742" s="6">
        <f t="shared" si="85"/>
        <v>0</v>
      </c>
      <c r="O1742" s="10">
        <f>0.207*M1742</f>
        <v>0</v>
      </c>
      <c r="P1742" s="11">
        <f>0.00037*M1742</f>
        <v>0</v>
      </c>
      <c r="Q1742" s="12"/>
      <c r="R1742" s="13" t="s">
        <v>5704</v>
      </c>
      <c r="S1742" s="13" t="s">
        <v>97</v>
      </c>
      <c r="T1742" s="3" t="str">
        <f>HYPERLINK("https://kanzpp.ru/api/getInfo/image/82cb29a3-a2a9-11f0-a286-00155d82e908")</f>
        <v>https://kanzpp.ru/api/getInfo/image/82cb29a3-a2a9-11f0-a286-00155d82e908</v>
      </c>
      <c r="U1742" s="3"/>
    </row>
    <row r="1743" spans="2:21" ht="21" customHeight="1" outlineLevel="6" x14ac:dyDescent="0.2">
      <c r="B1743" s="49">
        <v>1321</v>
      </c>
      <c r="C1743" s="3" t="s">
        <v>5705</v>
      </c>
      <c r="D1743" s="3" t="s">
        <v>5706</v>
      </c>
      <c r="E1743" s="4" t="s">
        <v>5707</v>
      </c>
      <c r="F1743" s="5"/>
      <c r="G1743" s="6"/>
      <c r="H1743" s="7">
        <v>100</v>
      </c>
      <c r="I1743" s="7">
        <v>5</v>
      </c>
      <c r="J1743" s="16">
        <v>9840</v>
      </c>
      <c r="K1743" s="2">
        <v>100</v>
      </c>
      <c r="L1743" s="8">
        <v>50.493333333333332</v>
      </c>
      <c r="M1743" s="9"/>
      <c r="N1743" s="6">
        <f t="shared" si="85"/>
        <v>0</v>
      </c>
      <c r="O1743" s="10">
        <f>0.105*M1743</f>
        <v>0</v>
      </c>
      <c r="P1743" s="11">
        <f>0.00024*M1743</f>
        <v>0</v>
      </c>
      <c r="Q1743" s="12"/>
      <c r="R1743" s="13" t="s">
        <v>5708</v>
      </c>
      <c r="S1743" s="13" t="s">
        <v>97</v>
      </c>
      <c r="T1743" s="3" t="str">
        <f>HYPERLINK("https://kanzpp.ru/api/getInfo/image/43463709-72cb-11f0-a284-00155d82e908")</f>
        <v>https://kanzpp.ru/api/getInfo/image/43463709-72cb-11f0-a284-00155d82e908</v>
      </c>
      <c r="U1743" s="3"/>
    </row>
    <row r="1744" spans="2:21" ht="21" customHeight="1" outlineLevel="6" x14ac:dyDescent="0.2">
      <c r="B1744" s="49">
        <v>1322</v>
      </c>
      <c r="C1744" s="3" t="s">
        <v>5709</v>
      </c>
      <c r="D1744" s="3" t="s">
        <v>5710</v>
      </c>
      <c r="E1744" s="4" t="s">
        <v>5711</v>
      </c>
      <c r="F1744" s="5"/>
      <c r="G1744" s="6"/>
      <c r="H1744" s="7">
        <v>100</v>
      </c>
      <c r="I1744" s="7">
        <v>5</v>
      </c>
      <c r="J1744" s="7">
        <v>200</v>
      </c>
      <c r="K1744" s="2">
        <v>100</v>
      </c>
      <c r="L1744" s="8">
        <v>50.493333333333332</v>
      </c>
      <c r="M1744" s="9"/>
      <c r="N1744" s="6">
        <f t="shared" si="85"/>
        <v>0</v>
      </c>
      <c r="O1744" s="15">
        <f>0.11*M1744</f>
        <v>0</v>
      </c>
      <c r="P1744" s="11">
        <f>0.00021*M1744</f>
        <v>0</v>
      </c>
      <c r="Q1744" s="12"/>
      <c r="R1744" s="13" t="s">
        <v>5712</v>
      </c>
      <c r="S1744" s="13" t="s">
        <v>97</v>
      </c>
      <c r="T1744" s="3" t="str">
        <f>HYPERLINK("https://kanzpp.ru/api/getInfo/image/233392bd-a2a9-11f0-a286-00155d82e908")</f>
        <v>https://kanzpp.ru/api/getInfo/image/233392bd-a2a9-11f0-a286-00155d82e908</v>
      </c>
      <c r="U1744" s="3"/>
    </row>
    <row r="1745" spans="2:21" ht="21" customHeight="1" outlineLevel="6" x14ac:dyDescent="0.2">
      <c r="B1745" s="49">
        <v>1323</v>
      </c>
      <c r="C1745" s="3" t="s">
        <v>5713</v>
      </c>
      <c r="D1745" s="3" t="s">
        <v>5714</v>
      </c>
      <c r="E1745" s="4" t="s">
        <v>5715</v>
      </c>
      <c r="F1745" s="5"/>
      <c r="G1745" s="6"/>
      <c r="H1745" s="7">
        <v>100</v>
      </c>
      <c r="I1745" s="7">
        <v>5</v>
      </c>
      <c r="J1745" s="16">
        <v>6395</v>
      </c>
      <c r="K1745" s="2">
        <v>100</v>
      </c>
      <c r="L1745" s="8">
        <v>50.493333333333332</v>
      </c>
      <c r="M1745" s="9"/>
      <c r="N1745" s="6">
        <f t="shared" si="85"/>
        <v>0</v>
      </c>
      <c r="O1745" s="10">
        <f>0.108*M1745</f>
        <v>0</v>
      </c>
      <c r="P1745" s="11">
        <f>0.00021*M1745</f>
        <v>0</v>
      </c>
      <c r="Q1745" s="12"/>
      <c r="R1745" s="13" t="s">
        <v>5716</v>
      </c>
      <c r="S1745" s="13" t="s">
        <v>97</v>
      </c>
      <c r="T1745" s="3" t="str">
        <f>HYPERLINK("https://kanzpp.ru/api/getInfo/image/24710d4c-72cb-11f0-a284-00155d82e908")</f>
        <v>https://kanzpp.ru/api/getInfo/image/24710d4c-72cb-11f0-a284-00155d82e908</v>
      </c>
      <c r="U1745" s="3"/>
    </row>
    <row r="1746" spans="2:21" ht="21" customHeight="1" outlineLevel="6" x14ac:dyDescent="0.2">
      <c r="B1746" s="49">
        <v>1324</v>
      </c>
      <c r="C1746" s="3" t="s">
        <v>5717</v>
      </c>
      <c r="D1746" s="3" t="s">
        <v>5718</v>
      </c>
      <c r="E1746" s="4" t="s">
        <v>5719</v>
      </c>
      <c r="F1746" s="5"/>
      <c r="G1746" s="6"/>
      <c r="H1746" s="7">
        <v>100</v>
      </c>
      <c r="I1746" s="7">
        <v>5</v>
      </c>
      <c r="J1746" s="7">
        <v>20</v>
      </c>
      <c r="K1746" s="2">
        <v>20</v>
      </c>
      <c r="L1746" s="8">
        <v>50.493333333333332</v>
      </c>
      <c r="M1746" s="9"/>
      <c r="N1746" s="6">
        <f t="shared" si="85"/>
        <v>0</v>
      </c>
      <c r="O1746" s="10">
        <f>0.129*M1746</f>
        <v>0</v>
      </c>
      <c r="P1746" s="11">
        <f>0.00024*M1746</f>
        <v>0</v>
      </c>
      <c r="Q1746" s="12"/>
      <c r="R1746" s="13" t="s">
        <v>5720</v>
      </c>
      <c r="S1746" s="13" t="s">
        <v>97</v>
      </c>
      <c r="T1746" s="3" t="str">
        <f>HYPERLINK("https://kanzpp.ru/api/getInfo/image/84b0d16b-6795-11f0-a283-00155d82e908")</f>
        <v>https://kanzpp.ru/api/getInfo/image/84b0d16b-6795-11f0-a283-00155d82e908</v>
      </c>
      <c r="U1746" s="3"/>
    </row>
    <row r="1747" spans="2:21" ht="21" customHeight="1" outlineLevel="6" x14ac:dyDescent="0.2">
      <c r="B1747" s="49">
        <v>1325</v>
      </c>
      <c r="C1747" s="3" t="s">
        <v>5721</v>
      </c>
      <c r="D1747" s="3" t="s">
        <v>5722</v>
      </c>
      <c r="E1747" s="4" t="s">
        <v>5723</v>
      </c>
      <c r="F1747" s="5"/>
      <c r="G1747" s="6"/>
      <c r="H1747" s="7">
        <v>100</v>
      </c>
      <c r="I1747" s="7">
        <v>5</v>
      </c>
      <c r="J1747" s="16">
        <v>8690</v>
      </c>
      <c r="K1747" s="2">
        <v>100</v>
      </c>
      <c r="L1747" s="8">
        <v>50.493333333333332</v>
      </c>
      <c r="M1747" s="9"/>
      <c r="N1747" s="6">
        <f t="shared" si="85"/>
        <v>0</v>
      </c>
      <c r="O1747" s="10">
        <f>0.108*M1747</f>
        <v>0</v>
      </c>
      <c r="P1747" s="11">
        <f>0.00021*M1747</f>
        <v>0</v>
      </c>
      <c r="Q1747" s="12"/>
      <c r="R1747" s="13" t="s">
        <v>5724</v>
      </c>
      <c r="S1747" s="13" t="s">
        <v>97</v>
      </c>
      <c r="T1747" s="3" t="str">
        <f>HYPERLINK("https://kanzpp.ru/api/getInfo/image/7681eb9f-6796-11f0-a283-00155d82e908")</f>
        <v>https://kanzpp.ru/api/getInfo/image/7681eb9f-6796-11f0-a283-00155d82e908</v>
      </c>
      <c r="U1747" s="3"/>
    </row>
    <row r="1748" spans="2:21" ht="21" customHeight="1" outlineLevel="6" x14ac:dyDescent="0.2">
      <c r="B1748" s="49">
        <v>1326</v>
      </c>
      <c r="C1748" s="3" t="s">
        <v>5725</v>
      </c>
      <c r="D1748" s="3" t="s">
        <v>5726</v>
      </c>
      <c r="E1748" s="4" t="s">
        <v>5727</v>
      </c>
      <c r="F1748" s="5"/>
      <c r="G1748" s="6"/>
      <c r="H1748" s="7">
        <v>100</v>
      </c>
      <c r="I1748" s="7">
        <v>5</v>
      </c>
      <c r="J1748" s="7">
        <v>95</v>
      </c>
      <c r="K1748" s="2">
        <v>95</v>
      </c>
      <c r="L1748" s="8">
        <v>50.493333333333332</v>
      </c>
      <c r="M1748" s="9"/>
      <c r="N1748" s="6">
        <f t="shared" si="85"/>
        <v>0</v>
      </c>
      <c r="O1748" s="10">
        <f>0.105*M1748</f>
        <v>0</v>
      </c>
      <c r="P1748" s="11">
        <f>0.00027*M1748</f>
        <v>0</v>
      </c>
      <c r="Q1748" s="12"/>
      <c r="R1748" s="13" t="s">
        <v>5728</v>
      </c>
      <c r="S1748" s="13" t="s">
        <v>97</v>
      </c>
      <c r="T1748" s="3" t="str">
        <f>HYPERLINK("https://kanzpp.ru/api/getInfo/image/e790153c-72ca-11f0-a284-00155d82e908")</f>
        <v>https://kanzpp.ru/api/getInfo/image/e790153c-72ca-11f0-a284-00155d82e908</v>
      </c>
      <c r="U1748" s="3"/>
    </row>
    <row r="1749" spans="2:21" ht="21" customHeight="1" outlineLevel="6" x14ac:dyDescent="0.2">
      <c r="B1749" s="49">
        <v>1327</v>
      </c>
      <c r="C1749" s="3" t="s">
        <v>5729</v>
      </c>
      <c r="D1749" s="3" t="s">
        <v>5730</v>
      </c>
      <c r="E1749" s="4" t="s">
        <v>5731</v>
      </c>
      <c r="F1749" s="5"/>
      <c r="G1749" s="6"/>
      <c r="H1749" s="7">
        <v>100</v>
      </c>
      <c r="I1749" s="7">
        <v>5</v>
      </c>
      <c r="J1749" s="16">
        <v>2490</v>
      </c>
      <c r="K1749" s="2">
        <v>100</v>
      </c>
      <c r="L1749" s="8">
        <v>50.493333333333332</v>
      </c>
      <c r="M1749" s="9"/>
      <c r="N1749" s="6">
        <f t="shared" si="85"/>
        <v>0</v>
      </c>
      <c r="O1749" s="10">
        <f>0.108*M1749</f>
        <v>0</v>
      </c>
      <c r="P1749" s="11">
        <f>0.00021*M1749</f>
        <v>0</v>
      </c>
      <c r="Q1749" s="12"/>
      <c r="R1749" s="13" t="s">
        <v>5732</v>
      </c>
      <c r="S1749" s="13" t="s">
        <v>97</v>
      </c>
      <c r="T1749" s="3" t="str">
        <f>HYPERLINK("https://kanzpp.ru/api/getInfo/image/35dcc97a-6795-11f0-a283-00155d82e908")</f>
        <v>https://kanzpp.ru/api/getInfo/image/35dcc97a-6795-11f0-a283-00155d82e908</v>
      </c>
      <c r="U1749" s="3"/>
    </row>
    <row r="1750" spans="2:21" ht="21" customHeight="1" outlineLevel="6" x14ac:dyDescent="0.2">
      <c r="B1750" s="49">
        <v>1328</v>
      </c>
      <c r="C1750" s="3" t="s">
        <v>5733</v>
      </c>
      <c r="D1750" s="3" t="s">
        <v>5734</v>
      </c>
      <c r="E1750" s="4" t="s">
        <v>5735</v>
      </c>
      <c r="F1750" s="5"/>
      <c r="G1750" s="6"/>
      <c r="H1750" s="7">
        <v>100</v>
      </c>
      <c r="I1750" s="7">
        <v>5</v>
      </c>
      <c r="J1750" s="16">
        <v>7055</v>
      </c>
      <c r="K1750" s="2">
        <v>100</v>
      </c>
      <c r="L1750" s="8">
        <v>50.493333333333332</v>
      </c>
      <c r="M1750" s="9"/>
      <c r="N1750" s="6">
        <f t="shared" si="85"/>
        <v>0</v>
      </c>
      <c r="O1750" s="10">
        <f>0.129*M1750</f>
        <v>0</v>
      </c>
      <c r="P1750" s="11">
        <f>0.00024*M1750</f>
        <v>0</v>
      </c>
      <c r="Q1750" s="12"/>
      <c r="R1750" s="13" t="s">
        <v>5736</v>
      </c>
      <c r="S1750" s="13" t="s">
        <v>97</v>
      </c>
      <c r="T1750" s="3" t="str">
        <f>HYPERLINK("https://kanzpp.ru/api/getInfo/image/519b57da-6794-11f0-a283-00155d82e908")</f>
        <v>https://kanzpp.ru/api/getInfo/image/519b57da-6794-11f0-a283-00155d82e908</v>
      </c>
      <c r="U1750" s="3"/>
    </row>
    <row r="1751" spans="2:21" ht="21" customHeight="1" outlineLevel="6" x14ac:dyDescent="0.2">
      <c r="B1751" s="49">
        <v>1329</v>
      </c>
      <c r="C1751" s="3" t="s">
        <v>5737</v>
      </c>
      <c r="D1751" s="3" t="s">
        <v>5738</v>
      </c>
      <c r="E1751" s="4" t="s">
        <v>5739</v>
      </c>
      <c r="F1751" s="5"/>
      <c r="G1751" s="6"/>
      <c r="H1751" s="7">
        <v>100</v>
      </c>
      <c r="I1751" s="7">
        <v>5</v>
      </c>
      <c r="J1751" s="16">
        <v>3090</v>
      </c>
      <c r="K1751" s="2">
        <v>100</v>
      </c>
      <c r="L1751" s="8">
        <v>50.493333333333332</v>
      </c>
      <c r="M1751" s="9"/>
      <c r="N1751" s="6">
        <f t="shared" si="85"/>
        <v>0</v>
      </c>
      <c r="O1751" s="10">
        <f>0.129*M1751</f>
        <v>0</v>
      </c>
      <c r="P1751" s="11">
        <f>0.00021*M1751</f>
        <v>0</v>
      </c>
      <c r="Q1751" s="12"/>
      <c r="R1751" s="13" t="s">
        <v>5740</v>
      </c>
      <c r="S1751" s="13" t="s">
        <v>97</v>
      </c>
      <c r="T1751" s="3" t="str">
        <f>HYPERLINK("https://kanzpp.ru/api/getInfo/image/df624764-6794-11f0-a283-00155d82e908")</f>
        <v>https://kanzpp.ru/api/getInfo/image/df624764-6794-11f0-a283-00155d82e908</v>
      </c>
      <c r="U1751" s="3"/>
    </row>
    <row r="1752" spans="2:21" ht="21" customHeight="1" outlineLevel="6" x14ac:dyDescent="0.2">
      <c r="B1752" s="49">
        <v>1330</v>
      </c>
      <c r="C1752" s="3" t="s">
        <v>5741</v>
      </c>
      <c r="D1752" s="3" t="s">
        <v>5742</v>
      </c>
      <c r="E1752" s="4" t="s">
        <v>5743</v>
      </c>
      <c r="F1752" s="5"/>
      <c r="G1752" s="6"/>
      <c r="H1752" s="7">
        <v>100</v>
      </c>
      <c r="I1752" s="7">
        <v>5</v>
      </c>
      <c r="J1752" s="16">
        <v>3495</v>
      </c>
      <c r="K1752" s="2">
        <v>100</v>
      </c>
      <c r="L1752" s="8">
        <v>50.493333333333332</v>
      </c>
      <c r="M1752" s="9"/>
      <c r="N1752" s="6">
        <f t="shared" si="85"/>
        <v>0</v>
      </c>
      <c r="O1752" s="10">
        <f>0.109*M1752</f>
        <v>0</v>
      </c>
      <c r="P1752" s="11">
        <f>0.00024*M1752</f>
        <v>0</v>
      </c>
      <c r="Q1752" s="12"/>
      <c r="R1752" s="13" t="s">
        <v>5744</v>
      </c>
      <c r="S1752" s="13" t="s">
        <v>97</v>
      </c>
      <c r="T1752" s="3" t="str">
        <f>HYPERLINK("https://kanzpp.ru/api/getInfo/image/6311f5c4-7cd2-11ef-a265-00155d82e908")</f>
        <v>https://kanzpp.ru/api/getInfo/image/6311f5c4-7cd2-11ef-a265-00155d82e908</v>
      </c>
      <c r="U1752" s="3"/>
    </row>
    <row r="1753" spans="2:21" ht="21" customHeight="1" outlineLevel="6" x14ac:dyDescent="0.2">
      <c r="B1753" s="49">
        <v>1331</v>
      </c>
      <c r="C1753" s="3" t="s">
        <v>5745</v>
      </c>
      <c r="D1753" s="3" t="s">
        <v>5746</v>
      </c>
      <c r="E1753" s="4" t="s">
        <v>5747</v>
      </c>
      <c r="F1753" s="5"/>
      <c r="G1753" s="6"/>
      <c r="H1753" s="7">
        <v>100</v>
      </c>
      <c r="I1753" s="7">
        <v>5</v>
      </c>
      <c r="J1753" s="16">
        <v>18045</v>
      </c>
      <c r="K1753" s="2">
        <v>100</v>
      </c>
      <c r="L1753" s="8">
        <v>50.493333333333332</v>
      </c>
      <c r="M1753" s="9"/>
      <c r="N1753" s="6">
        <f t="shared" si="85"/>
        <v>0</v>
      </c>
      <c r="O1753" s="10">
        <f>0.117*M1753</f>
        <v>0</v>
      </c>
      <c r="P1753" s="11">
        <f>0.00024*M1753</f>
        <v>0</v>
      </c>
      <c r="Q1753" s="12"/>
      <c r="R1753" s="13" t="s">
        <v>5748</v>
      </c>
      <c r="S1753" s="13" t="s">
        <v>97</v>
      </c>
      <c r="T1753" s="3" t="str">
        <f>HYPERLINK("https://kanzpp.ru/api/getInfo/image/92ab4db5-daeb-11ee-a25a-00155d82e908")</f>
        <v>https://kanzpp.ru/api/getInfo/image/92ab4db5-daeb-11ee-a25a-00155d82e908</v>
      </c>
      <c r="U1753" s="3"/>
    </row>
    <row r="1754" spans="2:21" ht="21" customHeight="1" outlineLevel="6" x14ac:dyDescent="0.2">
      <c r="B1754" s="49">
        <v>1332</v>
      </c>
      <c r="C1754" s="3" t="s">
        <v>5749</v>
      </c>
      <c r="D1754" s="3" t="s">
        <v>5750</v>
      </c>
      <c r="E1754" s="4" t="s">
        <v>5751</v>
      </c>
      <c r="F1754" s="5"/>
      <c r="G1754" s="6"/>
      <c r="H1754" s="7">
        <v>100</v>
      </c>
      <c r="I1754" s="7">
        <v>5</v>
      </c>
      <c r="J1754" s="16">
        <v>2165</v>
      </c>
      <c r="K1754" s="2">
        <v>100</v>
      </c>
      <c r="L1754" s="8">
        <v>50.493333333333332</v>
      </c>
      <c r="M1754" s="9"/>
      <c r="N1754" s="6">
        <f t="shared" si="85"/>
        <v>0</v>
      </c>
      <c r="O1754" s="10">
        <f>0.116*M1754</f>
        <v>0</v>
      </c>
      <c r="P1754" s="11">
        <f>0.00017*M1754</f>
        <v>0</v>
      </c>
      <c r="Q1754" s="12"/>
      <c r="R1754" s="13" t="s">
        <v>5752</v>
      </c>
      <c r="S1754" s="13" t="s">
        <v>97</v>
      </c>
      <c r="T1754" s="3" t="str">
        <f>HYPERLINK("https://kanzpp.ru/api/getInfo/image/d8df9b55-daeb-11ee-a25a-00155d82e908")</f>
        <v>https://kanzpp.ru/api/getInfo/image/d8df9b55-daeb-11ee-a25a-00155d82e908</v>
      </c>
      <c r="U1754" s="3"/>
    </row>
    <row r="1755" spans="2:21" ht="21" customHeight="1" outlineLevel="6" x14ac:dyDescent="0.2">
      <c r="B1755" s="49">
        <v>1333</v>
      </c>
      <c r="C1755" s="3" t="s">
        <v>5753</v>
      </c>
      <c r="D1755" s="3" t="s">
        <v>5754</v>
      </c>
      <c r="E1755" s="4" t="s">
        <v>5755</v>
      </c>
      <c r="F1755" s="5"/>
      <c r="G1755" s="6"/>
      <c r="H1755" s="7">
        <v>100</v>
      </c>
      <c r="I1755" s="7">
        <v>5</v>
      </c>
      <c r="J1755" s="7">
        <v>75</v>
      </c>
      <c r="K1755" s="2">
        <v>75</v>
      </c>
      <c r="L1755" s="8">
        <v>50.493333333333332</v>
      </c>
      <c r="M1755" s="9"/>
      <c r="N1755" s="6">
        <f t="shared" si="85"/>
        <v>0</v>
      </c>
      <c r="O1755" s="10">
        <f>0.116*M1755</f>
        <v>0</v>
      </c>
      <c r="P1755" s="11">
        <f>0.00017*M1755</f>
        <v>0</v>
      </c>
      <c r="Q1755" s="12"/>
      <c r="R1755" s="13" t="s">
        <v>5756</v>
      </c>
      <c r="S1755" s="13" t="s">
        <v>97</v>
      </c>
      <c r="T1755" s="3" t="str">
        <f>HYPERLINK("https://kanzpp.ru/api/getInfo/image/1887b904-daec-11ee-a25a-00155d82e908")</f>
        <v>https://kanzpp.ru/api/getInfo/image/1887b904-daec-11ee-a25a-00155d82e908</v>
      </c>
      <c r="U1755" s="3"/>
    </row>
    <row r="1756" spans="2:21" ht="21" customHeight="1" outlineLevel="6" x14ac:dyDescent="0.2">
      <c r="B1756" s="49">
        <v>1334</v>
      </c>
      <c r="C1756" s="3" t="s">
        <v>5757</v>
      </c>
      <c r="D1756" s="3" t="s">
        <v>5758</v>
      </c>
      <c r="E1756" s="4" t="s">
        <v>5759</v>
      </c>
      <c r="F1756" s="5"/>
      <c r="G1756" s="6"/>
      <c r="H1756" s="7">
        <v>100</v>
      </c>
      <c r="I1756" s="7">
        <v>5</v>
      </c>
      <c r="J1756" s="7">
        <v>30</v>
      </c>
      <c r="K1756" s="2">
        <v>30</v>
      </c>
      <c r="L1756" s="8">
        <v>50.493333333333332</v>
      </c>
      <c r="M1756" s="9"/>
      <c r="N1756" s="6">
        <f t="shared" si="85"/>
        <v>0</v>
      </c>
      <c r="O1756" s="10">
        <f>0.108*M1756</f>
        <v>0</v>
      </c>
      <c r="P1756" s="11">
        <f>0.00021*M1756</f>
        <v>0</v>
      </c>
      <c r="Q1756" s="12"/>
      <c r="R1756" s="13" t="s">
        <v>5760</v>
      </c>
      <c r="S1756" s="13" t="s">
        <v>97</v>
      </c>
      <c r="T1756" s="3" t="str">
        <f>HYPERLINK("https://kanzpp.ru/api/getInfo/image/4d4b7172-daec-11ee-a25a-00155d82e908")</f>
        <v>https://kanzpp.ru/api/getInfo/image/4d4b7172-daec-11ee-a25a-00155d82e908</v>
      </c>
      <c r="U1756" s="3"/>
    </row>
    <row r="1757" spans="2:21" ht="21" customHeight="1" outlineLevel="6" x14ac:dyDescent="0.2">
      <c r="B1757" s="49">
        <v>1335</v>
      </c>
      <c r="C1757" s="3" t="s">
        <v>5761</v>
      </c>
      <c r="D1757" s="3" t="s">
        <v>5762</v>
      </c>
      <c r="E1757" s="4" t="s">
        <v>5763</v>
      </c>
      <c r="F1757" s="5"/>
      <c r="G1757" s="6"/>
      <c r="H1757" s="7">
        <v>100</v>
      </c>
      <c r="I1757" s="7">
        <v>5</v>
      </c>
      <c r="J1757" s="16">
        <v>5105</v>
      </c>
      <c r="K1757" s="2">
        <v>100</v>
      </c>
      <c r="L1757" s="8">
        <v>50.493333333333332</v>
      </c>
      <c r="M1757" s="9"/>
      <c r="N1757" s="6">
        <f t="shared" si="85"/>
        <v>0</v>
      </c>
      <c r="O1757" s="10">
        <f>0.108*M1757</f>
        <v>0</v>
      </c>
      <c r="P1757" s="11">
        <f>0.00021*M1757</f>
        <v>0</v>
      </c>
      <c r="Q1757" s="12"/>
      <c r="R1757" s="13" t="s">
        <v>5764</v>
      </c>
      <c r="S1757" s="13" t="s">
        <v>97</v>
      </c>
      <c r="T1757" s="3" t="str">
        <f>HYPERLINK("https://kanzpp.ru/api/getInfo/image/902b8e45-daec-11ee-a25a-00155d82e908")</f>
        <v>https://kanzpp.ru/api/getInfo/image/902b8e45-daec-11ee-a25a-00155d82e908</v>
      </c>
      <c r="U1757" s="3"/>
    </row>
    <row r="1758" spans="2:21" ht="21" customHeight="1" outlineLevel="6" x14ac:dyDescent="0.2">
      <c r="B1758" s="49">
        <v>1336</v>
      </c>
      <c r="C1758" s="3" t="s">
        <v>5765</v>
      </c>
      <c r="D1758" s="3" t="s">
        <v>5766</v>
      </c>
      <c r="E1758" s="4" t="s">
        <v>5767</v>
      </c>
      <c r="F1758" s="5"/>
      <c r="G1758" s="6"/>
      <c r="H1758" s="7">
        <v>100</v>
      </c>
      <c r="I1758" s="7">
        <v>5</v>
      </c>
      <c r="J1758" s="7">
        <v>30</v>
      </c>
      <c r="K1758" s="2">
        <v>30</v>
      </c>
      <c r="L1758" s="8">
        <v>50.493333333333332</v>
      </c>
      <c r="M1758" s="9"/>
      <c r="N1758" s="6">
        <f t="shared" si="85"/>
        <v>0</v>
      </c>
      <c r="O1758" s="10">
        <f>0.116*M1758</f>
        <v>0</v>
      </c>
      <c r="P1758" s="11">
        <f>0.00017*M1758</f>
        <v>0</v>
      </c>
      <c r="Q1758" s="12"/>
      <c r="R1758" s="13" t="s">
        <v>5768</v>
      </c>
      <c r="S1758" s="13" t="s">
        <v>97</v>
      </c>
      <c r="T1758" s="3" t="str">
        <f>HYPERLINK("https://kanzpp.ru/api/getInfo/image/d2025be2-daec-11ee-a25a-00155d82e908")</f>
        <v>https://kanzpp.ru/api/getInfo/image/d2025be2-daec-11ee-a25a-00155d82e908</v>
      </c>
      <c r="U1758" s="3"/>
    </row>
    <row r="1759" spans="2:21" ht="22.95" customHeight="1" outlineLevel="5" x14ac:dyDescent="0.2">
      <c r="B1759" s="61" t="s">
        <v>5769</v>
      </c>
      <c r="C1759" s="61"/>
      <c r="D1759" s="61"/>
    </row>
    <row r="1760" spans="2:21" ht="21" customHeight="1" outlineLevel="6" x14ac:dyDescent="0.2">
      <c r="B1760" s="49">
        <v>1337</v>
      </c>
      <c r="C1760" s="3" t="s">
        <v>5770</v>
      </c>
      <c r="D1760" s="3" t="s">
        <v>5771</v>
      </c>
      <c r="E1760" s="4" t="s">
        <v>5772</v>
      </c>
      <c r="F1760" s="5"/>
      <c r="G1760" s="6"/>
      <c r="H1760" s="7">
        <v>100</v>
      </c>
      <c r="I1760" s="7">
        <v>5</v>
      </c>
      <c r="J1760" s="7">
        <v>20</v>
      </c>
      <c r="K1760" s="2">
        <v>20</v>
      </c>
      <c r="L1760" s="8">
        <v>52.653333333333336</v>
      </c>
      <c r="M1760" s="9"/>
      <c r="N1760" s="6">
        <f t="shared" ref="N1760:N1768" si="86">L1760*M1760</f>
        <v>0</v>
      </c>
      <c r="O1760" s="15">
        <f>0.11*M1760</f>
        <v>0</v>
      </c>
      <c r="P1760" s="11">
        <f>0.00024*M1760</f>
        <v>0</v>
      </c>
      <c r="Q1760" s="12"/>
      <c r="R1760" s="13" t="s">
        <v>5773</v>
      </c>
      <c r="S1760" s="13" t="s">
        <v>97</v>
      </c>
      <c r="T1760" s="3" t="str">
        <f>HYPERLINK("https://kanzpp.ru/api/getInfo/image/f041615c-b2f5-11ef-a267-00155d82e908")</f>
        <v>https://kanzpp.ru/api/getInfo/image/f041615c-b2f5-11ef-a267-00155d82e908</v>
      </c>
      <c r="U1760" s="3"/>
    </row>
    <row r="1761" spans="2:21" ht="21" customHeight="1" outlineLevel="6" x14ac:dyDescent="0.2">
      <c r="B1761" s="49">
        <v>1338</v>
      </c>
      <c r="C1761" s="3" t="s">
        <v>5774</v>
      </c>
      <c r="D1761" s="3" t="s">
        <v>5775</v>
      </c>
      <c r="E1761" s="4" t="s">
        <v>5776</v>
      </c>
      <c r="F1761" s="5"/>
      <c r="G1761" s="6"/>
      <c r="H1761" s="7">
        <v>100</v>
      </c>
      <c r="I1761" s="7">
        <v>5</v>
      </c>
      <c r="J1761" s="16">
        <v>6055</v>
      </c>
      <c r="K1761" s="2">
        <v>100</v>
      </c>
      <c r="L1761" s="8">
        <v>52.653333333333336</v>
      </c>
      <c r="M1761" s="9"/>
      <c r="N1761" s="6">
        <f t="shared" si="86"/>
        <v>0</v>
      </c>
      <c r="O1761" s="10">
        <f>0.107*M1761</f>
        <v>0</v>
      </c>
      <c r="P1761" s="11">
        <f>0.00024*M1761</f>
        <v>0</v>
      </c>
      <c r="Q1761" s="12"/>
      <c r="R1761" s="13" t="s">
        <v>5777</v>
      </c>
      <c r="S1761" s="13" t="s">
        <v>97</v>
      </c>
      <c r="T1761" s="3" t="str">
        <f>HYPERLINK("https://kanzpp.ru/api/getInfo/image/1394fe25-a8f4-11f0-a286-00155d82e908")</f>
        <v>https://kanzpp.ru/api/getInfo/image/1394fe25-a8f4-11f0-a286-00155d82e908</v>
      </c>
      <c r="U1761" s="3"/>
    </row>
    <row r="1762" spans="2:21" ht="21" customHeight="1" outlineLevel="6" x14ac:dyDescent="0.2">
      <c r="B1762" s="49">
        <v>1339</v>
      </c>
      <c r="C1762" s="3" t="s">
        <v>5778</v>
      </c>
      <c r="D1762" s="3" t="s">
        <v>5779</v>
      </c>
      <c r="E1762" s="4" t="s">
        <v>5780</v>
      </c>
      <c r="F1762" s="5"/>
      <c r="G1762" s="6"/>
      <c r="H1762" s="7">
        <v>100</v>
      </c>
      <c r="I1762" s="7">
        <v>5</v>
      </c>
      <c r="J1762" s="16">
        <v>3060</v>
      </c>
      <c r="K1762" s="2">
        <v>100</v>
      </c>
      <c r="L1762" s="8">
        <v>52.653333333333336</v>
      </c>
      <c r="M1762" s="9"/>
      <c r="N1762" s="6">
        <f t="shared" si="86"/>
        <v>0</v>
      </c>
      <c r="O1762" s="10">
        <f>0.108*M1762</f>
        <v>0</v>
      </c>
      <c r="P1762" s="14">
        <f>0.0002*M1762</f>
        <v>0</v>
      </c>
      <c r="Q1762" s="12"/>
      <c r="R1762" s="13" t="s">
        <v>5781</v>
      </c>
      <c r="S1762" s="13" t="s">
        <v>97</v>
      </c>
      <c r="T1762" s="3" t="str">
        <f>HYPERLINK("https://kanzpp.ru/api/getInfo/image/85ebc1e0-a8f5-11f0-a286-00155d82e908")</f>
        <v>https://kanzpp.ru/api/getInfo/image/85ebc1e0-a8f5-11f0-a286-00155d82e908</v>
      </c>
      <c r="U1762" s="3"/>
    </row>
    <row r="1763" spans="2:21" ht="21" customHeight="1" outlineLevel="6" x14ac:dyDescent="0.2">
      <c r="B1763" s="49">
        <v>1340</v>
      </c>
      <c r="C1763" s="3" t="s">
        <v>5782</v>
      </c>
      <c r="D1763" s="3" t="s">
        <v>5783</v>
      </c>
      <c r="E1763" s="4" t="s">
        <v>5784</v>
      </c>
      <c r="F1763" s="5"/>
      <c r="G1763" s="6"/>
      <c r="H1763" s="7">
        <v>100</v>
      </c>
      <c r="I1763" s="7">
        <v>5</v>
      </c>
      <c r="J1763" s="6" t="s">
        <v>30</v>
      </c>
      <c r="K1763" s="2">
        <v>100</v>
      </c>
      <c r="L1763" s="8">
        <v>52.653333333333336</v>
      </c>
      <c r="M1763" s="9"/>
      <c r="N1763" s="6">
        <f t="shared" si="86"/>
        <v>0</v>
      </c>
      <c r="O1763" s="10">
        <f>0.108*M1763</f>
        <v>0</v>
      </c>
      <c r="P1763" s="11">
        <f>0.00024*M1763</f>
        <v>0</v>
      </c>
      <c r="Q1763" s="12"/>
      <c r="R1763" s="13" t="s">
        <v>5785</v>
      </c>
      <c r="S1763" s="13" t="s">
        <v>97</v>
      </c>
      <c r="T1763" s="3" t="str">
        <f>HYPERLINK("https://kanzpp.ru/api/getInfo/image/66b186ce-a8f3-11f0-a286-00155d82e908")</f>
        <v>https://kanzpp.ru/api/getInfo/image/66b186ce-a8f3-11f0-a286-00155d82e908</v>
      </c>
      <c r="U1763" s="3"/>
    </row>
    <row r="1764" spans="2:21" ht="21" customHeight="1" outlineLevel="6" x14ac:dyDescent="0.2">
      <c r="B1764" s="49">
        <v>1341</v>
      </c>
      <c r="C1764" s="3" t="s">
        <v>5786</v>
      </c>
      <c r="D1764" s="3" t="s">
        <v>5787</v>
      </c>
      <c r="E1764" s="4" t="s">
        <v>5788</v>
      </c>
      <c r="F1764" s="5"/>
      <c r="G1764" s="6"/>
      <c r="H1764" s="7">
        <v>100</v>
      </c>
      <c r="I1764" s="7">
        <v>5</v>
      </c>
      <c r="J1764" s="6" t="s">
        <v>30</v>
      </c>
      <c r="K1764" s="2">
        <v>100</v>
      </c>
      <c r="L1764" s="8">
        <v>52.653333333333336</v>
      </c>
      <c r="M1764" s="9"/>
      <c r="N1764" s="6">
        <f t="shared" si="86"/>
        <v>0</v>
      </c>
      <c r="O1764" s="10">
        <f>0.105*M1764</f>
        <v>0</v>
      </c>
      <c r="P1764" s="11">
        <f>0.00031*M1764</f>
        <v>0</v>
      </c>
      <c r="Q1764" s="12"/>
      <c r="R1764" s="13" t="s">
        <v>5789</v>
      </c>
      <c r="S1764" s="13" t="s">
        <v>97</v>
      </c>
      <c r="T1764" s="3" t="str">
        <f>HYPERLINK("https://kanzpp.ru/api/getInfo/image/ad170905-a8f3-11f0-a286-00155d82e908")</f>
        <v>https://kanzpp.ru/api/getInfo/image/ad170905-a8f3-11f0-a286-00155d82e908</v>
      </c>
      <c r="U1764" s="3"/>
    </row>
    <row r="1765" spans="2:21" ht="21" customHeight="1" outlineLevel="6" x14ac:dyDescent="0.2">
      <c r="B1765" s="49">
        <v>1342</v>
      </c>
      <c r="C1765" s="3" t="s">
        <v>5790</v>
      </c>
      <c r="D1765" s="3" t="s">
        <v>5791</v>
      </c>
      <c r="E1765" s="4" t="s">
        <v>5792</v>
      </c>
      <c r="F1765" s="5"/>
      <c r="G1765" s="6"/>
      <c r="H1765" s="7">
        <v>100</v>
      </c>
      <c r="I1765" s="7">
        <v>5</v>
      </c>
      <c r="J1765" s="16">
        <v>9265</v>
      </c>
      <c r="K1765" s="2">
        <v>100</v>
      </c>
      <c r="L1765" s="8">
        <v>52.653333333333336</v>
      </c>
      <c r="M1765" s="9"/>
      <c r="N1765" s="6">
        <f t="shared" si="86"/>
        <v>0</v>
      </c>
      <c r="O1765" s="10">
        <f>0.207*M1765</f>
        <v>0</v>
      </c>
      <c r="P1765" s="11">
        <f>0.00048*M1765</f>
        <v>0</v>
      </c>
      <c r="Q1765" s="12"/>
      <c r="R1765" s="13" t="s">
        <v>5793</v>
      </c>
      <c r="S1765" s="13" t="s">
        <v>97</v>
      </c>
      <c r="T1765" s="3" t="str">
        <f>HYPERLINK("https://kanzpp.ru/api/getInfo/image/25cd6c9d-a8f5-11f0-a286-00155d82e908")</f>
        <v>https://kanzpp.ru/api/getInfo/image/25cd6c9d-a8f5-11f0-a286-00155d82e908</v>
      </c>
      <c r="U1765" s="3"/>
    </row>
    <row r="1766" spans="2:21" ht="21" customHeight="1" outlineLevel="6" x14ac:dyDescent="0.2">
      <c r="B1766" s="49">
        <v>1343</v>
      </c>
      <c r="C1766" s="3" t="s">
        <v>5794</v>
      </c>
      <c r="D1766" s="3" t="s">
        <v>5795</v>
      </c>
      <c r="E1766" s="4" t="s">
        <v>5796</v>
      </c>
      <c r="F1766" s="5"/>
      <c r="G1766" s="6"/>
      <c r="H1766" s="7">
        <v>100</v>
      </c>
      <c r="I1766" s="7">
        <v>5</v>
      </c>
      <c r="J1766" s="16">
        <v>3265</v>
      </c>
      <c r="K1766" s="2">
        <v>100</v>
      </c>
      <c r="L1766" s="8">
        <v>52.653333333333336</v>
      </c>
      <c r="M1766" s="9"/>
      <c r="N1766" s="6">
        <f t="shared" si="86"/>
        <v>0</v>
      </c>
      <c r="O1766" s="10">
        <f>0.108*M1766</f>
        <v>0</v>
      </c>
      <c r="P1766" s="11">
        <f>0.00024*M1766</f>
        <v>0</v>
      </c>
      <c r="Q1766" s="12"/>
      <c r="R1766" s="13" t="s">
        <v>5797</v>
      </c>
      <c r="S1766" s="13" t="s">
        <v>97</v>
      </c>
      <c r="T1766" s="3" t="str">
        <f>HYPERLINK("https://kanzpp.ru/api/getInfo/image/e58f267c-a8f4-11f0-a286-00155d82e908")</f>
        <v>https://kanzpp.ru/api/getInfo/image/e58f267c-a8f4-11f0-a286-00155d82e908</v>
      </c>
      <c r="U1766" s="3"/>
    </row>
    <row r="1767" spans="2:21" ht="21" customHeight="1" outlineLevel="6" x14ac:dyDescent="0.2">
      <c r="B1767" s="49">
        <v>1344</v>
      </c>
      <c r="C1767" s="3" t="s">
        <v>5798</v>
      </c>
      <c r="D1767" s="3" t="s">
        <v>5799</v>
      </c>
      <c r="E1767" s="4" t="s">
        <v>5800</v>
      </c>
      <c r="F1767" s="5"/>
      <c r="G1767" s="6"/>
      <c r="H1767" s="7">
        <v>100</v>
      </c>
      <c r="I1767" s="7">
        <v>5</v>
      </c>
      <c r="J1767" s="16">
        <v>1785</v>
      </c>
      <c r="K1767" s="2">
        <v>100</v>
      </c>
      <c r="L1767" s="8">
        <v>52.653333333333336</v>
      </c>
      <c r="M1767" s="9"/>
      <c r="N1767" s="6">
        <f t="shared" si="86"/>
        <v>0</v>
      </c>
      <c r="O1767" s="10">
        <f>0.108*M1767</f>
        <v>0</v>
      </c>
      <c r="P1767" s="11">
        <f>0.00024*M1767</f>
        <v>0</v>
      </c>
      <c r="Q1767" s="12"/>
      <c r="R1767" s="13" t="s">
        <v>5801</v>
      </c>
      <c r="S1767" s="13" t="s">
        <v>97</v>
      </c>
      <c r="T1767" s="3" t="str">
        <f>HYPERLINK("https://kanzpp.ru/api/getInfo/image/19cc4871-b2f6-11ef-a267-00155d82e908")</f>
        <v>https://kanzpp.ru/api/getInfo/image/19cc4871-b2f6-11ef-a267-00155d82e908</v>
      </c>
      <c r="U1767" s="3"/>
    </row>
    <row r="1768" spans="2:21" ht="21" customHeight="1" outlineLevel="6" x14ac:dyDescent="0.2">
      <c r="B1768" s="49">
        <v>1345</v>
      </c>
      <c r="C1768" s="3" t="s">
        <v>5802</v>
      </c>
      <c r="D1768" s="3" t="s">
        <v>5803</v>
      </c>
      <c r="E1768" s="4" t="s">
        <v>5804</v>
      </c>
      <c r="F1768" s="5"/>
      <c r="G1768" s="6"/>
      <c r="H1768" s="7">
        <v>100</v>
      </c>
      <c r="I1768" s="7">
        <v>5</v>
      </c>
      <c r="J1768" s="6" t="s">
        <v>30</v>
      </c>
      <c r="K1768" s="2">
        <v>100</v>
      </c>
      <c r="L1768" s="8">
        <v>52.653333333333336</v>
      </c>
      <c r="M1768" s="9"/>
      <c r="N1768" s="6">
        <f t="shared" si="86"/>
        <v>0</v>
      </c>
      <c r="O1768" s="10">
        <f>0.108*M1768</f>
        <v>0</v>
      </c>
      <c r="P1768" s="11">
        <f>0.00021*M1768</f>
        <v>0</v>
      </c>
      <c r="Q1768" s="12"/>
      <c r="R1768" s="13" t="s">
        <v>5805</v>
      </c>
      <c r="S1768" s="13" t="s">
        <v>97</v>
      </c>
      <c r="T1768" s="3" t="str">
        <f>HYPERLINK("https://kanzpp.ru/api/getInfo/image/55ad92ed-a8f4-11f0-a286-00155d82e908")</f>
        <v>https://kanzpp.ru/api/getInfo/image/55ad92ed-a8f4-11f0-a286-00155d82e908</v>
      </c>
      <c r="U1768" s="3"/>
    </row>
    <row r="1769" spans="2:21" ht="22.95" customHeight="1" outlineLevel="5" x14ac:dyDescent="0.2">
      <c r="B1769" s="61" t="s">
        <v>5806</v>
      </c>
      <c r="C1769" s="61"/>
      <c r="D1769" s="61"/>
    </row>
    <row r="1770" spans="2:21" ht="21" customHeight="1" outlineLevel="6" x14ac:dyDescent="0.2">
      <c r="B1770" s="49">
        <v>1346</v>
      </c>
      <c r="C1770" s="3" t="s">
        <v>5807</v>
      </c>
      <c r="D1770" s="3" t="s">
        <v>5808</v>
      </c>
      <c r="E1770" s="4" t="s">
        <v>5809</v>
      </c>
      <c r="F1770" s="5"/>
      <c r="G1770" s="6"/>
      <c r="H1770" s="7">
        <v>100</v>
      </c>
      <c r="I1770" s="7">
        <v>5</v>
      </c>
      <c r="J1770" s="16">
        <v>10250</v>
      </c>
      <c r="K1770" s="2">
        <v>100</v>
      </c>
      <c r="L1770" s="8">
        <v>50.493333333333332</v>
      </c>
      <c r="M1770" s="9"/>
      <c r="N1770" s="6">
        <f>L1770*M1770</f>
        <v>0</v>
      </c>
      <c r="O1770" s="10">
        <f>0.107*M1770</f>
        <v>0</v>
      </c>
      <c r="P1770" s="11">
        <f>0.00021*M1770</f>
        <v>0</v>
      </c>
      <c r="Q1770" s="12"/>
      <c r="R1770" s="13" t="s">
        <v>5810</v>
      </c>
      <c r="S1770" s="13" t="s">
        <v>97</v>
      </c>
      <c r="T1770" s="3" t="str">
        <f>HYPERLINK("https://kanzpp.ru/api/getInfo/image/8c469b28-b2f4-11ef-a267-00155d82e908")</f>
        <v>https://kanzpp.ru/api/getInfo/image/8c469b28-b2f4-11ef-a267-00155d82e908</v>
      </c>
      <c r="U1770" s="3"/>
    </row>
    <row r="1771" spans="2:21" ht="22.95" customHeight="1" outlineLevel="5" x14ac:dyDescent="0.2">
      <c r="B1771" s="61" t="s">
        <v>5811</v>
      </c>
      <c r="C1771" s="61"/>
      <c r="D1771" s="61"/>
    </row>
    <row r="1772" spans="2:21" ht="21" customHeight="1" outlineLevel="6" x14ac:dyDescent="0.2">
      <c r="B1772" s="49">
        <v>1347</v>
      </c>
      <c r="C1772" s="3" t="s">
        <v>5812</v>
      </c>
      <c r="D1772" s="3" t="s">
        <v>5813</v>
      </c>
      <c r="E1772" s="4" t="s">
        <v>5814</v>
      </c>
      <c r="F1772" s="5"/>
      <c r="G1772" s="6"/>
      <c r="H1772" s="7">
        <v>100</v>
      </c>
      <c r="I1772" s="7">
        <v>5</v>
      </c>
      <c r="J1772" s="7">
        <v>70</v>
      </c>
      <c r="K1772" s="2">
        <v>70</v>
      </c>
      <c r="L1772" s="8">
        <v>52.653333333333336</v>
      </c>
      <c r="M1772" s="9"/>
      <c r="N1772" s="6">
        <f>L1772*M1772</f>
        <v>0</v>
      </c>
      <c r="O1772" s="10">
        <f>0.107*M1772</f>
        <v>0</v>
      </c>
      <c r="P1772" s="11">
        <f>0.00024*M1772</f>
        <v>0</v>
      </c>
      <c r="Q1772" s="12"/>
      <c r="R1772" s="13" t="s">
        <v>5815</v>
      </c>
      <c r="S1772" s="13" t="s">
        <v>97</v>
      </c>
      <c r="T1772" s="3" t="str">
        <f>HYPERLINK("https://kanzpp.ru/api/getInfo/image/65dcdd58-9c2b-11ef-a267-00155d82e908")</f>
        <v>https://kanzpp.ru/api/getInfo/image/65dcdd58-9c2b-11ef-a267-00155d82e908</v>
      </c>
      <c r="U1772" s="3"/>
    </row>
    <row r="1773" spans="2:21" ht="22.95" customHeight="1" outlineLevel="5" collapsed="1" x14ac:dyDescent="0.2">
      <c r="B1773" s="61" t="s">
        <v>5816</v>
      </c>
      <c r="C1773" s="61"/>
      <c r="D1773" s="61"/>
    </row>
    <row r="1774" spans="2:21" ht="21" customHeight="1" outlineLevel="6" x14ac:dyDescent="0.2">
      <c r="B1774" s="49">
        <v>1348</v>
      </c>
      <c r="C1774" s="3" t="s">
        <v>5817</v>
      </c>
      <c r="D1774" s="3" t="s">
        <v>5818</v>
      </c>
      <c r="E1774" s="4" t="s">
        <v>5819</v>
      </c>
      <c r="F1774" s="5"/>
      <c r="G1774" s="6"/>
      <c r="H1774" s="7">
        <v>100</v>
      </c>
      <c r="I1774" s="7">
        <v>5</v>
      </c>
      <c r="J1774" s="6" t="s">
        <v>30</v>
      </c>
      <c r="K1774" s="2">
        <v>100</v>
      </c>
      <c r="L1774" s="8">
        <v>52.653333333333336</v>
      </c>
      <c r="M1774" s="9"/>
      <c r="N1774" s="6">
        <f t="shared" ref="N1774:N1782" si="87">L1774*M1774</f>
        <v>0</v>
      </c>
      <c r="O1774" s="10">
        <f>0.109*M1774</f>
        <v>0</v>
      </c>
      <c r="P1774" s="11">
        <f>0.00024*M1774</f>
        <v>0</v>
      </c>
      <c r="Q1774" s="12"/>
      <c r="R1774" s="13" t="s">
        <v>5820</v>
      </c>
      <c r="S1774" s="13" t="s">
        <v>97</v>
      </c>
      <c r="T1774" s="3" t="str">
        <f>HYPERLINK("https://kanzpp.ru/api/getInfo/image/dd8bd6f1-58ab-11f0-a27f-00155d82e908")</f>
        <v>https://kanzpp.ru/api/getInfo/image/dd8bd6f1-58ab-11f0-a27f-00155d82e908</v>
      </c>
      <c r="U1774" s="3"/>
    </row>
    <row r="1775" spans="2:21" ht="21" customHeight="1" outlineLevel="6" x14ac:dyDescent="0.2">
      <c r="B1775" s="49">
        <v>1349</v>
      </c>
      <c r="C1775" s="3" t="s">
        <v>5821</v>
      </c>
      <c r="D1775" s="3" t="s">
        <v>5822</v>
      </c>
      <c r="E1775" s="4" t="s">
        <v>5823</v>
      </c>
      <c r="F1775" s="5"/>
      <c r="G1775" s="6"/>
      <c r="H1775" s="7">
        <v>100</v>
      </c>
      <c r="I1775" s="7">
        <v>5</v>
      </c>
      <c r="J1775" s="16">
        <v>8850</v>
      </c>
      <c r="K1775" s="2">
        <v>100</v>
      </c>
      <c r="L1775" s="8">
        <v>52.653333333333336</v>
      </c>
      <c r="M1775" s="9"/>
      <c r="N1775" s="6">
        <f t="shared" si="87"/>
        <v>0</v>
      </c>
      <c r="O1775" s="10">
        <f>0.104*M1775</f>
        <v>0</v>
      </c>
      <c r="P1775" s="11">
        <f>0.00024*M1775</f>
        <v>0</v>
      </c>
      <c r="Q1775" s="12"/>
      <c r="R1775" s="13" t="s">
        <v>5824</v>
      </c>
      <c r="S1775" s="13" t="s">
        <v>97</v>
      </c>
      <c r="T1775" s="3" t="str">
        <f>HYPERLINK("https://kanzpp.ru/api/getInfo/image/89aa6134-58a9-11f0-a27f-00155d82e908")</f>
        <v>https://kanzpp.ru/api/getInfo/image/89aa6134-58a9-11f0-a27f-00155d82e908</v>
      </c>
      <c r="U1775" s="3"/>
    </row>
    <row r="1776" spans="2:21" ht="21" customHeight="1" outlineLevel="6" x14ac:dyDescent="0.2">
      <c r="B1776" s="49">
        <v>1350</v>
      </c>
      <c r="C1776" s="3" t="s">
        <v>5825</v>
      </c>
      <c r="D1776" s="3" t="s">
        <v>5826</v>
      </c>
      <c r="E1776" s="4" t="s">
        <v>5827</v>
      </c>
      <c r="F1776" s="5"/>
      <c r="G1776" s="6"/>
      <c r="H1776" s="7">
        <v>100</v>
      </c>
      <c r="I1776" s="7">
        <v>5</v>
      </c>
      <c r="J1776" s="6" t="s">
        <v>30</v>
      </c>
      <c r="K1776" s="2">
        <v>100</v>
      </c>
      <c r="L1776" s="8">
        <v>52.653333333333336</v>
      </c>
      <c r="M1776" s="9"/>
      <c r="N1776" s="6">
        <f t="shared" si="87"/>
        <v>0</v>
      </c>
      <c r="O1776" s="10">
        <f>0.106*M1776</f>
        <v>0</v>
      </c>
      <c r="P1776" s="11">
        <f>0.00031*M1776</f>
        <v>0</v>
      </c>
      <c r="Q1776" s="12"/>
      <c r="R1776" s="13" t="s">
        <v>5828</v>
      </c>
      <c r="S1776" s="13" t="s">
        <v>97</v>
      </c>
      <c r="T1776" s="3" t="str">
        <f>HYPERLINK("https://kanzpp.ru/api/getInfo/image/589191a5-7f25-11ef-a265-00155d82e908")</f>
        <v>https://kanzpp.ru/api/getInfo/image/589191a5-7f25-11ef-a265-00155d82e908</v>
      </c>
      <c r="U1776" s="3"/>
    </row>
    <row r="1777" spans="2:21" ht="21" customHeight="1" outlineLevel="6" x14ac:dyDescent="0.2">
      <c r="B1777" s="49">
        <v>1351</v>
      </c>
      <c r="C1777" s="3" t="s">
        <v>5829</v>
      </c>
      <c r="D1777" s="3" t="s">
        <v>5830</v>
      </c>
      <c r="E1777" s="4" t="s">
        <v>5831</v>
      </c>
      <c r="F1777" s="5"/>
      <c r="G1777" s="6"/>
      <c r="H1777" s="7">
        <v>100</v>
      </c>
      <c r="I1777" s="7">
        <v>5</v>
      </c>
      <c r="J1777" s="16">
        <v>6065</v>
      </c>
      <c r="K1777" s="2">
        <v>100</v>
      </c>
      <c r="L1777" s="8">
        <v>52.653333333333336</v>
      </c>
      <c r="M1777" s="9"/>
      <c r="N1777" s="6">
        <f t="shared" si="87"/>
        <v>0</v>
      </c>
      <c r="O1777" s="10">
        <f>0.108*M1777</f>
        <v>0</v>
      </c>
      <c r="P1777" s="11">
        <f>0.00024*M1777</f>
        <v>0</v>
      </c>
      <c r="Q1777" s="12"/>
      <c r="R1777" s="13" t="s">
        <v>5832</v>
      </c>
      <c r="S1777" s="13" t="s">
        <v>97</v>
      </c>
      <c r="T1777" s="3" t="str">
        <f>HYPERLINK("https://kanzpp.ru/api/getInfo/image/3bb7ac52-7f24-11ef-a265-00155d82e908")</f>
        <v>https://kanzpp.ru/api/getInfo/image/3bb7ac52-7f24-11ef-a265-00155d82e908</v>
      </c>
      <c r="U1777" s="3"/>
    </row>
    <row r="1778" spans="2:21" ht="21" customHeight="1" outlineLevel="6" x14ac:dyDescent="0.2">
      <c r="B1778" s="49">
        <v>1352</v>
      </c>
      <c r="C1778" s="3" t="s">
        <v>5833</v>
      </c>
      <c r="D1778" s="3" t="s">
        <v>5834</v>
      </c>
      <c r="E1778" s="4" t="s">
        <v>5835</v>
      </c>
      <c r="F1778" s="5"/>
      <c r="G1778" s="6"/>
      <c r="H1778" s="7">
        <v>100</v>
      </c>
      <c r="I1778" s="7">
        <v>5</v>
      </c>
      <c r="J1778" s="16">
        <v>6865</v>
      </c>
      <c r="K1778" s="2">
        <v>100</v>
      </c>
      <c r="L1778" s="8">
        <v>52.653333333333336</v>
      </c>
      <c r="M1778" s="9"/>
      <c r="N1778" s="6">
        <f t="shared" si="87"/>
        <v>0</v>
      </c>
      <c r="O1778" s="10">
        <f>0.111*M1778</f>
        <v>0</v>
      </c>
      <c r="P1778" s="11">
        <f>0.00018*M1778</f>
        <v>0</v>
      </c>
      <c r="Q1778" s="12"/>
      <c r="R1778" s="13" t="s">
        <v>5836</v>
      </c>
      <c r="S1778" s="13" t="s">
        <v>97</v>
      </c>
      <c r="T1778" s="3" t="str">
        <f>HYPERLINK("https://kanzpp.ru/api/getInfo/image/e2209f25-7f24-11ef-a265-00155d82e908")</f>
        <v>https://kanzpp.ru/api/getInfo/image/e2209f25-7f24-11ef-a265-00155d82e908</v>
      </c>
      <c r="U1778" s="3"/>
    </row>
    <row r="1779" spans="2:21" ht="21" customHeight="1" outlineLevel="6" x14ac:dyDescent="0.2">
      <c r="B1779" s="49">
        <v>1353</v>
      </c>
      <c r="C1779" s="3" t="s">
        <v>5837</v>
      </c>
      <c r="D1779" s="3" t="s">
        <v>5838</v>
      </c>
      <c r="E1779" s="4" t="s">
        <v>5839</v>
      </c>
      <c r="F1779" s="5"/>
      <c r="G1779" s="6"/>
      <c r="H1779" s="7">
        <v>100</v>
      </c>
      <c r="I1779" s="7">
        <v>5</v>
      </c>
      <c r="J1779" s="6" t="s">
        <v>30</v>
      </c>
      <c r="K1779" s="2">
        <v>100</v>
      </c>
      <c r="L1779" s="8">
        <v>52.653333333333336</v>
      </c>
      <c r="M1779" s="9"/>
      <c r="N1779" s="6">
        <f t="shared" si="87"/>
        <v>0</v>
      </c>
      <c r="O1779" s="10">
        <f>0.532*M1779</f>
        <v>0</v>
      </c>
      <c r="P1779" s="11">
        <f>0.05739*M1779</f>
        <v>0</v>
      </c>
      <c r="Q1779" s="12"/>
      <c r="R1779" s="13" t="s">
        <v>5840</v>
      </c>
      <c r="S1779" s="13" t="s">
        <v>97</v>
      </c>
      <c r="T1779" s="3" t="str">
        <f>HYPERLINK("https://kanzpp.ru/api/getInfo/image/fc62da14-7f24-11ef-a265-00155d82e908")</f>
        <v>https://kanzpp.ru/api/getInfo/image/fc62da14-7f24-11ef-a265-00155d82e908</v>
      </c>
      <c r="U1779" s="3"/>
    </row>
    <row r="1780" spans="2:21" ht="21" customHeight="1" outlineLevel="6" x14ac:dyDescent="0.2">
      <c r="B1780" s="49">
        <v>1354</v>
      </c>
      <c r="C1780" s="3" t="s">
        <v>5841</v>
      </c>
      <c r="D1780" s="3" t="s">
        <v>5842</v>
      </c>
      <c r="E1780" s="4" t="s">
        <v>5843</v>
      </c>
      <c r="F1780" s="5"/>
      <c r="G1780" s="6"/>
      <c r="H1780" s="7">
        <v>100</v>
      </c>
      <c r="I1780" s="7">
        <v>5</v>
      </c>
      <c r="J1780" s="16">
        <v>7100</v>
      </c>
      <c r="K1780" s="2">
        <v>100</v>
      </c>
      <c r="L1780" s="8">
        <v>52.653333333333336</v>
      </c>
      <c r="M1780" s="9"/>
      <c r="N1780" s="6">
        <f t="shared" si="87"/>
        <v>0</v>
      </c>
      <c r="O1780" s="10">
        <f>0.105*M1780</f>
        <v>0</v>
      </c>
      <c r="P1780" s="11">
        <f>0.00028*M1780</f>
        <v>0</v>
      </c>
      <c r="Q1780" s="12"/>
      <c r="R1780" s="13" t="s">
        <v>5844</v>
      </c>
      <c r="S1780" s="13" t="s">
        <v>97</v>
      </c>
      <c r="T1780" s="3" t="str">
        <f>HYPERLINK("https://kanzpp.ru/api/getInfo/image/c62c5894-7f23-11ef-a265-00155d82e908")</f>
        <v>https://kanzpp.ru/api/getInfo/image/c62c5894-7f23-11ef-a265-00155d82e908</v>
      </c>
      <c r="U1780" s="3"/>
    </row>
    <row r="1781" spans="2:21" ht="21" customHeight="1" outlineLevel="6" x14ac:dyDescent="0.2">
      <c r="B1781" s="49">
        <v>1355</v>
      </c>
      <c r="C1781" s="3" t="s">
        <v>5845</v>
      </c>
      <c r="D1781" s="3" t="s">
        <v>5846</v>
      </c>
      <c r="E1781" s="4" t="s">
        <v>5847</v>
      </c>
      <c r="F1781" s="5"/>
      <c r="G1781" s="6"/>
      <c r="H1781" s="7">
        <v>100</v>
      </c>
      <c r="I1781" s="7">
        <v>5</v>
      </c>
      <c r="J1781" s="7">
        <v>86</v>
      </c>
      <c r="K1781" s="2">
        <v>86</v>
      </c>
      <c r="L1781" s="8">
        <v>52.653333333333336</v>
      </c>
      <c r="M1781" s="9"/>
      <c r="N1781" s="6">
        <f t="shared" si="87"/>
        <v>0</v>
      </c>
      <c r="O1781" s="10">
        <f>0.105*M1781</f>
        <v>0</v>
      </c>
      <c r="P1781" s="11">
        <f>0.00028*M1781</f>
        <v>0</v>
      </c>
      <c r="Q1781" s="12"/>
      <c r="R1781" s="13" t="s">
        <v>5848</v>
      </c>
      <c r="S1781" s="13" t="s">
        <v>97</v>
      </c>
      <c r="T1781" s="3" t="str">
        <f>HYPERLINK("https://kanzpp.ru/api/getInfo/image/6e6ec7ae-7f24-11ef-a265-00155d82e908")</f>
        <v>https://kanzpp.ru/api/getInfo/image/6e6ec7ae-7f24-11ef-a265-00155d82e908</v>
      </c>
      <c r="U1781" s="3"/>
    </row>
    <row r="1782" spans="2:21" ht="21" customHeight="1" outlineLevel="6" x14ac:dyDescent="0.2">
      <c r="B1782" s="49">
        <v>1356</v>
      </c>
      <c r="C1782" s="3" t="s">
        <v>5849</v>
      </c>
      <c r="D1782" s="3" t="s">
        <v>5850</v>
      </c>
      <c r="E1782" s="4" t="s">
        <v>5851</v>
      </c>
      <c r="F1782" s="5"/>
      <c r="G1782" s="6"/>
      <c r="H1782" s="7">
        <v>100</v>
      </c>
      <c r="I1782" s="7">
        <v>5</v>
      </c>
      <c r="J1782" s="6" t="s">
        <v>30</v>
      </c>
      <c r="K1782" s="2">
        <v>100</v>
      </c>
      <c r="L1782" s="8">
        <v>52.653333333333336</v>
      </c>
      <c r="M1782" s="9"/>
      <c r="N1782" s="6">
        <f t="shared" si="87"/>
        <v>0</v>
      </c>
      <c r="O1782" s="10">
        <f>11.106*M1782</f>
        <v>0</v>
      </c>
      <c r="P1782" s="14">
        <f>0.0222*M1782</f>
        <v>0</v>
      </c>
      <c r="Q1782" s="12"/>
      <c r="R1782" s="13" t="s">
        <v>5852</v>
      </c>
      <c r="S1782" s="13" t="s">
        <v>97</v>
      </c>
      <c r="T1782" s="3" t="str">
        <f>HYPERLINK("https://kanzpp.ru/api/getInfo/image/13d6898d-7f25-11ef-a265-00155d82e908")</f>
        <v>https://kanzpp.ru/api/getInfo/image/13d6898d-7f25-11ef-a265-00155d82e908</v>
      </c>
      <c r="U1782" s="3"/>
    </row>
    <row r="1783" spans="2:21" ht="22.95" customHeight="1" outlineLevel="5" collapsed="1" x14ac:dyDescent="0.2">
      <c r="B1783" s="61" t="s">
        <v>5853</v>
      </c>
      <c r="C1783" s="61"/>
      <c r="D1783" s="61"/>
    </row>
    <row r="1784" spans="2:21" ht="21" customHeight="1" outlineLevel="6" x14ac:dyDescent="0.2">
      <c r="B1784" s="49">
        <v>1357</v>
      </c>
      <c r="C1784" s="3" t="s">
        <v>5854</v>
      </c>
      <c r="D1784" s="3" t="s">
        <v>5855</v>
      </c>
      <c r="E1784" s="4" t="s">
        <v>5856</v>
      </c>
      <c r="F1784" s="5"/>
      <c r="G1784" s="6"/>
      <c r="H1784" s="7">
        <v>100</v>
      </c>
      <c r="I1784" s="7">
        <v>5</v>
      </c>
      <c r="J1784" s="6" t="s">
        <v>30</v>
      </c>
      <c r="K1784" s="2">
        <v>100</v>
      </c>
      <c r="L1784" s="8">
        <v>52.653333333333336</v>
      </c>
      <c r="M1784" s="9"/>
      <c r="N1784" s="6">
        <f t="shared" ref="N1784:N1790" si="88">L1784*M1784</f>
        <v>0</v>
      </c>
      <c r="O1784" s="10">
        <f>0.109*M1784</f>
        <v>0</v>
      </c>
      <c r="P1784" s="11">
        <f>0.00024*M1784</f>
        <v>0</v>
      </c>
      <c r="Q1784" s="12"/>
      <c r="R1784" s="13" t="s">
        <v>5857</v>
      </c>
      <c r="S1784" s="13" t="s">
        <v>97</v>
      </c>
      <c r="T1784" s="3" t="str">
        <f>HYPERLINK("https://kanzpp.ru/api/getInfo/image/c254175f-58aa-11f0-a27f-00155d82e908")</f>
        <v>https://kanzpp.ru/api/getInfo/image/c254175f-58aa-11f0-a27f-00155d82e908</v>
      </c>
      <c r="U1784" s="3"/>
    </row>
    <row r="1785" spans="2:21" ht="21" customHeight="1" outlineLevel="6" x14ac:dyDescent="0.2">
      <c r="B1785" s="49">
        <v>1358</v>
      </c>
      <c r="C1785" s="3" t="s">
        <v>5858</v>
      </c>
      <c r="D1785" s="3" t="s">
        <v>5859</v>
      </c>
      <c r="E1785" s="4" t="s">
        <v>5860</v>
      </c>
      <c r="F1785" s="5"/>
      <c r="G1785" s="6"/>
      <c r="H1785" s="7">
        <v>100</v>
      </c>
      <c r="I1785" s="7">
        <v>5</v>
      </c>
      <c r="J1785" s="16">
        <v>6365</v>
      </c>
      <c r="K1785" s="2">
        <v>100</v>
      </c>
      <c r="L1785" s="8">
        <v>52.653333333333336</v>
      </c>
      <c r="M1785" s="9"/>
      <c r="N1785" s="6">
        <f t="shared" si="88"/>
        <v>0</v>
      </c>
      <c r="O1785" s="10">
        <f>0.105*M1785</f>
        <v>0</v>
      </c>
      <c r="P1785" s="11">
        <f>0.00034*M1785</f>
        <v>0</v>
      </c>
      <c r="Q1785" s="12"/>
      <c r="R1785" s="13" t="s">
        <v>5861</v>
      </c>
      <c r="S1785" s="13" t="s">
        <v>97</v>
      </c>
      <c r="T1785" s="3" t="str">
        <f>HYPERLINK("https://kanzpp.ru/api/getInfo/image/91b515a3-7f21-11ef-a265-00155d82e908")</f>
        <v>https://kanzpp.ru/api/getInfo/image/91b515a3-7f21-11ef-a265-00155d82e908</v>
      </c>
      <c r="U1785" s="3"/>
    </row>
    <row r="1786" spans="2:21" ht="21" customHeight="1" outlineLevel="6" x14ac:dyDescent="0.2">
      <c r="B1786" s="49">
        <v>1359</v>
      </c>
      <c r="C1786" s="3" t="s">
        <v>5862</v>
      </c>
      <c r="D1786" s="3" t="s">
        <v>5863</v>
      </c>
      <c r="E1786" s="4" t="s">
        <v>5864</v>
      </c>
      <c r="F1786" s="5"/>
      <c r="G1786" s="6"/>
      <c r="H1786" s="7">
        <v>100</v>
      </c>
      <c r="I1786" s="7">
        <v>5</v>
      </c>
      <c r="J1786" s="16">
        <v>4715</v>
      </c>
      <c r="K1786" s="2">
        <v>100</v>
      </c>
      <c r="L1786" s="8">
        <v>52.653333333333336</v>
      </c>
      <c r="M1786" s="9"/>
      <c r="N1786" s="6">
        <f t="shared" si="88"/>
        <v>0</v>
      </c>
      <c r="O1786" s="10">
        <f>0.108*M1786</f>
        <v>0</v>
      </c>
      <c r="P1786" s="11">
        <f>0.00021*M1786</f>
        <v>0</v>
      </c>
      <c r="Q1786" s="12"/>
      <c r="R1786" s="13" t="s">
        <v>5865</v>
      </c>
      <c r="S1786" s="13" t="s">
        <v>97</v>
      </c>
      <c r="T1786" s="3" t="str">
        <f>HYPERLINK("https://kanzpp.ru/api/getInfo/image/a484a11a-ce7b-11f0-a28b-00155d82e908")</f>
        <v>https://kanzpp.ru/api/getInfo/image/a484a11a-ce7b-11f0-a28b-00155d82e908</v>
      </c>
      <c r="U1786" s="3"/>
    </row>
    <row r="1787" spans="2:21" ht="21" customHeight="1" outlineLevel="6" x14ac:dyDescent="0.2">
      <c r="B1787" s="49">
        <v>1360</v>
      </c>
      <c r="C1787" s="3" t="s">
        <v>5866</v>
      </c>
      <c r="D1787" s="3" t="s">
        <v>5867</v>
      </c>
      <c r="E1787" s="4" t="s">
        <v>5868</v>
      </c>
      <c r="F1787" s="5"/>
      <c r="G1787" s="6"/>
      <c r="H1787" s="7">
        <v>100</v>
      </c>
      <c r="I1787" s="7">
        <v>5</v>
      </c>
      <c r="J1787" s="7">
        <v>10</v>
      </c>
      <c r="K1787" s="2">
        <v>10</v>
      </c>
      <c r="L1787" s="8">
        <v>52.653333333333336</v>
      </c>
      <c r="M1787" s="9"/>
      <c r="N1787" s="6">
        <f t="shared" si="88"/>
        <v>0</v>
      </c>
      <c r="O1787" s="10">
        <f>0.108*M1787</f>
        <v>0</v>
      </c>
      <c r="P1787" s="11">
        <f>0.00021*M1787</f>
        <v>0</v>
      </c>
      <c r="Q1787" s="12"/>
      <c r="R1787" s="13" t="s">
        <v>5869</v>
      </c>
      <c r="S1787" s="13" t="s">
        <v>97</v>
      </c>
      <c r="T1787" s="3" t="str">
        <f>HYPERLINK("https://kanzpp.ru/api/getInfo/image/d6751017-ce7b-11f0-a28b-00155d82e908")</f>
        <v>https://kanzpp.ru/api/getInfo/image/d6751017-ce7b-11f0-a28b-00155d82e908</v>
      </c>
      <c r="U1787" s="3"/>
    </row>
    <row r="1788" spans="2:21" ht="21" customHeight="1" outlineLevel="6" x14ac:dyDescent="0.2">
      <c r="B1788" s="49">
        <v>1361</v>
      </c>
      <c r="C1788" s="3" t="s">
        <v>5870</v>
      </c>
      <c r="D1788" s="3" t="s">
        <v>5871</v>
      </c>
      <c r="E1788" s="4" t="s">
        <v>5872</v>
      </c>
      <c r="F1788" s="5"/>
      <c r="G1788" s="6"/>
      <c r="H1788" s="7">
        <v>100</v>
      </c>
      <c r="I1788" s="7">
        <v>5</v>
      </c>
      <c r="J1788" s="16">
        <v>8385</v>
      </c>
      <c r="K1788" s="2">
        <v>100</v>
      </c>
      <c r="L1788" s="8">
        <v>52.653333333333336</v>
      </c>
      <c r="M1788" s="9"/>
      <c r="N1788" s="6">
        <f t="shared" si="88"/>
        <v>0</v>
      </c>
      <c r="O1788" s="10">
        <f>0.109*M1788</f>
        <v>0</v>
      </c>
      <c r="P1788" s="11">
        <f>0.00024*M1788</f>
        <v>0</v>
      </c>
      <c r="Q1788" s="12"/>
      <c r="R1788" s="13" t="s">
        <v>5873</v>
      </c>
      <c r="S1788" s="13" t="s">
        <v>97</v>
      </c>
      <c r="T1788" s="3" t="str">
        <f>HYPERLINK("https://kanzpp.ru/api/getInfo/image/edb99d49-58aa-11f0-a27f-00155d82e908")</f>
        <v>https://kanzpp.ru/api/getInfo/image/edb99d49-58aa-11f0-a27f-00155d82e908</v>
      </c>
      <c r="U1788" s="3"/>
    </row>
    <row r="1789" spans="2:21" ht="21" customHeight="1" outlineLevel="6" x14ac:dyDescent="0.2">
      <c r="B1789" s="49">
        <v>1362</v>
      </c>
      <c r="C1789" s="3" t="s">
        <v>5874</v>
      </c>
      <c r="D1789" s="3" t="s">
        <v>5875</v>
      </c>
      <c r="E1789" s="4" t="s">
        <v>5876</v>
      </c>
      <c r="F1789" s="5"/>
      <c r="G1789" s="6"/>
      <c r="H1789" s="7">
        <v>100</v>
      </c>
      <c r="I1789" s="7">
        <v>5</v>
      </c>
      <c r="J1789" s="16">
        <v>2680</v>
      </c>
      <c r="K1789" s="2">
        <v>100</v>
      </c>
      <c r="L1789" s="8">
        <v>52.653333333333336</v>
      </c>
      <c r="M1789" s="9"/>
      <c r="N1789" s="6">
        <f t="shared" si="88"/>
        <v>0</v>
      </c>
      <c r="O1789" s="15">
        <f>0.11*M1789</f>
        <v>0</v>
      </c>
      <c r="P1789" s="11">
        <f>0.00017*M1789</f>
        <v>0</v>
      </c>
      <c r="Q1789" s="12"/>
      <c r="R1789" s="13" t="s">
        <v>5877</v>
      </c>
      <c r="S1789" s="13" t="s">
        <v>97</v>
      </c>
      <c r="T1789" s="3" t="str">
        <f>HYPERLINK("https://kanzpp.ru/api/getInfo/image/b4d154a9-7f21-11ef-a265-00155d82e908")</f>
        <v>https://kanzpp.ru/api/getInfo/image/b4d154a9-7f21-11ef-a265-00155d82e908</v>
      </c>
      <c r="U1789" s="3"/>
    </row>
    <row r="1790" spans="2:21" ht="21" customHeight="1" outlineLevel="6" x14ac:dyDescent="0.2">
      <c r="B1790" s="49">
        <v>1363</v>
      </c>
      <c r="C1790" s="3" t="s">
        <v>5878</v>
      </c>
      <c r="D1790" s="3" t="s">
        <v>5879</v>
      </c>
      <c r="E1790" s="4" t="s">
        <v>5880</v>
      </c>
      <c r="F1790" s="5"/>
      <c r="G1790" s="6"/>
      <c r="H1790" s="7">
        <v>100</v>
      </c>
      <c r="I1790" s="7">
        <v>5</v>
      </c>
      <c r="J1790" s="6" t="s">
        <v>30</v>
      </c>
      <c r="K1790" s="2">
        <v>100</v>
      </c>
      <c r="L1790" s="8">
        <v>52.653333333333336</v>
      </c>
      <c r="M1790" s="9"/>
      <c r="N1790" s="6">
        <f t="shared" si="88"/>
        <v>0</v>
      </c>
      <c r="O1790" s="10">
        <f>0.107*M1790</f>
        <v>0</v>
      </c>
      <c r="P1790" s="11">
        <f>0.00028*M1790</f>
        <v>0</v>
      </c>
      <c r="Q1790" s="12"/>
      <c r="R1790" s="13" t="s">
        <v>5881</v>
      </c>
      <c r="S1790" s="13" t="s">
        <v>97</v>
      </c>
      <c r="T1790" s="3" t="str">
        <f>HYPERLINK("https://kanzpp.ru/api/getInfo/image/cdd16127-7f21-11ef-a265-00155d82e908")</f>
        <v>https://kanzpp.ru/api/getInfo/image/cdd16127-7f21-11ef-a265-00155d82e908</v>
      </c>
      <c r="U1790" s="3"/>
    </row>
    <row r="1791" spans="2:21" ht="22.95" customHeight="1" outlineLevel="5" collapsed="1" x14ac:dyDescent="0.2">
      <c r="B1791" s="61" t="s">
        <v>5882</v>
      </c>
      <c r="C1791" s="61"/>
      <c r="D1791" s="61"/>
    </row>
    <row r="1792" spans="2:21" ht="21" customHeight="1" outlineLevel="6" x14ac:dyDescent="0.2">
      <c r="B1792" s="49">
        <v>1364</v>
      </c>
      <c r="C1792" s="3" t="s">
        <v>5883</v>
      </c>
      <c r="D1792" s="3" t="s">
        <v>5884</v>
      </c>
      <c r="E1792" s="4" t="s">
        <v>5885</v>
      </c>
      <c r="F1792" s="5"/>
      <c r="G1792" s="6"/>
      <c r="H1792" s="7">
        <v>100</v>
      </c>
      <c r="I1792" s="7">
        <v>5</v>
      </c>
      <c r="J1792" s="16">
        <v>13712</v>
      </c>
      <c r="K1792" s="2">
        <v>100</v>
      </c>
      <c r="L1792" s="8">
        <v>52.653333333333336</v>
      </c>
      <c r="M1792" s="9"/>
      <c r="N1792" s="6">
        <f>L1792*M1792</f>
        <v>0</v>
      </c>
      <c r="O1792" s="15">
        <f>0.11*M1792</f>
        <v>0</v>
      </c>
      <c r="P1792" s="11">
        <f>0.00032*M1792</f>
        <v>0</v>
      </c>
      <c r="Q1792" s="12"/>
      <c r="R1792" s="13" t="s">
        <v>5886</v>
      </c>
      <c r="S1792" s="13" t="s">
        <v>97</v>
      </c>
      <c r="T1792" s="3" t="str">
        <f>HYPERLINK("https://kanzpp.ru/api/getInfo/image/56c1eaf5-58a9-11f0-a27f-00155d82e908")</f>
        <v>https://kanzpp.ru/api/getInfo/image/56c1eaf5-58a9-11f0-a27f-00155d82e908</v>
      </c>
      <c r="U1792" s="3"/>
    </row>
    <row r="1793" spans="2:22" ht="21" customHeight="1" outlineLevel="6" x14ac:dyDescent="0.2">
      <c r="B1793" s="51">
        <v>1365</v>
      </c>
      <c r="C1793" s="31" t="s">
        <v>5887</v>
      </c>
      <c r="D1793" s="31" t="s">
        <v>5888</v>
      </c>
      <c r="E1793" s="32" t="s">
        <v>5889</v>
      </c>
      <c r="F1793" s="33"/>
      <c r="G1793" s="34"/>
      <c r="H1793" s="35">
        <v>100</v>
      </c>
      <c r="I1793" s="35">
        <v>5</v>
      </c>
      <c r="J1793" s="36">
        <v>10974</v>
      </c>
      <c r="K1793" s="30">
        <v>100</v>
      </c>
      <c r="L1793" s="37">
        <v>52.653333333333336</v>
      </c>
      <c r="M1793" s="9"/>
      <c r="N1793" s="34">
        <f>L1793*M1793</f>
        <v>0</v>
      </c>
      <c r="O1793" s="38">
        <f>0.109*M1793</f>
        <v>0</v>
      </c>
      <c r="P1793" s="39">
        <f>0.00028*M1793</f>
        <v>0</v>
      </c>
      <c r="Q1793" s="40" t="s">
        <v>693</v>
      </c>
      <c r="R1793" s="41" t="s">
        <v>5890</v>
      </c>
      <c r="S1793" s="41" t="s">
        <v>97</v>
      </c>
      <c r="T1793" s="31" t="str">
        <f>HYPERLINK("https://kanzpp.ru/api/getInfo/image/b11abb20-21a1-11ef-a25f-00155d82e908")</f>
        <v>https://kanzpp.ru/api/getInfo/image/b11abb20-21a1-11ef-a25f-00155d82e908</v>
      </c>
      <c r="U1793" s="31"/>
      <c r="V1793" s="42"/>
    </row>
    <row r="1794" spans="2:22" ht="21" customHeight="1" outlineLevel="6" x14ac:dyDescent="0.2">
      <c r="B1794" s="49">
        <v>1366</v>
      </c>
      <c r="C1794" s="3" t="s">
        <v>5891</v>
      </c>
      <c r="D1794" s="3" t="s">
        <v>5892</v>
      </c>
      <c r="E1794" s="4" t="s">
        <v>5893</v>
      </c>
      <c r="F1794" s="5"/>
      <c r="G1794" s="6"/>
      <c r="H1794" s="7">
        <v>100</v>
      </c>
      <c r="I1794" s="7">
        <v>5</v>
      </c>
      <c r="J1794" s="16">
        <v>10850</v>
      </c>
      <c r="K1794" s="2">
        <v>100</v>
      </c>
      <c r="L1794" s="8">
        <v>52.653333333333336</v>
      </c>
      <c r="M1794" s="9"/>
      <c r="N1794" s="6">
        <f>L1794*M1794</f>
        <v>0</v>
      </c>
      <c r="O1794" s="10">
        <f>0.108*M1794</f>
        <v>0</v>
      </c>
      <c r="P1794" s="11">
        <f>0.00021*M1794</f>
        <v>0</v>
      </c>
      <c r="Q1794" s="12"/>
      <c r="R1794" s="13" t="s">
        <v>5894</v>
      </c>
      <c r="S1794" s="13" t="s">
        <v>97</v>
      </c>
      <c r="T1794" s="3" t="str">
        <f>HYPERLINK("https://kanzpp.ru/api/getInfo/image/07ea1e0a-58ac-11f0-a27f-00155d82e908")</f>
        <v>https://kanzpp.ru/api/getInfo/image/07ea1e0a-58ac-11f0-a27f-00155d82e908</v>
      </c>
      <c r="U1794" s="3"/>
    </row>
    <row r="1795" spans="2:22" ht="21" customHeight="1" outlineLevel="6" x14ac:dyDescent="0.2">
      <c r="B1795" s="49">
        <v>1367</v>
      </c>
      <c r="C1795" s="3" t="s">
        <v>5895</v>
      </c>
      <c r="D1795" s="3" t="s">
        <v>5896</v>
      </c>
      <c r="E1795" s="4" t="s">
        <v>5897</v>
      </c>
      <c r="F1795" s="5"/>
      <c r="G1795" s="6"/>
      <c r="H1795" s="7">
        <v>100</v>
      </c>
      <c r="I1795" s="7">
        <v>5</v>
      </c>
      <c r="J1795" s="16">
        <v>9563</v>
      </c>
      <c r="K1795" s="2">
        <v>100</v>
      </c>
      <c r="L1795" s="8">
        <v>52.653333333333336</v>
      </c>
      <c r="M1795" s="9"/>
      <c r="N1795" s="6">
        <f>L1795*M1795</f>
        <v>0</v>
      </c>
      <c r="O1795" s="10">
        <f>0.114*M1795</f>
        <v>0</v>
      </c>
      <c r="P1795" s="11">
        <f>0.00024*M1795</f>
        <v>0</v>
      </c>
      <c r="Q1795" s="12"/>
      <c r="R1795" s="13" t="s">
        <v>5898</v>
      </c>
      <c r="S1795" s="13" t="s">
        <v>97</v>
      </c>
      <c r="T1795" s="3" t="str">
        <f>HYPERLINK("https://kanzpp.ru/api/getInfo/image/e10eb5d8-53c2-11ee-a244-00155d82e902")</f>
        <v>https://kanzpp.ru/api/getInfo/image/e10eb5d8-53c2-11ee-a244-00155d82e902</v>
      </c>
      <c r="U1795" s="3"/>
    </row>
    <row r="1796" spans="2:22" ht="21" customHeight="1" outlineLevel="6" x14ac:dyDescent="0.2">
      <c r="B1796" s="51">
        <v>1368</v>
      </c>
      <c r="C1796" s="31" t="s">
        <v>5899</v>
      </c>
      <c r="D1796" s="31" t="s">
        <v>5900</v>
      </c>
      <c r="E1796" s="32" t="s">
        <v>5901</v>
      </c>
      <c r="F1796" s="33"/>
      <c r="G1796" s="34"/>
      <c r="H1796" s="35">
        <v>100</v>
      </c>
      <c r="I1796" s="35">
        <v>5</v>
      </c>
      <c r="J1796" s="36">
        <v>12254</v>
      </c>
      <c r="K1796" s="30">
        <v>100</v>
      </c>
      <c r="L1796" s="37">
        <v>52.653333333333336</v>
      </c>
      <c r="M1796" s="9"/>
      <c r="N1796" s="34">
        <f>L1796*M1796</f>
        <v>0</v>
      </c>
      <c r="O1796" s="43">
        <f>0.11*M1796</f>
        <v>0</v>
      </c>
      <c r="P1796" s="39">
        <f>0.00031*M1796</f>
        <v>0</v>
      </c>
      <c r="Q1796" s="40" t="s">
        <v>693</v>
      </c>
      <c r="R1796" s="41" t="s">
        <v>5902</v>
      </c>
      <c r="S1796" s="41" t="s">
        <v>97</v>
      </c>
      <c r="T1796" s="31" t="str">
        <f>HYPERLINK("https://kanzpp.ru/api/getInfo/image/debaeed1-21a1-11ef-a25f-00155d82e908")</f>
        <v>https://kanzpp.ru/api/getInfo/image/debaeed1-21a1-11ef-a25f-00155d82e908</v>
      </c>
      <c r="U1796" s="31"/>
      <c r="V1796" s="42"/>
    </row>
    <row r="1797" spans="2:22" ht="22.95" customHeight="1" outlineLevel="5" collapsed="1" x14ac:dyDescent="0.2">
      <c r="B1797" s="61" t="s">
        <v>5903</v>
      </c>
      <c r="C1797" s="61"/>
      <c r="D1797" s="61"/>
    </row>
    <row r="1798" spans="2:22" ht="21" customHeight="1" outlineLevel="6" x14ac:dyDescent="0.2">
      <c r="B1798" s="51">
        <v>1369</v>
      </c>
      <c r="C1798" s="31" t="s">
        <v>5904</v>
      </c>
      <c r="D1798" s="31" t="s">
        <v>5905</v>
      </c>
      <c r="E1798" s="32" t="s">
        <v>5906</v>
      </c>
      <c r="F1798" s="33"/>
      <c r="G1798" s="34"/>
      <c r="H1798" s="35">
        <v>100</v>
      </c>
      <c r="I1798" s="35">
        <v>5</v>
      </c>
      <c r="J1798" s="36">
        <v>6215</v>
      </c>
      <c r="K1798" s="30">
        <v>100</v>
      </c>
      <c r="L1798" s="37">
        <v>52.653333333333336</v>
      </c>
      <c r="M1798" s="9"/>
      <c r="N1798" s="34">
        <f>L1798*M1798</f>
        <v>0</v>
      </c>
      <c r="O1798" s="43">
        <f>0.11*M1798</f>
        <v>0</v>
      </c>
      <c r="P1798" s="39">
        <f>0.00032*M1798</f>
        <v>0</v>
      </c>
      <c r="Q1798" s="40" t="s">
        <v>693</v>
      </c>
      <c r="R1798" s="41" t="s">
        <v>5907</v>
      </c>
      <c r="S1798" s="41" t="s">
        <v>97</v>
      </c>
      <c r="T1798" s="31" t="str">
        <f>HYPERLINK("https://kanzpp.ru/api/getInfo/image/ffbbfce9-fc23-11f0-a28e-00155d82e908")</f>
        <v>https://kanzpp.ru/api/getInfo/image/ffbbfce9-fc23-11f0-a28e-00155d82e908</v>
      </c>
      <c r="U1798" s="31"/>
      <c r="V1798" s="42"/>
    </row>
    <row r="1799" spans="2:22" ht="21" customHeight="1" outlineLevel="6" x14ac:dyDescent="0.2">
      <c r="B1799" s="51">
        <v>1370</v>
      </c>
      <c r="C1799" s="31" t="s">
        <v>5908</v>
      </c>
      <c r="D1799" s="31" t="s">
        <v>5909</v>
      </c>
      <c r="E1799" s="32" t="s">
        <v>5910</v>
      </c>
      <c r="F1799" s="33"/>
      <c r="G1799" s="34"/>
      <c r="H1799" s="35">
        <v>100</v>
      </c>
      <c r="I1799" s="35">
        <v>5</v>
      </c>
      <c r="J1799" s="36">
        <v>12715</v>
      </c>
      <c r="K1799" s="30">
        <v>100</v>
      </c>
      <c r="L1799" s="37">
        <v>52.653333333333336</v>
      </c>
      <c r="M1799" s="9"/>
      <c r="N1799" s="34">
        <f>L1799*M1799</f>
        <v>0</v>
      </c>
      <c r="O1799" s="43">
        <f>0.11*M1799</f>
        <v>0</v>
      </c>
      <c r="P1799" s="39">
        <f>0.00038*M1799</f>
        <v>0</v>
      </c>
      <c r="Q1799" s="40" t="s">
        <v>693</v>
      </c>
      <c r="R1799" s="41" t="s">
        <v>5911</v>
      </c>
      <c r="S1799" s="41" t="s">
        <v>97</v>
      </c>
      <c r="T1799" s="31" t="str">
        <f>HYPERLINK("https://kanzpp.ru/api/getInfo/image/0fd5ca0e-fc25-11f0-a28e-00155d82e908")</f>
        <v>https://kanzpp.ru/api/getInfo/image/0fd5ca0e-fc25-11f0-a28e-00155d82e908</v>
      </c>
      <c r="U1799" s="31"/>
      <c r="V1799" s="42"/>
    </row>
    <row r="1800" spans="2:22" ht="22.95" customHeight="1" outlineLevel="5" x14ac:dyDescent="0.2">
      <c r="B1800" s="61" t="s">
        <v>5912</v>
      </c>
      <c r="C1800" s="61"/>
      <c r="D1800" s="61"/>
    </row>
    <row r="1801" spans="2:22" ht="22.95" customHeight="1" outlineLevel="6" collapsed="1" x14ac:dyDescent="0.2">
      <c r="B1801" s="62" t="s">
        <v>5913</v>
      </c>
      <c r="C1801" s="62"/>
      <c r="D1801" s="62"/>
    </row>
    <row r="1802" spans="2:22" ht="21" customHeight="1" outlineLevel="7" x14ac:dyDescent="0.2">
      <c r="B1802" s="49">
        <v>1371</v>
      </c>
      <c r="C1802" s="3" t="s">
        <v>5914</v>
      </c>
      <c r="D1802" s="3" t="s">
        <v>5915</v>
      </c>
      <c r="E1802" s="4" t="s">
        <v>5916</v>
      </c>
      <c r="F1802" s="5"/>
      <c r="G1802" s="6"/>
      <c r="H1802" s="7">
        <v>100</v>
      </c>
      <c r="I1802" s="7">
        <v>5</v>
      </c>
      <c r="J1802" s="16">
        <v>7654</v>
      </c>
      <c r="K1802" s="2">
        <v>100</v>
      </c>
      <c r="L1802" s="8">
        <v>54.933333333333337</v>
      </c>
      <c r="M1802" s="9"/>
      <c r="N1802" s="6">
        <f>L1802*M1802</f>
        <v>0</v>
      </c>
      <c r="O1802" s="10">
        <f>0.106*M1802</f>
        <v>0</v>
      </c>
      <c r="P1802" s="11">
        <f>0.00028*M1802</f>
        <v>0</v>
      </c>
      <c r="Q1802" s="12"/>
      <c r="R1802" s="13" t="s">
        <v>5917</v>
      </c>
      <c r="S1802" s="13" t="s">
        <v>97</v>
      </c>
      <c r="T1802" s="3" t="str">
        <f>HYPERLINK("https://kanzpp.ru/api/getInfo/image/1ace2a43-94e5-11ee-a250-00155d82e908")</f>
        <v>https://kanzpp.ru/api/getInfo/image/1ace2a43-94e5-11ee-a250-00155d82e908</v>
      </c>
      <c r="U1802" s="3"/>
    </row>
    <row r="1803" spans="2:22" ht="21" customHeight="1" outlineLevel="7" x14ac:dyDescent="0.2">
      <c r="B1803" s="51">
        <v>1372</v>
      </c>
      <c r="C1803" s="31" t="s">
        <v>5918</v>
      </c>
      <c r="D1803" s="31" t="s">
        <v>5919</v>
      </c>
      <c r="E1803" s="32" t="s">
        <v>5920</v>
      </c>
      <c r="F1803" s="33"/>
      <c r="G1803" s="34"/>
      <c r="H1803" s="35">
        <v>100</v>
      </c>
      <c r="I1803" s="35">
        <v>5</v>
      </c>
      <c r="J1803" s="36">
        <v>10864</v>
      </c>
      <c r="K1803" s="30">
        <v>100</v>
      </c>
      <c r="L1803" s="37">
        <v>54.933333333333337</v>
      </c>
      <c r="M1803" s="9"/>
      <c r="N1803" s="34">
        <f>L1803*M1803</f>
        <v>0</v>
      </c>
      <c r="O1803" s="38">
        <f>0.105*M1803</f>
        <v>0</v>
      </c>
      <c r="P1803" s="39">
        <f>0.00028*M1803</f>
        <v>0</v>
      </c>
      <c r="Q1803" s="40" t="s">
        <v>693</v>
      </c>
      <c r="R1803" s="41" t="s">
        <v>5921</v>
      </c>
      <c r="S1803" s="41" t="s">
        <v>97</v>
      </c>
      <c r="T1803" s="31" t="str">
        <f>HYPERLINK("https://kanzpp.ru/api/getInfo/image/cd067bf0-0008-11f1-a28e-00155d82e908")</f>
        <v>https://kanzpp.ru/api/getInfo/image/cd067bf0-0008-11f1-a28e-00155d82e908</v>
      </c>
      <c r="U1803" s="31"/>
      <c r="V1803" s="42"/>
    </row>
    <row r="1804" spans="2:22" ht="21" customHeight="1" outlineLevel="7" x14ac:dyDescent="0.2">
      <c r="B1804" s="51">
        <v>1373</v>
      </c>
      <c r="C1804" s="31" t="s">
        <v>5922</v>
      </c>
      <c r="D1804" s="31" t="s">
        <v>5923</v>
      </c>
      <c r="E1804" s="32" t="s">
        <v>5924</v>
      </c>
      <c r="F1804" s="33"/>
      <c r="G1804" s="34"/>
      <c r="H1804" s="35">
        <v>100</v>
      </c>
      <c r="I1804" s="35">
        <v>5</v>
      </c>
      <c r="J1804" s="36">
        <v>9964</v>
      </c>
      <c r="K1804" s="30">
        <v>100</v>
      </c>
      <c r="L1804" s="37">
        <v>54.933333333333337</v>
      </c>
      <c r="M1804" s="9"/>
      <c r="N1804" s="34">
        <f>L1804*M1804</f>
        <v>0</v>
      </c>
      <c r="O1804" s="38">
        <f>0.108*M1804</f>
        <v>0</v>
      </c>
      <c r="P1804" s="39">
        <f>0.00028*M1804</f>
        <v>0</v>
      </c>
      <c r="Q1804" s="40" t="s">
        <v>693</v>
      </c>
      <c r="R1804" s="41" t="s">
        <v>5925</v>
      </c>
      <c r="S1804" s="41" t="s">
        <v>97</v>
      </c>
      <c r="T1804" s="31" t="str">
        <f>HYPERLINK("https://kanzpp.ru/api/getInfo/image/716182ee-000a-11f1-a28e-00155d82e908")</f>
        <v>https://kanzpp.ru/api/getInfo/image/716182ee-000a-11f1-a28e-00155d82e908</v>
      </c>
      <c r="U1804" s="31"/>
      <c r="V1804" s="42"/>
    </row>
    <row r="1805" spans="2:22" ht="22.95" customHeight="1" outlineLevel="6" x14ac:dyDescent="0.2">
      <c r="B1805" s="62" t="s">
        <v>5926</v>
      </c>
      <c r="C1805" s="62"/>
      <c r="D1805" s="62"/>
    </row>
    <row r="1806" spans="2:22" ht="21" customHeight="1" outlineLevel="7" x14ac:dyDescent="0.2">
      <c r="B1806" s="49">
        <v>1374</v>
      </c>
      <c r="C1806" s="3" t="s">
        <v>5927</v>
      </c>
      <c r="D1806" s="3" t="s">
        <v>5928</v>
      </c>
      <c r="E1806" s="4" t="s">
        <v>5929</v>
      </c>
      <c r="F1806" s="5"/>
      <c r="G1806" s="6"/>
      <c r="H1806" s="7">
        <v>100</v>
      </c>
      <c r="I1806" s="7">
        <v>5</v>
      </c>
      <c r="J1806" s="6" t="s">
        <v>30</v>
      </c>
      <c r="K1806" s="2">
        <v>100</v>
      </c>
      <c r="L1806" s="8">
        <v>56.133333333333333</v>
      </c>
      <c r="M1806" s="9"/>
      <c r="N1806" s="6">
        <f t="shared" ref="N1806:N1820" si="89">L1806*M1806</f>
        <v>0</v>
      </c>
      <c r="O1806" s="10">
        <f>0.108*M1806</f>
        <v>0</v>
      </c>
      <c r="P1806" s="11">
        <f>0.00027*M1806</f>
        <v>0</v>
      </c>
      <c r="Q1806" s="12"/>
      <c r="R1806" s="13" t="s">
        <v>5930</v>
      </c>
      <c r="S1806" s="13" t="s">
        <v>97</v>
      </c>
      <c r="T1806" s="3" t="str">
        <f>HYPERLINK("https://kanzpp.ru/api/getInfo/image/eaa37679-99de-11f0-a285-00155d82e908")</f>
        <v>https://kanzpp.ru/api/getInfo/image/eaa37679-99de-11f0-a285-00155d82e908</v>
      </c>
      <c r="U1806" s="3"/>
    </row>
    <row r="1807" spans="2:22" ht="21" customHeight="1" outlineLevel="7" x14ac:dyDescent="0.2">
      <c r="B1807" s="49">
        <v>1375</v>
      </c>
      <c r="C1807" s="3" t="s">
        <v>5931</v>
      </c>
      <c r="D1807" s="3" t="s">
        <v>5932</v>
      </c>
      <c r="E1807" s="4" t="s">
        <v>5933</v>
      </c>
      <c r="F1807" s="5"/>
      <c r="G1807" s="6"/>
      <c r="H1807" s="7">
        <v>100</v>
      </c>
      <c r="I1807" s="7">
        <v>5</v>
      </c>
      <c r="J1807" s="7">
        <v>85</v>
      </c>
      <c r="K1807" s="2">
        <v>85</v>
      </c>
      <c r="L1807" s="8">
        <v>58.493333333333332</v>
      </c>
      <c r="M1807" s="9"/>
      <c r="N1807" s="6">
        <f t="shared" si="89"/>
        <v>0</v>
      </c>
      <c r="O1807" s="10">
        <f>0.011*M1807</f>
        <v>0</v>
      </c>
      <c r="P1807" s="11">
        <f>0.00021*M1807</f>
        <v>0</v>
      </c>
      <c r="Q1807" s="12"/>
      <c r="R1807" s="13" t="s">
        <v>5934</v>
      </c>
      <c r="S1807" s="13" t="s">
        <v>97</v>
      </c>
      <c r="T1807" s="3" t="str">
        <f>HYPERLINK("https://kanzpp.ru/api/getInfo/image/e495d6ca-bbb9-11f0-a288-00155d82e908")</f>
        <v>https://kanzpp.ru/api/getInfo/image/e495d6ca-bbb9-11f0-a288-00155d82e908</v>
      </c>
      <c r="U1807" s="3"/>
    </row>
    <row r="1808" spans="2:22" ht="21" customHeight="1" outlineLevel="7" x14ac:dyDescent="0.2">
      <c r="B1808" s="49">
        <v>1376</v>
      </c>
      <c r="C1808" s="3" t="s">
        <v>5935</v>
      </c>
      <c r="D1808" s="3" t="s">
        <v>5936</v>
      </c>
      <c r="E1808" s="4" t="s">
        <v>5937</v>
      </c>
      <c r="F1808" s="5"/>
      <c r="G1808" s="6"/>
      <c r="H1808" s="7">
        <v>100</v>
      </c>
      <c r="I1808" s="7">
        <v>5</v>
      </c>
      <c r="J1808" s="16">
        <v>7640</v>
      </c>
      <c r="K1808" s="2">
        <v>100</v>
      </c>
      <c r="L1808" s="8">
        <v>58.493333333333332</v>
      </c>
      <c r="M1808" s="9"/>
      <c r="N1808" s="6">
        <f t="shared" si="89"/>
        <v>0</v>
      </c>
      <c r="O1808" s="10">
        <f>0.112*M1808</f>
        <v>0</v>
      </c>
      <c r="P1808" s="11">
        <f>0.00024*M1808</f>
        <v>0</v>
      </c>
      <c r="Q1808" s="12"/>
      <c r="R1808" s="13" t="s">
        <v>5938</v>
      </c>
      <c r="S1808" s="13" t="s">
        <v>97</v>
      </c>
      <c r="T1808" s="3" t="str">
        <f>HYPERLINK("https://kanzpp.ru/api/getInfo/image/6d928292-99de-11f0-a285-00155d82e908")</f>
        <v>https://kanzpp.ru/api/getInfo/image/6d928292-99de-11f0-a285-00155d82e908</v>
      </c>
      <c r="U1808" s="3"/>
    </row>
    <row r="1809" spans="2:21" ht="21" customHeight="1" outlineLevel="7" x14ac:dyDescent="0.2">
      <c r="B1809" s="49">
        <v>1377</v>
      </c>
      <c r="C1809" s="3" t="s">
        <v>5939</v>
      </c>
      <c r="D1809" s="3" t="s">
        <v>5940</v>
      </c>
      <c r="E1809" s="4" t="s">
        <v>5941</v>
      </c>
      <c r="F1809" s="5"/>
      <c r="G1809" s="6"/>
      <c r="H1809" s="7">
        <v>100</v>
      </c>
      <c r="I1809" s="7">
        <v>5</v>
      </c>
      <c r="J1809" s="6" t="s">
        <v>30</v>
      </c>
      <c r="K1809" s="2">
        <v>100</v>
      </c>
      <c r="L1809" s="8">
        <v>58.493333333333332</v>
      </c>
      <c r="M1809" s="9"/>
      <c r="N1809" s="6">
        <f t="shared" si="89"/>
        <v>0</v>
      </c>
      <c r="O1809" s="10">
        <f>0.105*M1809</f>
        <v>0</v>
      </c>
      <c r="P1809" s="11">
        <f>0.00027*M1809</f>
        <v>0</v>
      </c>
      <c r="Q1809" s="12"/>
      <c r="R1809" s="13" t="s">
        <v>5942</v>
      </c>
      <c r="S1809" s="13" t="s">
        <v>97</v>
      </c>
      <c r="T1809" s="3" t="str">
        <f>HYPERLINK("https://kanzpp.ru/api/getInfo/image/2d192151-3fb8-11f0-a27c-00155d82e908")</f>
        <v>https://kanzpp.ru/api/getInfo/image/2d192151-3fb8-11f0-a27c-00155d82e908</v>
      </c>
      <c r="U1809" s="3"/>
    </row>
    <row r="1810" spans="2:21" ht="21" customHeight="1" outlineLevel="7" x14ac:dyDescent="0.2">
      <c r="B1810" s="49">
        <v>1378</v>
      </c>
      <c r="C1810" s="3" t="s">
        <v>5943</v>
      </c>
      <c r="D1810" s="3" t="s">
        <v>5944</v>
      </c>
      <c r="E1810" s="4" t="s">
        <v>5945</v>
      </c>
      <c r="F1810" s="5"/>
      <c r="G1810" s="6"/>
      <c r="H1810" s="7">
        <v>100</v>
      </c>
      <c r="I1810" s="7">
        <v>5</v>
      </c>
      <c r="J1810" s="6" t="s">
        <v>30</v>
      </c>
      <c r="K1810" s="2">
        <v>100</v>
      </c>
      <c r="L1810" s="8">
        <v>58.493333333333332</v>
      </c>
      <c r="M1810" s="9"/>
      <c r="N1810" s="6">
        <f t="shared" si="89"/>
        <v>0</v>
      </c>
      <c r="O1810" s="10">
        <f>0.107*M1810</f>
        <v>0</v>
      </c>
      <c r="P1810" s="11">
        <f>0.00024*M1810</f>
        <v>0</v>
      </c>
      <c r="Q1810" s="12"/>
      <c r="R1810" s="13" t="s">
        <v>5946</v>
      </c>
      <c r="S1810" s="13" t="s">
        <v>97</v>
      </c>
      <c r="T1810" s="3" t="str">
        <f>HYPERLINK("https://kanzpp.ru/api/getInfo/image/71de1d92-3fb8-11f0-a27c-00155d82e908")</f>
        <v>https://kanzpp.ru/api/getInfo/image/71de1d92-3fb8-11f0-a27c-00155d82e908</v>
      </c>
      <c r="U1810" s="3"/>
    </row>
    <row r="1811" spans="2:21" ht="21" customHeight="1" outlineLevel="7" x14ac:dyDescent="0.2">
      <c r="B1811" s="49">
        <v>1379</v>
      </c>
      <c r="C1811" s="3" t="s">
        <v>5947</v>
      </c>
      <c r="D1811" s="3" t="s">
        <v>5948</v>
      </c>
      <c r="E1811" s="4" t="s">
        <v>5949</v>
      </c>
      <c r="F1811" s="5"/>
      <c r="G1811" s="6"/>
      <c r="H1811" s="7">
        <v>100</v>
      </c>
      <c r="I1811" s="7">
        <v>5</v>
      </c>
      <c r="J1811" s="7">
        <v>700</v>
      </c>
      <c r="K1811" s="2">
        <v>100</v>
      </c>
      <c r="L1811" s="8">
        <v>58.493333333333332</v>
      </c>
      <c r="M1811" s="9"/>
      <c r="N1811" s="6">
        <f t="shared" si="89"/>
        <v>0</v>
      </c>
      <c r="O1811" s="15">
        <f>0.11*M1811</f>
        <v>0</v>
      </c>
      <c r="P1811" s="11">
        <f>0.00023*M1811</f>
        <v>0</v>
      </c>
      <c r="Q1811" s="12"/>
      <c r="R1811" s="13" t="s">
        <v>5950</v>
      </c>
      <c r="S1811" s="13" t="s">
        <v>97</v>
      </c>
      <c r="T1811" s="3" t="str">
        <f>HYPERLINK("https://kanzpp.ru/api/getInfo/image/0bea915e-bbba-11f0-a288-00155d82e908")</f>
        <v>https://kanzpp.ru/api/getInfo/image/0bea915e-bbba-11f0-a288-00155d82e908</v>
      </c>
      <c r="U1811" s="3"/>
    </row>
    <row r="1812" spans="2:21" ht="21" customHeight="1" outlineLevel="7" x14ac:dyDescent="0.2">
      <c r="B1812" s="49">
        <v>1380</v>
      </c>
      <c r="C1812" s="3" t="s">
        <v>5951</v>
      </c>
      <c r="D1812" s="3" t="s">
        <v>5952</v>
      </c>
      <c r="E1812" s="4" t="s">
        <v>5953</v>
      </c>
      <c r="F1812" s="5"/>
      <c r="G1812" s="6"/>
      <c r="H1812" s="7">
        <v>100</v>
      </c>
      <c r="I1812" s="7">
        <v>5</v>
      </c>
      <c r="J1812" s="16">
        <v>17360</v>
      </c>
      <c r="K1812" s="2">
        <v>100</v>
      </c>
      <c r="L1812" s="8">
        <v>58.493333333333332</v>
      </c>
      <c r="M1812" s="9"/>
      <c r="N1812" s="6">
        <f t="shared" si="89"/>
        <v>0</v>
      </c>
      <c r="O1812" s="15">
        <f>0.11*M1812</f>
        <v>0</v>
      </c>
      <c r="P1812" s="11">
        <f>0.00027*M1812</f>
        <v>0</v>
      </c>
      <c r="Q1812" s="12"/>
      <c r="R1812" s="13" t="s">
        <v>5954</v>
      </c>
      <c r="S1812" s="13" t="s">
        <v>97</v>
      </c>
      <c r="T1812" s="3" t="str">
        <f>HYPERLINK("https://kanzpp.ru/api/getInfo/image/72fd4da6-bbba-11f0-a288-00155d82e908")</f>
        <v>https://kanzpp.ru/api/getInfo/image/72fd4da6-bbba-11f0-a288-00155d82e908</v>
      </c>
      <c r="U1812" s="3"/>
    </row>
    <row r="1813" spans="2:21" ht="21" customHeight="1" outlineLevel="7" x14ac:dyDescent="0.2">
      <c r="B1813" s="49">
        <v>1381</v>
      </c>
      <c r="C1813" s="3" t="s">
        <v>5955</v>
      </c>
      <c r="D1813" s="3" t="s">
        <v>5956</v>
      </c>
      <c r="E1813" s="4" t="s">
        <v>5957</v>
      </c>
      <c r="F1813" s="5"/>
      <c r="G1813" s="6"/>
      <c r="H1813" s="7">
        <v>100</v>
      </c>
      <c r="I1813" s="7">
        <v>5</v>
      </c>
      <c r="J1813" s="16">
        <v>14460</v>
      </c>
      <c r="K1813" s="2">
        <v>100</v>
      </c>
      <c r="L1813" s="8">
        <v>58.493333333333332</v>
      </c>
      <c r="M1813" s="9"/>
      <c r="N1813" s="6">
        <f t="shared" si="89"/>
        <v>0</v>
      </c>
      <c r="O1813" s="10">
        <f>0.108*M1813</f>
        <v>0</v>
      </c>
      <c r="P1813" s="11">
        <f>0.00021*M1813</f>
        <v>0</v>
      </c>
      <c r="Q1813" s="12"/>
      <c r="R1813" s="13" t="s">
        <v>5958</v>
      </c>
      <c r="S1813" s="13" t="s">
        <v>97</v>
      </c>
      <c r="T1813" s="3" t="str">
        <f>HYPERLINK("https://kanzpp.ru/api/getInfo/image/b9a9eae5-bbba-11f0-a288-00155d82e908")</f>
        <v>https://kanzpp.ru/api/getInfo/image/b9a9eae5-bbba-11f0-a288-00155d82e908</v>
      </c>
      <c r="U1813" s="3"/>
    </row>
    <row r="1814" spans="2:21" ht="21" customHeight="1" outlineLevel="7" x14ac:dyDescent="0.2">
      <c r="B1814" s="49">
        <v>1382</v>
      </c>
      <c r="C1814" s="3" t="s">
        <v>5959</v>
      </c>
      <c r="D1814" s="3" t="s">
        <v>5960</v>
      </c>
      <c r="E1814" s="4" t="s">
        <v>5961</v>
      </c>
      <c r="F1814" s="5"/>
      <c r="G1814" s="6"/>
      <c r="H1814" s="7">
        <v>100</v>
      </c>
      <c r="I1814" s="7">
        <v>5</v>
      </c>
      <c r="J1814" s="6" t="s">
        <v>30</v>
      </c>
      <c r="K1814" s="2">
        <v>100</v>
      </c>
      <c r="L1814" s="8">
        <v>58.493333333333332</v>
      </c>
      <c r="M1814" s="9"/>
      <c r="N1814" s="6">
        <f t="shared" si="89"/>
        <v>0</v>
      </c>
      <c r="O1814" s="15">
        <f>0.11*M1814</f>
        <v>0</v>
      </c>
      <c r="P1814" s="11">
        <f>0.00023*M1814</f>
        <v>0</v>
      </c>
      <c r="Q1814" s="12"/>
      <c r="R1814" s="13" t="s">
        <v>5962</v>
      </c>
      <c r="S1814" s="13" t="s">
        <v>97</v>
      </c>
      <c r="T1814" s="3" t="str">
        <f>HYPERLINK("https://kanzpp.ru/api/getInfo/image/880515b9-bbb9-11f0-a288-00155d82e908")</f>
        <v>https://kanzpp.ru/api/getInfo/image/880515b9-bbb9-11f0-a288-00155d82e908</v>
      </c>
      <c r="U1814" s="3"/>
    </row>
    <row r="1815" spans="2:21" ht="21" customHeight="1" outlineLevel="7" x14ac:dyDescent="0.2">
      <c r="B1815" s="49">
        <v>1383</v>
      </c>
      <c r="C1815" s="3" t="s">
        <v>5963</v>
      </c>
      <c r="D1815" s="3" t="s">
        <v>5964</v>
      </c>
      <c r="E1815" s="4" t="s">
        <v>5965</v>
      </c>
      <c r="F1815" s="5"/>
      <c r="G1815" s="6"/>
      <c r="H1815" s="7">
        <v>100</v>
      </c>
      <c r="I1815" s="7">
        <v>5</v>
      </c>
      <c r="J1815" s="16">
        <v>1115</v>
      </c>
      <c r="K1815" s="2">
        <v>100</v>
      </c>
      <c r="L1815" s="8">
        <v>58.493333333333332</v>
      </c>
      <c r="M1815" s="9"/>
      <c r="N1815" s="6">
        <f t="shared" si="89"/>
        <v>0</v>
      </c>
      <c r="O1815" s="15">
        <f>0.11*M1815</f>
        <v>0</v>
      </c>
      <c r="P1815" s="11">
        <f>0.00023*M1815</f>
        <v>0</v>
      </c>
      <c r="Q1815" s="12"/>
      <c r="R1815" s="13" t="s">
        <v>5966</v>
      </c>
      <c r="S1815" s="13" t="s">
        <v>97</v>
      </c>
      <c r="T1815" s="3" t="str">
        <f>HYPERLINK("https://kanzpp.ru/api/getInfo/image/2b94da40-bbba-11f0-a288-00155d82e908")</f>
        <v>https://kanzpp.ru/api/getInfo/image/2b94da40-bbba-11f0-a288-00155d82e908</v>
      </c>
      <c r="U1815" s="3"/>
    </row>
    <row r="1816" spans="2:21" ht="21" customHeight="1" outlineLevel="7" x14ac:dyDescent="0.2">
      <c r="B1816" s="49">
        <v>1384</v>
      </c>
      <c r="C1816" s="3" t="s">
        <v>5967</v>
      </c>
      <c r="D1816" s="3" t="s">
        <v>5968</v>
      </c>
      <c r="E1816" s="4" t="s">
        <v>5969</v>
      </c>
      <c r="F1816" s="5"/>
      <c r="G1816" s="6"/>
      <c r="H1816" s="7">
        <v>100</v>
      </c>
      <c r="I1816" s="7">
        <v>5</v>
      </c>
      <c r="J1816" s="16">
        <v>9530</v>
      </c>
      <c r="K1816" s="2">
        <v>100</v>
      </c>
      <c r="L1816" s="8">
        <v>58.493333333333332</v>
      </c>
      <c r="M1816" s="9"/>
      <c r="N1816" s="6">
        <f t="shared" si="89"/>
        <v>0</v>
      </c>
      <c r="O1816" s="10">
        <f>0.126*M1816</f>
        <v>0</v>
      </c>
      <c r="P1816" s="11">
        <f>0.00021*M1816</f>
        <v>0</v>
      </c>
      <c r="Q1816" s="12"/>
      <c r="R1816" s="13" t="s">
        <v>5970</v>
      </c>
      <c r="S1816" s="13" t="s">
        <v>97</v>
      </c>
      <c r="T1816" s="3" t="str">
        <f>HYPERLINK("https://kanzpp.ru/api/getInfo/image/c35227f1-bbb9-11f0-a288-00155d82e908")</f>
        <v>https://kanzpp.ru/api/getInfo/image/c35227f1-bbb9-11f0-a288-00155d82e908</v>
      </c>
      <c r="U1816" s="3"/>
    </row>
    <row r="1817" spans="2:21" ht="21" customHeight="1" outlineLevel="7" x14ac:dyDescent="0.2">
      <c r="B1817" s="49">
        <v>1385</v>
      </c>
      <c r="C1817" s="3" t="s">
        <v>5971</v>
      </c>
      <c r="D1817" s="3" t="s">
        <v>5972</v>
      </c>
      <c r="E1817" s="4" t="s">
        <v>5973</v>
      </c>
      <c r="F1817" s="5"/>
      <c r="G1817" s="6"/>
      <c r="H1817" s="7">
        <v>100</v>
      </c>
      <c r="I1817" s="7">
        <v>5</v>
      </c>
      <c r="J1817" s="16">
        <v>10550</v>
      </c>
      <c r="K1817" s="2">
        <v>100</v>
      </c>
      <c r="L1817" s="8">
        <v>58.493333333333332</v>
      </c>
      <c r="M1817" s="9"/>
      <c r="N1817" s="6">
        <f t="shared" si="89"/>
        <v>0</v>
      </c>
      <c r="O1817" s="15">
        <f>0.11*M1817</f>
        <v>0</v>
      </c>
      <c r="P1817" s="11">
        <f>0.00023*M1817</f>
        <v>0</v>
      </c>
      <c r="Q1817" s="12"/>
      <c r="R1817" s="13" t="s">
        <v>5974</v>
      </c>
      <c r="S1817" s="13" t="s">
        <v>97</v>
      </c>
      <c r="T1817" s="3" t="str">
        <f>HYPERLINK("https://kanzpp.ru/api/getInfo/image/4c6ec9ab-bbba-11f0-a288-00155d82e908")</f>
        <v>https://kanzpp.ru/api/getInfo/image/4c6ec9ab-bbba-11f0-a288-00155d82e908</v>
      </c>
      <c r="U1817" s="3"/>
    </row>
    <row r="1818" spans="2:21" ht="21" customHeight="1" outlineLevel="7" x14ac:dyDescent="0.2">
      <c r="B1818" s="49">
        <v>1386</v>
      </c>
      <c r="C1818" s="3" t="s">
        <v>5975</v>
      </c>
      <c r="D1818" s="3" t="s">
        <v>5976</v>
      </c>
      <c r="E1818" s="4" t="s">
        <v>5977</v>
      </c>
      <c r="F1818" s="5"/>
      <c r="G1818" s="6"/>
      <c r="H1818" s="7">
        <v>100</v>
      </c>
      <c r="I1818" s="7">
        <v>5</v>
      </c>
      <c r="J1818" s="16">
        <v>13959</v>
      </c>
      <c r="K1818" s="2">
        <v>100</v>
      </c>
      <c r="L1818" s="8">
        <v>58.493333333333332</v>
      </c>
      <c r="M1818" s="9"/>
      <c r="N1818" s="6">
        <f t="shared" si="89"/>
        <v>0</v>
      </c>
      <c r="O1818" s="10">
        <f>0.111*M1818</f>
        <v>0</v>
      </c>
      <c r="P1818" s="11">
        <f>0.00031*M1818</f>
        <v>0</v>
      </c>
      <c r="Q1818" s="12"/>
      <c r="R1818" s="13" t="s">
        <v>5978</v>
      </c>
      <c r="S1818" s="13" t="s">
        <v>97</v>
      </c>
      <c r="T1818" s="3" t="str">
        <f>HYPERLINK("https://kanzpp.ru/api/getInfo/image/b55c7d85-9c3e-11ef-a267-00155d82e908")</f>
        <v>https://kanzpp.ru/api/getInfo/image/b55c7d85-9c3e-11ef-a267-00155d82e908</v>
      </c>
      <c r="U1818" s="3"/>
    </row>
    <row r="1819" spans="2:21" ht="21" customHeight="1" outlineLevel="7" x14ac:dyDescent="0.2">
      <c r="B1819" s="49">
        <v>1387</v>
      </c>
      <c r="C1819" s="3" t="s">
        <v>5979</v>
      </c>
      <c r="D1819" s="3" t="s">
        <v>5980</v>
      </c>
      <c r="E1819" s="4" t="s">
        <v>5981</v>
      </c>
      <c r="F1819" s="5"/>
      <c r="G1819" s="6"/>
      <c r="H1819" s="7">
        <v>100</v>
      </c>
      <c r="I1819" s="7">
        <v>5</v>
      </c>
      <c r="J1819" s="16">
        <v>12310</v>
      </c>
      <c r="K1819" s="2">
        <v>100</v>
      </c>
      <c r="L1819" s="8">
        <v>58.493333333333332</v>
      </c>
      <c r="M1819" s="9"/>
      <c r="N1819" s="6">
        <f t="shared" si="89"/>
        <v>0</v>
      </c>
      <c r="O1819" s="10">
        <f>0.097*M1819</f>
        <v>0</v>
      </c>
      <c r="P1819" s="11">
        <f>0.00024*M1819</f>
        <v>0</v>
      </c>
      <c r="Q1819" s="12"/>
      <c r="R1819" s="13" t="s">
        <v>5982</v>
      </c>
      <c r="S1819" s="13" t="s">
        <v>97</v>
      </c>
      <c r="T1819" s="3" t="str">
        <f>HYPERLINK("https://kanzpp.ru/api/getInfo/image/eb6f64a1-bbba-11f0-a288-00155d82e908")</f>
        <v>https://kanzpp.ru/api/getInfo/image/eb6f64a1-bbba-11f0-a288-00155d82e908</v>
      </c>
      <c r="U1819" s="3"/>
    </row>
    <row r="1820" spans="2:21" ht="21" customHeight="1" outlineLevel="7" x14ac:dyDescent="0.2">
      <c r="B1820" s="49">
        <v>1388</v>
      </c>
      <c r="C1820" s="3" t="s">
        <v>5983</v>
      </c>
      <c r="D1820" s="3" t="s">
        <v>5984</v>
      </c>
      <c r="E1820" s="4" t="s">
        <v>5985</v>
      </c>
      <c r="F1820" s="5"/>
      <c r="G1820" s="6"/>
      <c r="H1820" s="7">
        <v>100</v>
      </c>
      <c r="I1820" s="7">
        <v>5</v>
      </c>
      <c r="J1820" s="7">
        <v>560</v>
      </c>
      <c r="K1820" s="2">
        <v>100</v>
      </c>
      <c r="L1820" s="8">
        <v>58.493333333333332</v>
      </c>
      <c r="M1820" s="9"/>
      <c r="N1820" s="6">
        <f t="shared" si="89"/>
        <v>0</v>
      </c>
      <c r="O1820" s="10">
        <f>0.116*M1820</f>
        <v>0</v>
      </c>
      <c r="P1820" s="11">
        <f>0.00024*M1820</f>
        <v>0</v>
      </c>
      <c r="Q1820" s="12"/>
      <c r="R1820" s="13" t="s">
        <v>5986</v>
      </c>
      <c r="S1820" s="13" t="s">
        <v>97</v>
      </c>
      <c r="T1820" s="3" t="str">
        <f>HYPERLINK("https://kanzpp.ru/api/getInfo/image/14b149b8-bbbb-11f0-a288-00155d82e908")</f>
        <v>https://kanzpp.ru/api/getInfo/image/14b149b8-bbbb-11f0-a288-00155d82e908</v>
      </c>
      <c r="U1820" s="3"/>
    </row>
    <row r="1821" spans="2:21" ht="22.95" customHeight="1" outlineLevel="6" x14ac:dyDescent="0.2">
      <c r="B1821" s="62" t="s">
        <v>5987</v>
      </c>
      <c r="C1821" s="62"/>
      <c r="D1821" s="62"/>
    </row>
    <row r="1822" spans="2:21" ht="21" customHeight="1" outlineLevel="7" x14ac:dyDescent="0.2">
      <c r="B1822" s="49">
        <v>1389</v>
      </c>
      <c r="C1822" s="3" t="s">
        <v>5988</v>
      </c>
      <c r="D1822" s="3" t="s">
        <v>5989</v>
      </c>
      <c r="E1822" s="4" t="s">
        <v>5990</v>
      </c>
      <c r="F1822" s="5"/>
      <c r="G1822" s="6"/>
      <c r="H1822" s="7">
        <v>100</v>
      </c>
      <c r="I1822" s="7">
        <v>5</v>
      </c>
      <c r="J1822" s="16">
        <v>3209</v>
      </c>
      <c r="K1822" s="2">
        <v>100</v>
      </c>
      <c r="L1822" s="8">
        <v>70.933333333333337</v>
      </c>
      <c r="M1822" s="9"/>
      <c r="N1822" s="6">
        <f>L1822*M1822</f>
        <v>0</v>
      </c>
      <c r="O1822" s="15">
        <f>0.11*M1822</f>
        <v>0</v>
      </c>
      <c r="P1822" s="11">
        <f>0.00027*M1822</f>
        <v>0</v>
      </c>
      <c r="Q1822" s="12"/>
      <c r="R1822" s="13" t="s">
        <v>5991</v>
      </c>
      <c r="S1822" s="13" t="s">
        <v>97</v>
      </c>
      <c r="T1822" s="3" t="str">
        <f>HYPERLINK("https://kanzpp.ru/api/getInfo/image/08494602-bc81-11ef-a267-00155d82e908")</f>
        <v>https://kanzpp.ru/api/getInfo/image/08494602-bc81-11ef-a267-00155d82e908</v>
      </c>
      <c r="U1822" s="3"/>
    </row>
    <row r="1823" spans="2:21" ht="21" customHeight="1" outlineLevel="7" x14ac:dyDescent="0.2">
      <c r="B1823" s="49">
        <v>1390</v>
      </c>
      <c r="C1823" s="3" t="s">
        <v>5992</v>
      </c>
      <c r="D1823" s="3" t="s">
        <v>5993</v>
      </c>
      <c r="E1823" s="4" t="s">
        <v>5994</v>
      </c>
      <c r="F1823" s="5"/>
      <c r="G1823" s="6"/>
      <c r="H1823" s="7">
        <v>100</v>
      </c>
      <c r="I1823" s="7">
        <v>5</v>
      </c>
      <c r="J1823" s="16">
        <v>6035</v>
      </c>
      <c r="K1823" s="2">
        <v>100</v>
      </c>
      <c r="L1823" s="8">
        <v>70.933333333333337</v>
      </c>
      <c r="M1823" s="9"/>
      <c r="N1823" s="6">
        <f>L1823*M1823</f>
        <v>0</v>
      </c>
      <c r="O1823" s="15">
        <f>0.11*M1823</f>
        <v>0</v>
      </c>
      <c r="P1823" s="11">
        <f>0.00027*M1823</f>
        <v>0</v>
      </c>
      <c r="Q1823" s="12"/>
      <c r="R1823" s="13" t="s">
        <v>5995</v>
      </c>
      <c r="S1823" s="13" t="s">
        <v>97</v>
      </c>
      <c r="T1823" s="3" t="str">
        <f>HYPERLINK("https://kanzpp.ru/api/getInfo/image/d81010de-bc80-11ef-a267-00155d82e908")</f>
        <v>https://kanzpp.ru/api/getInfo/image/d81010de-bc80-11ef-a267-00155d82e908</v>
      </c>
      <c r="U1823" s="3"/>
    </row>
    <row r="1824" spans="2:21" ht="22.95" customHeight="1" outlineLevel="6" x14ac:dyDescent="0.2">
      <c r="B1824" s="62" t="s">
        <v>5996</v>
      </c>
      <c r="C1824" s="62"/>
      <c r="D1824" s="62"/>
    </row>
    <row r="1825" spans="2:22" ht="21" customHeight="1" outlineLevel="7" x14ac:dyDescent="0.2">
      <c r="B1825" s="51">
        <v>1391</v>
      </c>
      <c r="C1825" s="31" t="s">
        <v>5997</v>
      </c>
      <c r="D1825" s="31" t="s">
        <v>5998</v>
      </c>
      <c r="E1825" s="32" t="s">
        <v>5999</v>
      </c>
      <c r="F1825" s="33"/>
      <c r="G1825" s="34"/>
      <c r="H1825" s="35">
        <v>100</v>
      </c>
      <c r="I1825" s="35">
        <v>5</v>
      </c>
      <c r="J1825" s="36">
        <v>16940</v>
      </c>
      <c r="K1825" s="30">
        <v>100</v>
      </c>
      <c r="L1825" s="37">
        <v>70.933333333333337</v>
      </c>
      <c r="M1825" s="9"/>
      <c r="N1825" s="34">
        <f>L1825*M1825</f>
        <v>0</v>
      </c>
      <c r="O1825" s="43">
        <f>0.11*M1825</f>
        <v>0</v>
      </c>
      <c r="P1825" s="39">
        <f>0.00032*M1825</f>
        <v>0</v>
      </c>
      <c r="Q1825" s="40" t="s">
        <v>693</v>
      </c>
      <c r="R1825" s="41" t="s">
        <v>6000</v>
      </c>
      <c r="S1825" s="41" t="s">
        <v>97</v>
      </c>
      <c r="T1825" s="31" t="str">
        <f>HYPERLINK("https://kanzpp.ru/api/getInfo/image/e35ac176-fc28-11f0-a28e-00155d82e908")</f>
        <v>https://kanzpp.ru/api/getInfo/image/e35ac176-fc28-11f0-a28e-00155d82e908</v>
      </c>
      <c r="U1825" s="31"/>
      <c r="V1825" s="42"/>
    </row>
    <row r="1826" spans="2:22" ht="21" customHeight="1" outlineLevel="7" x14ac:dyDescent="0.2">
      <c r="B1826" s="51">
        <v>1392</v>
      </c>
      <c r="C1826" s="31" t="s">
        <v>6001</v>
      </c>
      <c r="D1826" s="31" t="s">
        <v>6002</v>
      </c>
      <c r="E1826" s="32" t="s">
        <v>6003</v>
      </c>
      <c r="F1826" s="33"/>
      <c r="G1826" s="34"/>
      <c r="H1826" s="35">
        <v>100</v>
      </c>
      <c r="I1826" s="35">
        <v>5</v>
      </c>
      <c r="J1826" s="36">
        <v>14545</v>
      </c>
      <c r="K1826" s="30">
        <v>100</v>
      </c>
      <c r="L1826" s="37">
        <v>70.933333333333337</v>
      </c>
      <c r="M1826" s="9"/>
      <c r="N1826" s="34">
        <f>L1826*M1826</f>
        <v>0</v>
      </c>
      <c r="O1826" s="43">
        <f>0.11*M1826</f>
        <v>0</v>
      </c>
      <c r="P1826" s="39">
        <f>0.00032*M1826</f>
        <v>0</v>
      </c>
      <c r="Q1826" s="40" t="s">
        <v>693</v>
      </c>
      <c r="R1826" s="41" t="s">
        <v>6004</v>
      </c>
      <c r="S1826" s="41" t="s">
        <v>97</v>
      </c>
      <c r="T1826" s="31" t="str">
        <f>HYPERLINK("https://kanzpp.ru/api/getInfo/image/3ac870db-fc29-11f0-a28e-00155d82e908")</f>
        <v>https://kanzpp.ru/api/getInfo/image/3ac870db-fc29-11f0-a28e-00155d82e908</v>
      </c>
      <c r="U1826" s="31"/>
      <c r="V1826" s="42"/>
    </row>
    <row r="1827" spans="2:22" ht="21" customHeight="1" outlineLevel="7" x14ac:dyDescent="0.2">
      <c r="B1827" s="49">
        <v>1393</v>
      </c>
      <c r="C1827" s="3" t="s">
        <v>6005</v>
      </c>
      <c r="D1827" s="3" t="s">
        <v>6006</v>
      </c>
      <c r="E1827" s="4" t="s">
        <v>6007</v>
      </c>
      <c r="F1827" s="5"/>
      <c r="G1827" s="6"/>
      <c r="H1827" s="7">
        <v>100</v>
      </c>
      <c r="I1827" s="7">
        <v>5</v>
      </c>
      <c r="J1827" s="7">
        <v>53</v>
      </c>
      <c r="K1827" s="2">
        <v>53</v>
      </c>
      <c r="L1827" s="8">
        <v>70.933333333333337</v>
      </c>
      <c r="M1827" s="9"/>
      <c r="N1827" s="6">
        <f>L1827*M1827</f>
        <v>0</v>
      </c>
      <c r="O1827" s="10">
        <f>0.117*M1827</f>
        <v>0</v>
      </c>
      <c r="P1827" s="11">
        <f>0.00024*M1827</f>
        <v>0</v>
      </c>
      <c r="Q1827" s="12"/>
      <c r="R1827" s="13" t="s">
        <v>6008</v>
      </c>
      <c r="S1827" s="13" t="s">
        <v>97</v>
      </c>
      <c r="T1827" s="3" t="str">
        <f>HYPERLINK("https://kanzpp.ru/api/getInfo/image/99c919c6-1679-11ef-a25d-00155d82e908")</f>
        <v>https://kanzpp.ru/api/getInfo/image/99c919c6-1679-11ef-a25d-00155d82e908</v>
      </c>
      <c r="U1827" s="3"/>
    </row>
    <row r="1828" spans="2:22" ht="21" customHeight="1" outlineLevel="7" x14ac:dyDescent="0.2">
      <c r="B1828" s="49">
        <v>1394</v>
      </c>
      <c r="C1828" s="3" t="s">
        <v>6009</v>
      </c>
      <c r="D1828" s="3" t="s">
        <v>6010</v>
      </c>
      <c r="E1828" s="4" t="s">
        <v>6011</v>
      </c>
      <c r="F1828" s="5"/>
      <c r="G1828" s="6"/>
      <c r="H1828" s="7">
        <v>100</v>
      </c>
      <c r="I1828" s="7">
        <v>5</v>
      </c>
      <c r="J1828" s="7">
        <v>42</v>
      </c>
      <c r="K1828" s="2">
        <v>42</v>
      </c>
      <c r="L1828" s="8">
        <v>70.933333333333337</v>
      </c>
      <c r="M1828" s="9"/>
      <c r="N1828" s="6">
        <f>L1828*M1828</f>
        <v>0</v>
      </c>
      <c r="O1828" s="10">
        <f>0.125*M1828</f>
        <v>0</v>
      </c>
      <c r="P1828" s="11">
        <f>0.00024*M1828</f>
        <v>0</v>
      </c>
      <c r="Q1828" s="12"/>
      <c r="R1828" s="13" t="s">
        <v>6012</v>
      </c>
      <c r="S1828" s="13" t="s">
        <v>97</v>
      </c>
      <c r="T1828" s="3" t="str">
        <f>HYPERLINK("https://kanzpp.ru/api/getInfo/image/ddba04c8-1679-11ef-a25d-00155d82e908")</f>
        <v>https://kanzpp.ru/api/getInfo/image/ddba04c8-1679-11ef-a25d-00155d82e908</v>
      </c>
      <c r="U1828" s="3"/>
    </row>
    <row r="1829" spans="2:22" ht="22.95" customHeight="1" outlineLevel="6" x14ac:dyDescent="0.2">
      <c r="B1829" s="62" t="s">
        <v>6013</v>
      </c>
      <c r="C1829" s="62"/>
      <c r="D1829" s="62"/>
    </row>
    <row r="1830" spans="2:22" ht="21" customHeight="1" outlineLevel="7" x14ac:dyDescent="0.2">
      <c r="B1830" s="49">
        <v>1395</v>
      </c>
      <c r="C1830" s="3" t="s">
        <v>6014</v>
      </c>
      <c r="D1830" s="3" t="s">
        <v>6015</v>
      </c>
      <c r="E1830" s="4" t="s">
        <v>6016</v>
      </c>
      <c r="F1830" s="5"/>
      <c r="G1830" s="6"/>
      <c r="H1830" s="7">
        <v>100</v>
      </c>
      <c r="I1830" s="7">
        <v>5</v>
      </c>
      <c r="J1830" s="16">
        <v>4161</v>
      </c>
      <c r="K1830" s="2">
        <v>100</v>
      </c>
      <c r="L1830" s="8">
        <v>69.506666666666675</v>
      </c>
      <c r="M1830" s="9"/>
      <c r="N1830" s="6">
        <f>L1830*M1830</f>
        <v>0</v>
      </c>
      <c r="O1830" s="10">
        <f>0.109*M1830</f>
        <v>0</v>
      </c>
      <c r="P1830" s="11">
        <f>0.00024*M1830</f>
        <v>0</v>
      </c>
      <c r="Q1830" s="12"/>
      <c r="R1830" s="13" t="s">
        <v>6017</v>
      </c>
      <c r="S1830" s="13" t="s">
        <v>97</v>
      </c>
      <c r="T1830" s="3" t="str">
        <f>HYPERLINK("https://kanzpp.ru/api/getInfo/image/48b202c1-bc7f-11ef-a267-00155d82e908")</f>
        <v>https://kanzpp.ru/api/getInfo/image/48b202c1-bc7f-11ef-a267-00155d82e908</v>
      </c>
      <c r="U1830" s="3"/>
    </row>
    <row r="1831" spans="2:22" ht="21" customHeight="1" outlineLevel="7" x14ac:dyDescent="0.2">
      <c r="B1831" s="49">
        <v>1396</v>
      </c>
      <c r="C1831" s="3" t="s">
        <v>6018</v>
      </c>
      <c r="D1831" s="3" t="s">
        <v>6019</v>
      </c>
      <c r="E1831" s="4" t="s">
        <v>6020</v>
      </c>
      <c r="F1831" s="5"/>
      <c r="G1831" s="6"/>
      <c r="H1831" s="7">
        <v>100</v>
      </c>
      <c r="I1831" s="7">
        <v>5</v>
      </c>
      <c r="J1831" s="16">
        <v>7235</v>
      </c>
      <c r="K1831" s="2">
        <v>100</v>
      </c>
      <c r="L1831" s="8">
        <v>69.506666666666675</v>
      </c>
      <c r="M1831" s="9"/>
      <c r="N1831" s="6">
        <f>L1831*M1831</f>
        <v>0</v>
      </c>
      <c r="O1831" s="10">
        <f>0.107*M1831</f>
        <v>0</v>
      </c>
      <c r="P1831" s="11">
        <f>0.00024*M1831</f>
        <v>0</v>
      </c>
      <c r="Q1831" s="12"/>
      <c r="R1831" s="13" t="s">
        <v>6021</v>
      </c>
      <c r="S1831" s="13" t="s">
        <v>97</v>
      </c>
      <c r="T1831" s="3" t="str">
        <f>HYPERLINK("https://kanzpp.ru/api/getInfo/image/ce803679-b2f9-11ef-a267-00155d82e908")</f>
        <v>https://kanzpp.ru/api/getInfo/image/ce803679-b2f9-11ef-a267-00155d82e908</v>
      </c>
      <c r="U1831" s="3"/>
    </row>
    <row r="1832" spans="2:22" ht="22.95" customHeight="1" outlineLevel="4" x14ac:dyDescent="0.2">
      <c r="B1832" s="60" t="s">
        <v>6022</v>
      </c>
      <c r="C1832" s="60"/>
      <c r="D1832" s="60"/>
    </row>
    <row r="1833" spans="2:22" ht="22.95" customHeight="1" outlineLevel="5" x14ac:dyDescent="0.2">
      <c r="B1833" s="61" t="s">
        <v>6023</v>
      </c>
      <c r="C1833" s="61"/>
      <c r="D1833" s="61"/>
    </row>
    <row r="1834" spans="2:22" ht="21" customHeight="1" outlineLevel="6" x14ac:dyDescent="0.2">
      <c r="B1834" s="50">
        <v>1397</v>
      </c>
      <c r="C1834" s="18" t="s">
        <v>6024</v>
      </c>
      <c r="D1834" s="18" t="s">
        <v>6025</v>
      </c>
      <c r="E1834" s="19" t="s">
        <v>6026</v>
      </c>
      <c r="F1834" s="20"/>
      <c r="G1834" s="21"/>
      <c r="H1834" s="22">
        <v>48</v>
      </c>
      <c r="I1834" s="22">
        <v>6</v>
      </c>
      <c r="J1834" s="22">
        <v>6</v>
      </c>
      <c r="K1834" s="17">
        <v>6</v>
      </c>
      <c r="L1834" s="23">
        <v>13.453333333333333</v>
      </c>
      <c r="M1834" s="9"/>
      <c r="N1834" s="21">
        <f>L1834*M1834</f>
        <v>0</v>
      </c>
      <c r="O1834" s="29">
        <f>0.202*M1834</f>
        <v>0</v>
      </c>
      <c r="P1834" s="25">
        <f>0.00041*M1834</f>
        <v>0</v>
      </c>
      <c r="Q1834" s="26"/>
      <c r="R1834" s="27" t="s">
        <v>6027</v>
      </c>
      <c r="S1834" s="27" t="s">
        <v>97</v>
      </c>
      <c r="T1834" s="18" t="str">
        <f>HYPERLINK("https://kanzpp.ru/api/getInfo/image/afa8a098-60d9-11ed-a229-00155d82e902")</f>
        <v>https://kanzpp.ru/api/getInfo/image/afa8a098-60d9-11ed-a229-00155d82e902</v>
      </c>
      <c r="U1834" s="18"/>
      <c r="V1834" s="28" t="s">
        <v>322</v>
      </c>
    </row>
    <row r="1835" spans="2:22" ht="21" customHeight="1" outlineLevel="6" x14ac:dyDescent="0.2">
      <c r="B1835" s="49">
        <v>1398</v>
      </c>
      <c r="C1835" s="3" t="s">
        <v>6028</v>
      </c>
      <c r="D1835" s="3" t="s">
        <v>6029</v>
      </c>
      <c r="E1835" s="4" t="s">
        <v>6030</v>
      </c>
      <c r="F1835" s="5"/>
      <c r="G1835" s="6"/>
      <c r="H1835" s="7">
        <v>48</v>
      </c>
      <c r="I1835" s="7">
        <v>6</v>
      </c>
      <c r="J1835" s="7">
        <v>18</v>
      </c>
      <c r="K1835" s="2">
        <v>18</v>
      </c>
      <c r="L1835" s="8">
        <v>53.373333333333335</v>
      </c>
      <c r="M1835" s="9"/>
      <c r="N1835" s="6">
        <f>L1835*M1835</f>
        <v>0</v>
      </c>
      <c r="O1835" s="10">
        <f>0.192*M1835</f>
        <v>0</v>
      </c>
      <c r="P1835" s="11">
        <f>0.00045*M1835</f>
        <v>0</v>
      </c>
      <c r="Q1835" s="12"/>
      <c r="R1835" s="13" t="s">
        <v>6031</v>
      </c>
      <c r="S1835" s="13" t="s">
        <v>97</v>
      </c>
      <c r="T1835" s="3" t="str">
        <f>HYPERLINK("https://kanzpp.ru/api/getInfo/image/3348eb66-60d8-11ed-a229-00155d82e902")</f>
        <v>https://kanzpp.ru/api/getInfo/image/3348eb66-60d8-11ed-a229-00155d82e902</v>
      </c>
      <c r="U1835" s="3"/>
    </row>
    <row r="1836" spans="2:22" ht="21" customHeight="1" outlineLevel="6" x14ac:dyDescent="0.2">
      <c r="B1836" s="49">
        <v>1399</v>
      </c>
      <c r="C1836" s="3" t="s">
        <v>6032</v>
      </c>
      <c r="D1836" s="3" t="s">
        <v>6033</v>
      </c>
      <c r="E1836" s="4" t="s">
        <v>6034</v>
      </c>
      <c r="F1836" s="5"/>
      <c r="G1836" s="6"/>
      <c r="H1836" s="7">
        <v>48</v>
      </c>
      <c r="I1836" s="7">
        <v>6</v>
      </c>
      <c r="J1836" s="7">
        <v>40</v>
      </c>
      <c r="K1836" s="2">
        <v>40</v>
      </c>
      <c r="L1836" s="8">
        <v>53.373333333333335</v>
      </c>
      <c r="M1836" s="9"/>
      <c r="N1836" s="6">
        <f>L1836*M1836</f>
        <v>0</v>
      </c>
      <c r="O1836" s="10">
        <f>0.205*M1836</f>
        <v>0</v>
      </c>
      <c r="P1836" s="6">
        <v>0</v>
      </c>
      <c r="Q1836" s="12"/>
      <c r="R1836" s="13" t="s">
        <v>6035</v>
      </c>
      <c r="S1836" s="13" t="s">
        <v>97</v>
      </c>
      <c r="T1836" s="3" t="str">
        <f>HYPERLINK("https://kanzpp.ru/api/getInfo/image/abe99936-f599-11ee-a25b-00155d82e908")</f>
        <v>https://kanzpp.ru/api/getInfo/image/abe99936-f599-11ee-a25b-00155d82e908</v>
      </c>
      <c r="U1836" s="3"/>
    </row>
    <row r="1837" spans="2:22" ht="21" customHeight="1" outlineLevel="6" x14ac:dyDescent="0.2">
      <c r="B1837" s="50">
        <v>1400</v>
      </c>
      <c r="C1837" s="18" t="s">
        <v>6036</v>
      </c>
      <c r="D1837" s="18" t="s">
        <v>6037</v>
      </c>
      <c r="E1837" s="19" t="s">
        <v>6038</v>
      </c>
      <c r="F1837" s="20"/>
      <c r="G1837" s="21"/>
      <c r="H1837" s="22">
        <v>48</v>
      </c>
      <c r="I1837" s="22">
        <v>6</v>
      </c>
      <c r="J1837" s="22">
        <v>41</v>
      </c>
      <c r="K1837" s="17">
        <v>41</v>
      </c>
      <c r="L1837" s="23">
        <v>11.506666666666668</v>
      </c>
      <c r="M1837" s="9"/>
      <c r="N1837" s="21">
        <f>L1837*M1837</f>
        <v>0</v>
      </c>
      <c r="O1837" s="53">
        <f>0.2*M1837</f>
        <v>0</v>
      </c>
      <c r="P1837" s="25">
        <f>0.00034*M1837</f>
        <v>0</v>
      </c>
      <c r="Q1837" s="26"/>
      <c r="R1837" s="27" t="s">
        <v>6039</v>
      </c>
      <c r="S1837" s="27" t="s">
        <v>97</v>
      </c>
      <c r="T1837" s="18" t="str">
        <f>HYPERLINK("https://kanzpp.ru/api/getInfo/image/3c031dd2-f3e2-11e9-a235-ac1f6b442184")</f>
        <v>https://kanzpp.ru/api/getInfo/image/3c031dd2-f3e2-11e9-a235-ac1f6b442184</v>
      </c>
      <c r="U1837" s="18"/>
      <c r="V1837" s="28" t="s">
        <v>322</v>
      </c>
    </row>
    <row r="1838" spans="2:22" ht="22.95" customHeight="1" outlineLevel="5" x14ac:dyDescent="0.2">
      <c r="B1838" s="61" t="s">
        <v>6040</v>
      </c>
      <c r="C1838" s="61"/>
      <c r="D1838" s="61"/>
    </row>
    <row r="1839" spans="2:22" ht="21" customHeight="1" outlineLevel="6" x14ac:dyDescent="0.2">
      <c r="B1839" s="50">
        <v>1401</v>
      </c>
      <c r="C1839" s="18" t="s">
        <v>6041</v>
      </c>
      <c r="D1839" s="18" t="s">
        <v>6042</v>
      </c>
      <c r="E1839" s="19" t="s">
        <v>6043</v>
      </c>
      <c r="F1839" s="20"/>
      <c r="G1839" s="21"/>
      <c r="H1839" s="22">
        <v>48</v>
      </c>
      <c r="I1839" s="22">
        <v>6</v>
      </c>
      <c r="J1839" s="22">
        <v>26</v>
      </c>
      <c r="K1839" s="17">
        <v>26</v>
      </c>
      <c r="L1839" s="23">
        <v>20.493333333333332</v>
      </c>
      <c r="M1839" s="9"/>
      <c r="N1839" s="21">
        <f t="shared" ref="N1839:N1858" si="90">L1839*M1839</f>
        <v>0</v>
      </c>
      <c r="O1839" s="29">
        <f>0.211*M1839</f>
        <v>0</v>
      </c>
      <c r="P1839" s="25">
        <f>0.00026*M1839</f>
        <v>0</v>
      </c>
      <c r="Q1839" s="26"/>
      <c r="R1839" s="27" t="s">
        <v>6044</v>
      </c>
      <c r="S1839" s="27" t="s">
        <v>97</v>
      </c>
      <c r="T1839" s="18" t="str">
        <f>HYPERLINK("https://kanzpp.ru/api/getInfo/image/03460d87-3ea7-11eb-a25e-ac1f6b442184")</f>
        <v>https://kanzpp.ru/api/getInfo/image/03460d87-3ea7-11eb-a25e-ac1f6b442184</v>
      </c>
      <c r="U1839" s="18"/>
      <c r="V1839" s="28" t="s">
        <v>322</v>
      </c>
    </row>
    <row r="1840" spans="2:22" ht="21" customHeight="1" outlineLevel="6" x14ac:dyDescent="0.2">
      <c r="B1840" s="49">
        <v>1402</v>
      </c>
      <c r="C1840" s="3" t="s">
        <v>6045</v>
      </c>
      <c r="D1840" s="3" t="s">
        <v>6046</v>
      </c>
      <c r="E1840" s="4" t="s">
        <v>6047</v>
      </c>
      <c r="F1840" s="5"/>
      <c r="G1840" s="6"/>
      <c r="H1840" s="7">
        <v>48</v>
      </c>
      <c r="I1840" s="7">
        <v>6</v>
      </c>
      <c r="J1840" s="7">
        <v>41</v>
      </c>
      <c r="K1840" s="2">
        <v>41</v>
      </c>
      <c r="L1840" s="8">
        <v>70.933333333333337</v>
      </c>
      <c r="M1840" s="9"/>
      <c r="N1840" s="6">
        <f t="shared" si="90"/>
        <v>0</v>
      </c>
      <c r="O1840" s="10">
        <f>0.202*M1840</f>
        <v>0</v>
      </c>
      <c r="P1840" s="6">
        <v>0</v>
      </c>
      <c r="Q1840" s="12"/>
      <c r="R1840" s="13" t="s">
        <v>6048</v>
      </c>
      <c r="S1840" s="13" t="s">
        <v>97</v>
      </c>
      <c r="T1840" s="3" t="str">
        <f>HYPERLINK("https://kanzpp.ru/api/getInfo/image/8dd39001-3ea9-11eb-a25e-ac1f6b442184")</f>
        <v>https://kanzpp.ru/api/getInfo/image/8dd39001-3ea9-11eb-a25e-ac1f6b442184</v>
      </c>
      <c r="U1840" s="3"/>
    </row>
    <row r="1841" spans="2:22" ht="21" customHeight="1" outlineLevel="6" x14ac:dyDescent="0.2">
      <c r="B1841" s="49">
        <v>1403</v>
      </c>
      <c r="C1841" s="3" t="s">
        <v>6049</v>
      </c>
      <c r="D1841" s="3" t="s">
        <v>6050</v>
      </c>
      <c r="E1841" s="4" t="s">
        <v>6051</v>
      </c>
      <c r="F1841" s="5"/>
      <c r="G1841" s="6"/>
      <c r="H1841" s="7">
        <v>48</v>
      </c>
      <c r="I1841" s="7">
        <v>6</v>
      </c>
      <c r="J1841" s="16">
        <v>7368</v>
      </c>
      <c r="K1841" s="2">
        <v>48</v>
      </c>
      <c r="L1841" s="8">
        <v>70.933333333333337</v>
      </c>
      <c r="M1841" s="9"/>
      <c r="N1841" s="6">
        <f t="shared" si="90"/>
        <v>0</v>
      </c>
      <c r="O1841" s="10">
        <f>9.912*M1841</f>
        <v>0</v>
      </c>
      <c r="P1841" s="11">
        <f>0.01854*M1841</f>
        <v>0</v>
      </c>
      <c r="Q1841" s="12"/>
      <c r="R1841" s="13" t="s">
        <v>6052</v>
      </c>
      <c r="S1841" s="13" t="s">
        <v>97</v>
      </c>
      <c r="T1841" s="3" t="str">
        <f>HYPERLINK("https://kanzpp.ru/api/getInfo/image/522ec018-bc78-11ef-a267-00155d82e908")</f>
        <v>https://kanzpp.ru/api/getInfo/image/522ec018-bc78-11ef-a267-00155d82e908</v>
      </c>
      <c r="U1841" s="3"/>
    </row>
    <row r="1842" spans="2:22" ht="21" customHeight="1" outlineLevel="6" x14ac:dyDescent="0.2">
      <c r="B1842" s="49">
        <v>1404</v>
      </c>
      <c r="C1842" s="3" t="s">
        <v>6053</v>
      </c>
      <c r="D1842" s="3" t="s">
        <v>6054</v>
      </c>
      <c r="E1842" s="4" t="s">
        <v>6055</v>
      </c>
      <c r="F1842" s="5"/>
      <c r="G1842" s="6"/>
      <c r="H1842" s="7">
        <v>48</v>
      </c>
      <c r="I1842" s="7">
        <v>6</v>
      </c>
      <c r="J1842" s="7">
        <v>90</v>
      </c>
      <c r="K1842" s="2">
        <v>48</v>
      </c>
      <c r="L1842" s="8">
        <v>70.933333333333337</v>
      </c>
      <c r="M1842" s="9"/>
      <c r="N1842" s="6">
        <f t="shared" si="90"/>
        <v>0</v>
      </c>
      <c r="O1842" s="10">
        <f>0.203*M1842</f>
        <v>0</v>
      </c>
      <c r="P1842" s="11">
        <f>0.00038*M1842</f>
        <v>0</v>
      </c>
      <c r="Q1842" s="12"/>
      <c r="R1842" s="13" t="s">
        <v>6056</v>
      </c>
      <c r="S1842" s="13" t="s">
        <v>97</v>
      </c>
      <c r="T1842" s="3" t="str">
        <f>HYPERLINK("https://kanzpp.ru/api/getInfo/image/8abea7dc-bc78-11ef-a267-00155d82e908")</f>
        <v>https://kanzpp.ru/api/getInfo/image/8abea7dc-bc78-11ef-a267-00155d82e908</v>
      </c>
      <c r="U1842" s="3"/>
    </row>
    <row r="1843" spans="2:22" ht="21" customHeight="1" outlineLevel="6" x14ac:dyDescent="0.2">
      <c r="B1843" s="50">
        <v>1405</v>
      </c>
      <c r="C1843" s="18" t="s">
        <v>6057</v>
      </c>
      <c r="D1843" s="18" t="s">
        <v>6058</v>
      </c>
      <c r="E1843" s="19" t="s">
        <v>6059</v>
      </c>
      <c r="F1843" s="20"/>
      <c r="G1843" s="21"/>
      <c r="H1843" s="22">
        <v>48</v>
      </c>
      <c r="I1843" s="22">
        <v>6</v>
      </c>
      <c r="J1843" s="22">
        <v>101</v>
      </c>
      <c r="K1843" s="17">
        <v>48</v>
      </c>
      <c r="L1843" s="23">
        <v>20.493333333333332</v>
      </c>
      <c r="M1843" s="9"/>
      <c r="N1843" s="21">
        <f t="shared" si="90"/>
        <v>0</v>
      </c>
      <c r="O1843" s="29">
        <f>0.222*M1843</f>
        <v>0</v>
      </c>
      <c r="P1843" s="25">
        <f>0.00027*M1843</f>
        <v>0</v>
      </c>
      <c r="Q1843" s="26"/>
      <c r="R1843" s="27" t="s">
        <v>6060</v>
      </c>
      <c r="S1843" s="27" t="s">
        <v>97</v>
      </c>
      <c r="T1843" s="18" t="str">
        <f>HYPERLINK("https://kanzpp.ru/api/getInfo/image/56c4fc2c-66ec-11ec-a20f-ac1f6b442185")</f>
        <v>https://kanzpp.ru/api/getInfo/image/56c4fc2c-66ec-11ec-a20f-ac1f6b442185</v>
      </c>
      <c r="U1843" s="18"/>
      <c r="V1843" s="28" t="s">
        <v>322</v>
      </c>
    </row>
    <row r="1844" spans="2:22" ht="21" customHeight="1" outlineLevel="6" x14ac:dyDescent="0.2">
      <c r="B1844" s="49">
        <v>1406</v>
      </c>
      <c r="C1844" s="3" t="s">
        <v>6061</v>
      </c>
      <c r="D1844" s="3" t="s">
        <v>6062</v>
      </c>
      <c r="E1844" s="4" t="s">
        <v>6063</v>
      </c>
      <c r="F1844" s="5"/>
      <c r="G1844" s="6"/>
      <c r="H1844" s="7">
        <v>48</v>
      </c>
      <c r="I1844" s="7">
        <v>6</v>
      </c>
      <c r="J1844" s="7">
        <v>6</v>
      </c>
      <c r="K1844" s="2">
        <v>6</v>
      </c>
      <c r="L1844" s="8">
        <v>53.2</v>
      </c>
      <c r="M1844" s="9"/>
      <c r="N1844" s="6">
        <f t="shared" si="90"/>
        <v>0</v>
      </c>
      <c r="O1844" s="10">
        <f>0.208*M1844</f>
        <v>0</v>
      </c>
      <c r="P1844" s="11">
        <f>0.00034*M1844</f>
        <v>0</v>
      </c>
      <c r="Q1844" s="12"/>
      <c r="R1844" s="13" t="s">
        <v>6064</v>
      </c>
      <c r="S1844" s="13" t="s">
        <v>97</v>
      </c>
      <c r="T1844" s="3" t="str">
        <f>HYPERLINK("https://kanzpp.ru/api/getInfo/image/efb6019b-f58d-11ee-a25b-00155d82e908")</f>
        <v>https://kanzpp.ru/api/getInfo/image/efb6019b-f58d-11ee-a25b-00155d82e908</v>
      </c>
      <c r="U1844" s="3"/>
    </row>
    <row r="1845" spans="2:22" ht="21" customHeight="1" outlineLevel="6" x14ac:dyDescent="0.2">
      <c r="B1845" s="49">
        <v>1407</v>
      </c>
      <c r="C1845" s="3" t="s">
        <v>6065</v>
      </c>
      <c r="D1845" s="3" t="s">
        <v>6066</v>
      </c>
      <c r="E1845" s="4" t="s">
        <v>6067</v>
      </c>
      <c r="F1845" s="5"/>
      <c r="G1845" s="6"/>
      <c r="H1845" s="7">
        <v>48</v>
      </c>
      <c r="I1845" s="7">
        <v>4</v>
      </c>
      <c r="J1845" s="7">
        <v>4</v>
      </c>
      <c r="K1845" s="2">
        <v>4</v>
      </c>
      <c r="L1845" s="8">
        <v>53.2</v>
      </c>
      <c r="M1845" s="9"/>
      <c r="N1845" s="6">
        <f t="shared" si="90"/>
        <v>0</v>
      </c>
      <c r="O1845" s="10">
        <f>0.864*M1845</f>
        <v>0</v>
      </c>
      <c r="P1845" s="11">
        <f>0.00143*M1845</f>
        <v>0</v>
      </c>
      <c r="Q1845" s="12"/>
      <c r="R1845" s="13"/>
      <c r="S1845" s="13" t="s">
        <v>97</v>
      </c>
      <c r="T1845" s="3" t="str">
        <f>HYPERLINK("https://kanzpp.ru/api/getInfo/image/6dc0f9bd-fea0-11ec-a213-ac1f6b442185")</f>
        <v>https://kanzpp.ru/api/getInfo/image/6dc0f9bd-fea0-11ec-a213-ac1f6b442185</v>
      </c>
      <c r="U1845" s="3" t="s">
        <v>6068</v>
      </c>
    </row>
    <row r="1846" spans="2:22" ht="21" customHeight="1" outlineLevel="6" x14ac:dyDescent="0.2">
      <c r="B1846" s="49">
        <v>1408</v>
      </c>
      <c r="C1846" s="3" t="s">
        <v>6069</v>
      </c>
      <c r="D1846" s="3" t="s">
        <v>6070</v>
      </c>
      <c r="E1846" s="4" t="s">
        <v>6071</v>
      </c>
      <c r="F1846" s="5"/>
      <c r="G1846" s="6"/>
      <c r="H1846" s="7">
        <v>48</v>
      </c>
      <c r="I1846" s="7">
        <v>6</v>
      </c>
      <c r="J1846" s="7">
        <v>1</v>
      </c>
      <c r="K1846" s="2">
        <v>1</v>
      </c>
      <c r="L1846" s="8">
        <v>53.2</v>
      </c>
      <c r="M1846" s="9"/>
      <c r="N1846" s="6">
        <f t="shared" si="90"/>
        <v>0</v>
      </c>
      <c r="O1846" s="10">
        <f>0.208*M1846</f>
        <v>0</v>
      </c>
      <c r="P1846" s="11">
        <f>0.00034*M1846</f>
        <v>0</v>
      </c>
      <c r="Q1846" s="12"/>
      <c r="R1846" s="13" t="s">
        <v>6072</v>
      </c>
      <c r="S1846" s="13" t="s">
        <v>97</v>
      </c>
      <c r="T1846" s="3" t="str">
        <f>HYPERLINK("https://kanzpp.ru/api/getInfo/image/7317f798-f58d-11ee-a25b-00155d82e908")</f>
        <v>https://kanzpp.ru/api/getInfo/image/7317f798-f58d-11ee-a25b-00155d82e908</v>
      </c>
      <c r="U1846" s="3"/>
    </row>
    <row r="1847" spans="2:22" ht="21" customHeight="1" outlineLevel="6" x14ac:dyDescent="0.2">
      <c r="B1847" s="49">
        <v>1409</v>
      </c>
      <c r="C1847" s="3" t="s">
        <v>6073</v>
      </c>
      <c r="D1847" s="3" t="s">
        <v>6074</v>
      </c>
      <c r="E1847" s="4" t="s">
        <v>6075</v>
      </c>
      <c r="F1847" s="5"/>
      <c r="G1847" s="6"/>
      <c r="H1847" s="7">
        <v>48</v>
      </c>
      <c r="I1847" s="7">
        <v>6</v>
      </c>
      <c r="J1847" s="7">
        <v>18</v>
      </c>
      <c r="K1847" s="2">
        <v>18</v>
      </c>
      <c r="L1847" s="8">
        <v>53.2</v>
      </c>
      <c r="M1847" s="9"/>
      <c r="N1847" s="6">
        <f t="shared" si="90"/>
        <v>0</v>
      </c>
      <c r="O1847" s="10">
        <f>0.207*M1847</f>
        <v>0</v>
      </c>
      <c r="P1847" s="11">
        <f>0.00052*M1847</f>
        <v>0</v>
      </c>
      <c r="Q1847" s="12"/>
      <c r="R1847" s="13" t="s">
        <v>6076</v>
      </c>
      <c r="S1847" s="13" t="s">
        <v>97</v>
      </c>
      <c r="T1847" s="3"/>
      <c r="U1847" s="3"/>
    </row>
    <row r="1848" spans="2:22" ht="21" customHeight="1" outlineLevel="6" x14ac:dyDescent="0.2">
      <c r="B1848" s="49">
        <v>1410</v>
      </c>
      <c r="C1848" s="3" t="s">
        <v>6077</v>
      </c>
      <c r="D1848" s="3" t="s">
        <v>6078</v>
      </c>
      <c r="E1848" s="4" t="s">
        <v>6079</v>
      </c>
      <c r="F1848" s="5"/>
      <c r="G1848" s="6"/>
      <c r="H1848" s="7">
        <v>48</v>
      </c>
      <c r="I1848" s="7">
        <v>6</v>
      </c>
      <c r="J1848" s="7">
        <v>42</v>
      </c>
      <c r="K1848" s="2">
        <v>42</v>
      </c>
      <c r="L1848" s="8">
        <v>53.2</v>
      </c>
      <c r="M1848" s="9"/>
      <c r="N1848" s="6">
        <f t="shared" si="90"/>
        <v>0</v>
      </c>
      <c r="O1848" s="10">
        <f>0.108*M1848</f>
        <v>0</v>
      </c>
      <c r="P1848" s="11">
        <f>0.00021*M1848</f>
        <v>0</v>
      </c>
      <c r="Q1848" s="12"/>
      <c r="R1848" s="13" t="s">
        <v>6080</v>
      </c>
      <c r="S1848" s="13" t="s">
        <v>97</v>
      </c>
      <c r="T1848" s="3"/>
      <c r="U1848" s="3"/>
    </row>
    <row r="1849" spans="2:22" ht="21" customHeight="1" outlineLevel="6" x14ac:dyDescent="0.2">
      <c r="B1849" s="49">
        <v>1411</v>
      </c>
      <c r="C1849" s="3" t="s">
        <v>6081</v>
      </c>
      <c r="D1849" s="3" t="s">
        <v>6082</v>
      </c>
      <c r="E1849" s="4" t="s">
        <v>6083</v>
      </c>
      <c r="F1849" s="5"/>
      <c r="G1849" s="6"/>
      <c r="H1849" s="7">
        <v>48</v>
      </c>
      <c r="I1849" s="7">
        <v>6</v>
      </c>
      <c r="J1849" s="16">
        <v>5940</v>
      </c>
      <c r="K1849" s="2">
        <v>48</v>
      </c>
      <c r="L1849" s="8">
        <v>53.2</v>
      </c>
      <c r="M1849" s="9"/>
      <c r="N1849" s="6">
        <f t="shared" si="90"/>
        <v>0</v>
      </c>
      <c r="O1849" s="10">
        <f>0.206*M1849</f>
        <v>0</v>
      </c>
      <c r="P1849" s="11">
        <f>0.00038*M1849</f>
        <v>0</v>
      </c>
      <c r="Q1849" s="12"/>
      <c r="R1849" s="13" t="s">
        <v>6084</v>
      </c>
      <c r="S1849" s="13" t="s">
        <v>97</v>
      </c>
      <c r="T1849" s="3" t="str">
        <f>HYPERLINK("https://kanzpp.ru/api/getInfo/image/b6d85c1f-c064-11f0-a289-00155d82e908")</f>
        <v>https://kanzpp.ru/api/getInfo/image/b6d85c1f-c064-11f0-a289-00155d82e908</v>
      </c>
      <c r="U1849" s="3"/>
    </row>
    <row r="1850" spans="2:22" ht="21" customHeight="1" outlineLevel="6" x14ac:dyDescent="0.2">
      <c r="B1850" s="49">
        <v>1412</v>
      </c>
      <c r="C1850" s="3" t="s">
        <v>6085</v>
      </c>
      <c r="D1850" s="3" t="s">
        <v>6086</v>
      </c>
      <c r="E1850" s="4" t="s">
        <v>6087</v>
      </c>
      <c r="F1850" s="5"/>
      <c r="G1850" s="6"/>
      <c r="H1850" s="7">
        <v>48</v>
      </c>
      <c r="I1850" s="7">
        <v>6</v>
      </c>
      <c r="J1850" s="16">
        <v>9498</v>
      </c>
      <c r="K1850" s="2">
        <v>48</v>
      </c>
      <c r="L1850" s="8">
        <v>53.2</v>
      </c>
      <c r="M1850" s="9"/>
      <c r="N1850" s="6">
        <f t="shared" si="90"/>
        <v>0</v>
      </c>
      <c r="O1850" s="10">
        <f>0.199*M1850</f>
        <v>0</v>
      </c>
      <c r="P1850" s="11">
        <f>0.00042*M1850</f>
        <v>0</v>
      </c>
      <c r="Q1850" s="12"/>
      <c r="R1850" s="13" t="s">
        <v>6088</v>
      </c>
      <c r="S1850" s="13" t="s">
        <v>97</v>
      </c>
      <c r="T1850" s="3" t="str">
        <f>HYPERLINK("https://kanzpp.ru/api/getInfo/image/62955d7f-bbb6-11f0-a288-00155d82e908")</f>
        <v>https://kanzpp.ru/api/getInfo/image/62955d7f-bbb6-11f0-a288-00155d82e908</v>
      </c>
      <c r="U1850" s="3"/>
    </row>
    <row r="1851" spans="2:22" ht="21" customHeight="1" outlineLevel="6" x14ac:dyDescent="0.2">
      <c r="B1851" s="49">
        <v>1413</v>
      </c>
      <c r="C1851" s="3" t="s">
        <v>6089</v>
      </c>
      <c r="D1851" s="3" t="s">
        <v>6090</v>
      </c>
      <c r="E1851" s="4" t="s">
        <v>6091</v>
      </c>
      <c r="F1851" s="5"/>
      <c r="G1851" s="6"/>
      <c r="H1851" s="7">
        <v>48</v>
      </c>
      <c r="I1851" s="7">
        <v>6</v>
      </c>
      <c r="J1851" s="16">
        <v>6666</v>
      </c>
      <c r="K1851" s="2">
        <v>48</v>
      </c>
      <c r="L1851" s="8">
        <v>53.2</v>
      </c>
      <c r="M1851" s="9"/>
      <c r="N1851" s="6">
        <f t="shared" si="90"/>
        <v>0</v>
      </c>
      <c r="O1851" s="47">
        <f>0.2*M1851</f>
        <v>0</v>
      </c>
      <c r="P1851" s="11">
        <f>0.00039*M1851</f>
        <v>0</v>
      </c>
      <c r="Q1851" s="12"/>
      <c r="R1851" s="13" t="s">
        <v>6092</v>
      </c>
      <c r="S1851" s="13" t="s">
        <v>97</v>
      </c>
      <c r="T1851" s="3" t="str">
        <f>HYPERLINK("https://kanzpp.ru/api/getInfo/image/01a9786b-bbb7-11f0-a288-00155d82e908")</f>
        <v>https://kanzpp.ru/api/getInfo/image/01a9786b-bbb7-11f0-a288-00155d82e908</v>
      </c>
      <c r="U1851" s="3"/>
    </row>
    <row r="1852" spans="2:22" ht="21" customHeight="1" outlineLevel="6" x14ac:dyDescent="0.2">
      <c r="B1852" s="49">
        <v>1414</v>
      </c>
      <c r="C1852" s="3" t="s">
        <v>6093</v>
      </c>
      <c r="D1852" s="3" t="s">
        <v>6094</v>
      </c>
      <c r="E1852" s="4" t="s">
        <v>6095</v>
      </c>
      <c r="F1852" s="5"/>
      <c r="G1852" s="6"/>
      <c r="H1852" s="7">
        <v>48</v>
      </c>
      <c r="I1852" s="7">
        <v>6</v>
      </c>
      <c r="J1852" s="16">
        <v>9546</v>
      </c>
      <c r="K1852" s="2">
        <v>48</v>
      </c>
      <c r="L1852" s="8">
        <v>53.2</v>
      </c>
      <c r="M1852" s="9"/>
      <c r="N1852" s="6">
        <f t="shared" si="90"/>
        <v>0</v>
      </c>
      <c r="O1852" s="10">
        <f>0.199*M1852</f>
        <v>0</v>
      </c>
      <c r="P1852" s="11">
        <f>0.00038*M1852</f>
        <v>0</v>
      </c>
      <c r="Q1852" s="12"/>
      <c r="R1852" s="13" t="s">
        <v>6096</v>
      </c>
      <c r="S1852" s="13" t="s">
        <v>97</v>
      </c>
      <c r="T1852" s="3" t="str">
        <f>HYPERLINK("https://kanzpp.ru/api/getInfo/image/8c143943-bbb5-11f0-a288-00155d82e908")</f>
        <v>https://kanzpp.ru/api/getInfo/image/8c143943-bbb5-11f0-a288-00155d82e908</v>
      </c>
      <c r="U1852" s="3"/>
    </row>
    <row r="1853" spans="2:22" ht="21" customHeight="1" outlineLevel="6" x14ac:dyDescent="0.2">
      <c r="B1853" s="49">
        <v>1415</v>
      </c>
      <c r="C1853" s="3" t="s">
        <v>6097</v>
      </c>
      <c r="D1853" s="3" t="s">
        <v>6098</v>
      </c>
      <c r="E1853" s="4" t="s">
        <v>6099</v>
      </c>
      <c r="F1853" s="5"/>
      <c r="G1853" s="6"/>
      <c r="H1853" s="7">
        <v>48</v>
      </c>
      <c r="I1853" s="7">
        <v>6</v>
      </c>
      <c r="J1853" s="16">
        <v>17802</v>
      </c>
      <c r="K1853" s="2">
        <v>48</v>
      </c>
      <c r="L1853" s="8">
        <v>53.2</v>
      </c>
      <c r="M1853" s="9"/>
      <c r="N1853" s="6">
        <f t="shared" si="90"/>
        <v>0</v>
      </c>
      <c r="O1853" s="10">
        <f>0.202*M1853</f>
        <v>0</v>
      </c>
      <c r="P1853" s="11">
        <f>0.00038*M1853</f>
        <v>0</v>
      </c>
      <c r="Q1853" s="12"/>
      <c r="R1853" s="13" t="s">
        <v>6100</v>
      </c>
      <c r="S1853" s="13" t="s">
        <v>97</v>
      </c>
      <c r="T1853" s="3" t="str">
        <f>HYPERLINK("https://kanzpp.ru/api/getInfo/image/e5f39067-bbb3-11f0-a288-00155d82e908")</f>
        <v>https://kanzpp.ru/api/getInfo/image/e5f39067-bbb3-11f0-a288-00155d82e908</v>
      </c>
      <c r="U1853" s="3"/>
    </row>
    <row r="1854" spans="2:22" ht="21" customHeight="1" outlineLevel="6" x14ac:dyDescent="0.2">
      <c r="B1854" s="49">
        <v>1416</v>
      </c>
      <c r="C1854" s="3" t="s">
        <v>6101</v>
      </c>
      <c r="D1854" s="3" t="s">
        <v>6102</v>
      </c>
      <c r="E1854" s="4" t="s">
        <v>6103</v>
      </c>
      <c r="F1854" s="5"/>
      <c r="G1854" s="6"/>
      <c r="H1854" s="7">
        <v>48</v>
      </c>
      <c r="I1854" s="7">
        <v>6</v>
      </c>
      <c r="J1854" s="16">
        <v>10218</v>
      </c>
      <c r="K1854" s="2">
        <v>48</v>
      </c>
      <c r="L1854" s="8">
        <v>53.2</v>
      </c>
      <c r="M1854" s="9"/>
      <c r="N1854" s="6">
        <f t="shared" si="90"/>
        <v>0</v>
      </c>
      <c r="O1854" s="10">
        <f>0.196*M1854</f>
        <v>0</v>
      </c>
      <c r="P1854" s="11">
        <f>0.00038*M1854</f>
        <v>0</v>
      </c>
      <c r="Q1854" s="12"/>
      <c r="R1854" s="13" t="s">
        <v>6104</v>
      </c>
      <c r="S1854" s="13" t="s">
        <v>97</v>
      </c>
      <c r="T1854" s="3" t="str">
        <f>HYPERLINK("https://kanzpp.ru/api/getInfo/image/078586c9-bbb5-11f0-a288-00155d82e908")</f>
        <v>https://kanzpp.ru/api/getInfo/image/078586c9-bbb5-11f0-a288-00155d82e908</v>
      </c>
      <c r="U1854" s="3"/>
    </row>
    <row r="1855" spans="2:22" ht="21" customHeight="1" outlineLevel="6" x14ac:dyDescent="0.2">
      <c r="B1855" s="49">
        <v>1417</v>
      </c>
      <c r="C1855" s="3" t="s">
        <v>6105</v>
      </c>
      <c r="D1855" s="3" t="s">
        <v>6106</v>
      </c>
      <c r="E1855" s="4" t="s">
        <v>6107</v>
      </c>
      <c r="F1855" s="5"/>
      <c r="G1855" s="6"/>
      <c r="H1855" s="7">
        <v>48</v>
      </c>
      <c r="I1855" s="7">
        <v>6</v>
      </c>
      <c r="J1855" s="16">
        <v>17178</v>
      </c>
      <c r="K1855" s="2">
        <v>48</v>
      </c>
      <c r="L1855" s="8">
        <v>53.2</v>
      </c>
      <c r="M1855" s="9"/>
      <c r="N1855" s="6">
        <f t="shared" si="90"/>
        <v>0</v>
      </c>
      <c r="O1855" s="10">
        <f>0.025*M1855</f>
        <v>0</v>
      </c>
      <c r="P1855" s="14">
        <f>0.0002*M1855</f>
        <v>0</v>
      </c>
      <c r="Q1855" s="12"/>
      <c r="R1855" s="13" t="s">
        <v>6108</v>
      </c>
      <c r="S1855" s="13" t="s">
        <v>97</v>
      </c>
      <c r="T1855" s="3" t="str">
        <f>HYPERLINK("https://kanzpp.ru/api/getInfo/image/0220c305-c065-11f0-a289-00155d82e908")</f>
        <v>https://kanzpp.ru/api/getInfo/image/0220c305-c065-11f0-a289-00155d82e908</v>
      </c>
      <c r="U1855" s="3"/>
    </row>
    <row r="1856" spans="2:22" ht="21" customHeight="1" outlineLevel="6" x14ac:dyDescent="0.2">
      <c r="B1856" s="49">
        <v>1418</v>
      </c>
      <c r="C1856" s="3" t="s">
        <v>6109</v>
      </c>
      <c r="D1856" s="3" t="s">
        <v>6110</v>
      </c>
      <c r="E1856" s="4" t="s">
        <v>6111</v>
      </c>
      <c r="F1856" s="5"/>
      <c r="G1856" s="6"/>
      <c r="H1856" s="7">
        <v>48</v>
      </c>
      <c r="I1856" s="7">
        <v>6</v>
      </c>
      <c r="J1856" s="16">
        <v>4122</v>
      </c>
      <c r="K1856" s="2">
        <v>48</v>
      </c>
      <c r="L1856" s="8">
        <v>53.2</v>
      </c>
      <c r="M1856" s="9"/>
      <c r="N1856" s="6">
        <f t="shared" si="90"/>
        <v>0</v>
      </c>
      <c r="O1856" s="47">
        <f>0.2*M1856</f>
        <v>0</v>
      </c>
      <c r="P1856" s="11">
        <f>0.00042*M1856</f>
        <v>0</v>
      </c>
      <c r="Q1856" s="12"/>
      <c r="R1856" s="13" t="s">
        <v>6112</v>
      </c>
      <c r="S1856" s="13" t="s">
        <v>97</v>
      </c>
      <c r="T1856" s="3" t="str">
        <f>HYPERLINK("https://kanzpp.ru/api/getInfo/image/ced733c5-bbb6-11f0-a288-00155d82e908")</f>
        <v>https://kanzpp.ru/api/getInfo/image/ced733c5-bbb6-11f0-a288-00155d82e908</v>
      </c>
      <c r="U1856" s="3"/>
    </row>
    <row r="1857" spans="2:21" ht="21" customHeight="1" outlineLevel="6" x14ac:dyDescent="0.2">
      <c r="B1857" s="49">
        <v>1419</v>
      </c>
      <c r="C1857" s="3" t="s">
        <v>6113</v>
      </c>
      <c r="D1857" s="3" t="s">
        <v>6114</v>
      </c>
      <c r="E1857" s="4" t="s">
        <v>6115</v>
      </c>
      <c r="F1857" s="5"/>
      <c r="G1857" s="6"/>
      <c r="H1857" s="7">
        <v>48</v>
      </c>
      <c r="I1857" s="7">
        <v>6</v>
      </c>
      <c r="J1857" s="16">
        <v>11322</v>
      </c>
      <c r="K1857" s="2">
        <v>48</v>
      </c>
      <c r="L1857" s="8">
        <v>53.2</v>
      </c>
      <c r="M1857" s="9"/>
      <c r="N1857" s="6">
        <f t="shared" si="90"/>
        <v>0</v>
      </c>
      <c r="O1857" s="10">
        <f>0.202*M1857</f>
        <v>0</v>
      </c>
      <c r="P1857" s="11">
        <f>0.00042*M1857</f>
        <v>0</v>
      </c>
      <c r="Q1857" s="12"/>
      <c r="R1857" s="13" t="s">
        <v>6116</v>
      </c>
      <c r="S1857" s="13" t="s">
        <v>97</v>
      </c>
      <c r="T1857" s="3" t="str">
        <f>HYPERLINK("https://kanzpp.ru/api/getInfo/image/4b18d48d-bbb5-11f0-a288-00155d82e908")</f>
        <v>https://kanzpp.ru/api/getInfo/image/4b18d48d-bbb5-11f0-a288-00155d82e908</v>
      </c>
      <c r="U1857" s="3"/>
    </row>
    <row r="1858" spans="2:21" ht="21" customHeight="1" outlineLevel="6" x14ac:dyDescent="0.2">
      <c r="B1858" s="49">
        <v>1420</v>
      </c>
      <c r="C1858" s="3" t="s">
        <v>6117</v>
      </c>
      <c r="D1858" s="3" t="s">
        <v>6118</v>
      </c>
      <c r="E1858" s="4" t="s">
        <v>6119</v>
      </c>
      <c r="F1858" s="5"/>
      <c r="G1858" s="6"/>
      <c r="H1858" s="7">
        <v>48</v>
      </c>
      <c r="I1858" s="7">
        <v>6</v>
      </c>
      <c r="J1858" s="16">
        <v>10938</v>
      </c>
      <c r="K1858" s="2">
        <v>48</v>
      </c>
      <c r="L1858" s="8">
        <v>53.2</v>
      </c>
      <c r="M1858" s="9"/>
      <c r="N1858" s="6">
        <f t="shared" si="90"/>
        <v>0</v>
      </c>
      <c r="O1858" s="15">
        <f>9.91*M1858</f>
        <v>0</v>
      </c>
      <c r="P1858" s="11">
        <f>0.01913*M1858</f>
        <v>0</v>
      </c>
      <c r="Q1858" s="12"/>
      <c r="R1858" s="13" t="s">
        <v>6120</v>
      </c>
      <c r="S1858" s="13" t="s">
        <v>97</v>
      </c>
      <c r="T1858" s="3" t="str">
        <f>HYPERLINK("https://kanzpp.ru/api/getInfo/image/9be33623-bbb6-11f0-a288-00155d82e908")</f>
        <v>https://kanzpp.ru/api/getInfo/image/9be33623-bbb6-11f0-a288-00155d82e908</v>
      </c>
      <c r="U1858" s="3"/>
    </row>
    <row r="1859" spans="2:21" ht="22.95" customHeight="1" outlineLevel="5" x14ac:dyDescent="0.2">
      <c r="B1859" s="61" t="s">
        <v>6121</v>
      </c>
      <c r="C1859" s="61"/>
      <c r="D1859" s="61"/>
    </row>
    <row r="1860" spans="2:21" ht="21" customHeight="1" outlineLevel="6" x14ac:dyDescent="0.2">
      <c r="B1860" s="49">
        <v>1421</v>
      </c>
      <c r="C1860" s="3" t="s">
        <v>6122</v>
      </c>
      <c r="D1860" s="3" t="s">
        <v>6123</v>
      </c>
      <c r="E1860" s="4" t="s">
        <v>6124</v>
      </c>
      <c r="F1860" s="5"/>
      <c r="G1860" s="6"/>
      <c r="H1860" s="7">
        <v>48</v>
      </c>
      <c r="I1860" s="7">
        <v>6</v>
      </c>
      <c r="J1860" s="16">
        <v>2705</v>
      </c>
      <c r="K1860" s="2">
        <v>48</v>
      </c>
      <c r="L1860" s="8">
        <v>59.87</v>
      </c>
      <c r="M1860" s="9"/>
      <c r="N1860" s="6">
        <f t="shared" ref="N1860:N1866" si="91">L1860*M1860</f>
        <v>0</v>
      </c>
      <c r="O1860" s="10">
        <f>0.198*M1860</f>
        <v>0</v>
      </c>
      <c r="P1860" s="11">
        <f>0.00039*M1860</f>
        <v>0</v>
      </c>
      <c r="Q1860" s="12"/>
      <c r="R1860" s="13" t="s">
        <v>6125</v>
      </c>
      <c r="S1860" s="13" t="s">
        <v>97</v>
      </c>
      <c r="T1860" s="3" t="str">
        <f>HYPERLINK("https://kanzpp.ru/api/getInfo/image/57c57643-7f0a-11ef-a265-00155d82e908")</f>
        <v>https://kanzpp.ru/api/getInfo/image/57c57643-7f0a-11ef-a265-00155d82e908</v>
      </c>
      <c r="U1860" s="3"/>
    </row>
    <row r="1861" spans="2:21" ht="21" customHeight="1" outlineLevel="6" x14ac:dyDescent="0.2">
      <c r="B1861" s="49">
        <v>1422</v>
      </c>
      <c r="C1861" s="3" t="s">
        <v>6126</v>
      </c>
      <c r="D1861" s="3" t="s">
        <v>6127</v>
      </c>
      <c r="E1861" s="4" t="s">
        <v>6128</v>
      </c>
      <c r="F1861" s="5"/>
      <c r="G1861" s="6"/>
      <c r="H1861" s="7">
        <v>48</v>
      </c>
      <c r="I1861" s="7">
        <v>6</v>
      </c>
      <c r="J1861" s="7">
        <v>17</v>
      </c>
      <c r="K1861" s="2">
        <v>17</v>
      </c>
      <c r="L1861" s="8">
        <v>59.87</v>
      </c>
      <c r="M1861" s="9"/>
      <c r="N1861" s="6">
        <f t="shared" si="91"/>
        <v>0</v>
      </c>
      <c r="O1861" s="10">
        <f>0.203*M1861</f>
        <v>0</v>
      </c>
      <c r="P1861" s="11">
        <f>0.00036*M1861</f>
        <v>0</v>
      </c>
      <c r="Q1861" s="12"/>
      <c r="R1861" s="13" t="s">
        <v>6129</v>
      </c>
      <c r="S1861" s="13" t="s">
        <v>97</v>
      </c>
      <c r="T1861" s="3" t="str">
        <f>HYPERLINK("https://kanzpp.ru/api/getInfo/image/97ba5c38-f59d-11ee-a25b-00155d82e908")</f>
        <v>https://kanzpp.ru/api/getInfo/image/97ba5c38-f59d-11ee-a25b-00155d82e908</v>
      </c>
      <c r="U1861" s="3"/>
    </row>
    <row r="1862" spans="2:21" ht="21" customHeight="1" outlineLevel="6" x14ac:dyDescent="0.2">
      <c r="B1862" s="49">
        <v>1423</v>
      </c>
      <c r="C1862" s="3" t="s">
        <v>6130</v>
      </c>
      <c r="D1862" s="3" t="s">
        <v>6131</v>
      </c>
      <c r="E1862" s="4" t="s">
        <v>6132</v>
      </c>
      <c r="F1862" s="5"/>
      <c r="G1862" s="6"/>
      <c r="H1862" s="7">
        <v>48</v>
      </c>
      <c r="I1862" s="7">
        <v>6</v>
      </c>
      <c r="J1862" s="16">
        <v>7224</v>
      </c>
      <c r="K1862" s="2">
        <v>48</v>
      </c>
      <c r="L1862" s="8">
        <v>59.87</v>
      </c>
      <c r="M1862" s="9"/>
      <c r="N1862" s="6">
        <f t="shared" si="91"/>
        <v>0</v>
      </c>
      <c r="O1862" s="10">
        <f>0.197*M1862</f>
        <v>0</v>
      </c>
      <c r="P1862" s="11">
        <f>0.00038*M1862</f>
        <v>0</v>
      </c>
      <c r="Q1862" s="12"/>
      <c r="R1862" s="13" t="s">
        <v>6133</v>
      </c>
      <c r="S1862" s="13" t="s">
        <v>97</v>
      </c>
      <c r="T1862" s="3" t="str">
        <f>HYPERLINK("https://kanzpp.ru/api/getInfo/image/fc9a62fa-7f0a-11ef-a265-00155d82e908")</f>
        <v>https://kanzpp.ru/api/getInfo/image/fc9a62fa-7f0a-11ef-a265-00155d82e908</v>
      </c>
      <c r="U1862" s="3"/>
    </row>
    <row r="1863" spans="2:21" ht="21" customHeight="1" outlineLevel="6" x14ac:dyDescent="0.2">
      <c r="B1863" s="49">
        <v>1424</v>
      </c>
      <c r="C1863" s="3" t="s">
        <v>6134</v>
      </c>
      <c r="D1863" s="3" t="s">
        <v>6135</v>
      </c>
      <c r="E1863" s="4" t="s">
        <v>6136</v>
      </c>
      <c r="F1863" s="5"/>
      <c r="G1863" s="6"/>
      <c r="H1863" s="7">
        <v>48</v>
      </c>
      <c r="I1863" s="7">
        <v>6</v>
      </c>
      <c r="J1863" s="16">
        <v>10920</v>
      </c>
      <c r="K1863" s="2">
        <v>48</v>
      </c>
      <c r="L1863" s="8">
        <v>59.87</v>
      </c>
      <c r="M1863" s="9"/>
      <c r="N1863" s="6">
        <f t="shared" si="91"/>
        <v>0</v>
      </c>
      <c r="O1863" s="10">
        <f>0.196*M1863</f>
        <v>0</v>
      </c>
      <c r="P1863" s="11">
        <f>0.00035*M1863</f>
        <v>0</v>
      </c>
      <c r="Q1863" s="12"/>
      <c r="R1863" s="13" t="s">
        <v>6137</v>
      </c>
      <c r="S1863" s="13" t="s">
        <v>97</v>
      </c>
      <c r="T1863" s="3" t="str">
        <f>HYPERLINK("https://kanzpp.ru/api/getInfo/image/8bf699ae-7f0a-11ef-a265-00155d82e908")</f>
        <v>https://kanzpp.ru/api/getInfo/image/8bf699ae-7f0a-11ef-a265-00155d82e908</v>
      </c>
      <c r="U1863" s="3"/>
    </row>
    <row r="1864" spans="2:21" ht="21" customHeight="1" outlineLevel="6" x14ac:dyDescent="0.2">
      <c r="B1864" s="49">
        <v>1425</v>
      </c>
      <c r="C1864" s="3" t="s">
        <v>6138</v>
      </c>
      <c r="D1864" s="3" t="s">
        <v>6139</v>
      </c>
      <c r="E1864" s="4" t="s">
        <v>6140</v>
      </c>
      <c r="F1864" s="5"/>
      <c r="G1864" s="6"/>
      <c r="H1864" s="7">
        <v>48</v>
      </c>
      <c r="I1864" s="7">
        <v>6</v>
      </c>
      <c r="J1864" s="16">
        <v>6529</v>
      </c>
      <c r="K1864" s="2">
        <v>48</v>
      </c>
      <c r="L1864" s="8">
        <v>59.87</v>
      </c>
      <c r="M1864" s="9"/>
      <c r="N1864" s="6">
        <f t="shared" si="91"/>
        <v>0</v>
      </c>
      <c r="O1864" s="10">
        <f>0.206*M1864</f>
        <v>0</v>
      </c>
      <c r="P1864" s="11">
        <f>0.00042*M1864</f>
        <v>0</v>
      </c>
      <c r="Q1864" s="12"/>
      <c r="R1864" s="13" t="s">
        <v>6141</v>
      </c>
      <c r="S1864" s="13" t="s">
        <v>97</v>
      </c>
      <c r="T1864" s="3" t="str">
        <f>HYPERLINK("https://kanzpp.ru/api/getInfo/image/d0133c48-7f0a-11ef-a265-00155d82e908")</f>
        <v>https://kanzpp.ru/api/getInfo/image/d0133c48-7f0a-11ef-a265-00155d82e908</v>
      </c>
      <c r="U1864" s="3"/>
    </row>
    <row r="1865" spans="2:21" ht="21" customHeight="1" outlineLevel="6" x14ac:dyDescent="0.2">
      <c r="B1865" s="49">
        <v>1426</v>
      </c>
      <c r="C1865" s="3" t="s">
        <v>6142</v>
      </c>
      <c r="D1865" s="3" t="s">
        <v>6143</v>
      </c>
      <c r="E1865" s="4" t="s">
        <v>6144</v>
      </c>
      <c r="F1865" s="5"/>
      <c r="G1865" s="6"/>
      <c r="H1865" s="7">
        <v>48</v>
      </c>
      <c r="I1865" s="7">
        <v>6</v>
      </c>
      <c r="J1865" s="16">
        <v>11502</v>
      </c>
      <c r="K1865" s="2">
        <v>48</v>
      </c>
      <c r="L1865" s="8">
        <v>59.87</v>
      </c>
      <c r="M1865" s="9"/>
      <c r="N1865" s="6">
        <f t="shared" si="91"/>
        <v>0</v>
      </c>
      <c r="O1865" s="10">
        <f>0.197*M1865</f>
        <v>0</v>
      </c>
      <c r="P1865" s="11">
        <f>0.00038*M1865</f>
        <v>0</v>
      </c>
      <c r="Q1865" s="12"/>
      <c r="R1865" s="13" t="s">
        <v>6145</v>
      </c>
      <c r="S1865" s="13" t="s">
        <v>97</v>
      </c>
      <c r="T1865" s="3" t="str">
        <f>HYPERLINK("https://kanzpp.ru/api/getInfo/image/2ac5eb8e-7f0b-11ef-a265-00155d82e908")</f>
        <v>https://kanzpp.ru/api/getInfo/image/2ac5eb8e-7f0b-11ef-a265-00155d82e908</v>
      </c>
      <c r="U1865" s="3"/>
    </row>
    <row r="1866" spans="2:21" ht="21" customHeight="1" outlineLevel="6" x14ac:dyDescent="0.2">
      <c r="B1866" s="49">
        <v>1427</v>
      </c>
      <c r="C1866" s="3" t="s">
        <v>6146</v>
      </c>
      <c r="D1866" s="3" t="s">
        <v>6147</v>
      </c>
      <c r="E1866" s="4" t="s">
        <v>6148</v>
      </c>
      <c r="F1866" s="5"/>
      <c r="G1866" s="6"/>
      <c r="H1866" s="7">
        <v>48</v>
      </c>
      <c r="I1866" s="7">
        <v>6</v>
      </c>
      <c r="J1866" s="16">
        <v>11605</v>
      </c>
      <c r="K1866" s="2">
        <v>48</v>
      </c>
      <c r="L1866" s="8">
        <v>59.87</v>
      </c>
      <c r="M1866" s="9"/>
      <c r="N1866" s="6">
        <f t="shared" si="91"/>
        <v>0</v>
      </c>
      <c r="O1866" s="15">
        <f>0.21*M1866</f>
        <v>0</v>
      </c>
      <c r="P1866" s="11">
        <f>0.00034*M1866</f>
        <v>0</v>
      </c>
      <c r="Q1866" s="12"/>
      <c r="R1866" s="13" t="s">
        <v>6149</v>
      </c>
      <c r="S1866" s="13" t="s">
        <v>97</v>
      </c>
      <c r="T1866" s="3" t="str">
        <f>HYPERLINK("https://kanzpp.ru/api/getInfo/image/6730d284-f59e-11ee-a25b-00155d82e908")</f>
        <v>https://kanzpp.ru/api/getInfo/image/6730d284-f59e-11ee-a25b-00155d82e908</v>
      </c>
      <c r="U1866" s="3"/>
    </row>
    <row r="1867" spans="2:21" ht="22.95" customHeight="1" outlineLevel="5" x14ac:dyDescent="0.2">
      <c r="B1867" s="61" t="s">
        <v>6150</v>
      </c>
      <c r="C1867" s="61"/>
      <c r="D1867" s="61"/>
    </row>
    <row r="1868" spans="2:21" ht="21" customHeight="1" outlineLevel="6" x14ac:dyDescent="0.2">
      <c r="B1868" s="49">
        <v>1428</v>
      </c>
      <c r="C1868" s="3" t="s">
        <v>6151</v>
      </c>
      <c r="D1868" s="3" t="s">
        <v>6152</v>
      </c>
      <c r="E1868" s="4" t="s">
        <v>6153</v>
      </c>
      <c r="F1868" s="5"/>
      <c r="G1868" s="6"/>
      <c r="H1868" s="7">
        <v>48</v>
      </c>
      <c r="I1868" s="7">
        <v>6</v>
      </c>
      <c r="J1868" s="7">
        <v>37</v>
      </c>
      <c r="K1868" s="2">
        <v>37</v>
      </c>
      <c r="L1868" s="8">
        <v>62.53</v>
      </c>
      <c r="M1868" s="9"/>
      <c r="N1868" s="6">
        <f>L1868*M1868</f>
        <v>0</v>
      </c>
      <c r="O1868" s="10">
        <f>0.219*M1868</f>
        <v>0</v>
      </c>
      <c r="P1868" s="11">
        <f>0.00039*M1868</f>
        <v>0</v>
      </c>
      <c r="Q1868" s="12"/>
      <c r="R1868" s="13" t="s">
        <v>6154</v>
      </c>
      <c r="S1868" s="13" t="s">
        <v>97</v>
      </c>
      <c r="T1868" s="3" t="str">
        <f>HYPERLINK("https://kanzpp.ru/api/getInfo/image/691a2582-1671-11ef-a25d-00155d82e908")</f>
        <v>https://kanzpp.ru/api/getInfo/image/691a2582-1671-11ef-a25d-00155d82e908</v>
      </c>
      <c r="U1868" s="3"/>
    </row>
    <row r="1869" spans="2:21" ht="22.95" customHeight="1" outlineLevel="5" x14ac:dyDescent="0.2">
      <c r="B1869" s="61" t="s">
        <v>6155</v>
      </c>
      <c r="C1869" s="61"/>
      <c r="D1869" s="61"/>
    </row>
    <row r="1870" spans="2:21" ht="21" customHeight="1" outlineLevel="6" x14ac:dyDescent="0.2">
      <c r="B1870" s="49">
        <v>1429</v>
      </c>
      <c r="C1870" s="3" t="s">
        <v>6156</v>
      </c>
      <c r="D1870" s="3" t="s">
        <v>6157</v>
      </c>
      <c r="E1870" s="4" t="s">
        <v>6158</v>
      </c>
      <c r="F1870" s="5"/>
      <c r="G1870" s="6"/>
      <c r="H1870" s="7">
        <v>48</v>
      </c>
      <c r="I1870" s="7">
        <v>6</v>
      </c>
      <c r="J1870" s="6" t="s">
        <v>30</v>
      </c>
      <c r="K1870" s="2">
        <v>48</v>
      </c>
      <c r="L1870" s="8">
        <v>62.53</v>
      </c>
      <c r="M1870" s="9"/>
      <c r="N1870" s="6">
        <f>L1870*M1870</f>
        <v>0</v>
      </c>
      <c r="O1870" s="10">
        <f>0.108*M1870</f>
        <v>0</v>
      </c>
      <c r="P1870" s="11">
        <f>0.00021*M1870</f>
        <v>0</v>
      </c>
      <c r="Q1870" s="12"/>
      <c r="R1870" s="13" t="s">
        <v>6159</v>
      </c>
      <c r="S1870" s="13" t="s">
        <v>97</v>
      </c>
      <c r="T1870" s="3" t="str">
        <f>HYPERLINK("https://kanzpp.ru/api/getInfo/image/95bb8f4e-bbbc-11f0-a288-00155d82e908")</f>
        <v>https://kanzpp.ru/api/getInfo/image/95bb8f4e-bbbc-11f0-a288-00155d82e908</v>
      </c>
      <c r="U1870" s="3"/>
    </row>
    <row r="1871" spans="2:21" ht="21" customHeight="1" outlineLevel="6" x14ac:dyDescent="0.2">
      <c r="B1871" s="49">
        <v>1430</v>
      </c>
      <c r="C1871" s="3" t="s">
        <v>6160</v>
      </c>
      <c r="D1871" s="3" t="s">
        <v>6161</v>
      </c>
      <c r="E1871" s="4" t="s">
        <v>6162</v>
      </c>
      <c r="F1871" s="5"/>
      <c r="G1871" s="6"/>
      <c r="H1871" s="7">
        <v>48</v>
      </c>
      <c r="I1871" s="7">
        <v>6</v>
      </c>
      <c r="J1871" s="16">
        <v>6352</v>
      </c>
      <c r="K1871" s="2">
        <v>48</v>
      </c>
      <c r="L1871" s="8">
        <v>62.53</v>
      </c>
      <c r="M1871" s="9"/>
      <c r="N1871" s="6">
        <f>L1871*M1871</f>
        <v>0</v>
      </c>
      <c r="O1871" s="10">
        <f>0.204*M1871</f>
        <v>0</v>
      </c>
      <c r="P1871" s="11">
        <f>0.00034*M1871</f>
        <v>0</v>
      </c>
      <c r="Q1871" s="12"/>
      <c r="R1871" s="13" t="s">
        <v>6163</v>
      </c>
      <c r="S1871" s="13" t="s">
        <v>97</v>
      </c>
      <c r="T1871" s="3" t="str">
        <f>HYPERLINK("https://kanzpp.ru/api/getInfo/image/53b4cfa9-7f0c-11ef-a265-00155d82e908")</f>
        <v>https://kanzpp.ru/api/getInfo/image/53b4cfa9-7f0c-11ef-a265-00155d82e908</v>
      </c>
      <c r="U1871" s="3"/>
    </row>
    <row r="1872" spans="2:21" ht="21" customHeight="1" outlineLevel="6" x14ac:dyDescent="0.2">
      <c r="B1872" s="49">
        <v>1431</v>
      </c>
      <c r="C1872" s="3" t="s">
        <v>6164</v>
      </c>
      <c r="D1872" s="3" t="s">
        <v>6165</v>
      </c>
      <c r="E1872" s="4" t="s">
        <v>6166</v>
      </c>
      <c r="F1872" s="5"/>
      <c r="G1872" s="6"/>
      <c r="H1872" s="7">
        <v>48</v>
      </c>
      <c r="I1872" s="7">
        <v>6</v>
      </c>
      <c r="J1872" s="6" t="s">
        <v>30</v>
      </c>
      <c r="K1872" s="2">
        <v>48</v>
      </c>
      <c r="L1872" s="8">
        <v>62.53</v>
      </c>
      <c r="M1872" s="9"/>
      <c r="N1872" s="6">
        <f>L1872*M1872</f>
        <v>0</v>
      </c>
      <c r="O1872" s="47">
        <f>0.2*M1872</f>
        <v>0</v>
      </c>
      <c r="P1872" s="11">
        <f>0.00031*M1872</f>
        <v>0</v>
      </c>
      <c r="Q1872" s="12"/>
      <c r="R1872" s="13" t="s">
        <v>6167</v>
      </c>
      <c r="S1872" s="13" t="s">
        <v>97</v>
      </c>
      <c r="T1872" s="3" t="str">
        <f>HYPERLINK("https://kanzpp.ru/api/getInfo/image/c4307d3e-bbbc-11f0-a288-00155d82e908")</f>
        <v>https://kanzpp.ru/api/getInfo/image/c4307d3e-bbbc-11f0-a288-00155d82e908</v>
      </c>
      <c r="U1872" s="3"/>
    </row>
    <row r="1873" spans="2:21" ht="21" customHeight="1" outlineLevel="6" x14ac:dyDescent="0.2">
      <c r="B1873" s="49">
        <v>1432</v>
      </c>
      <c r="C1873" s="3" t="s">
        <v>6168</v>
      </c>
      <c r="D1873" s="3" t="s">
        <v>6169</v>
      </c>
      <c r="E1873" s="4" t="s">
        <v>6170</v>
      </c>
      <c r="F1873" s="5"/>
      <c r="G1873" s="6"/>
      <c r="H1873" s="7">
        <v>48</v>
      </c>
      <c r="I1873" s="7">
        <v>6</v>
      </c>
      <c r="J1873" s="6" t="s">
        <v>30</v>
      </c>
      <c r="K1873" s="2">
        <v>48</v>
      </c>
      <c r="L1873" s="8">
        <v>62.53</v>
      </c>
      <c r="M1873" s="9"/>
      <c r="N1873" s="6">
        <f>L1873*M1873</f>
        <v>0</v>
      </c>
      <c r="O1873" s="47">
        <f>0.2*M1873</f>
        <v>0</v>
      </c>
      <c r="P1873" s="11">
        <f>0.00038*M1873</f>
        <v>0</v>
      </c>
      <c r="Q1873" s="12"/>
      <c r="R1873" s="13" t="s">
        <v>6171</v>
      </c>
      <c r="S1873" s="13" t="s">
        <v>97</v>
      </c>
      <c r="T1873" s="3" t="str">
        <f>HYPERLINK("https://kanzpp.ru/api/getInfo/image/1b5d233d-bbbd-11f0-a288-00155d82e908")</f>
        <v>https://kanzpp.ru/api/getInfo/image/1b5d233d-bbbd-11f0-a288-00155d82e908</v>
      </c>
      <c r="U1873" s="3"/>
    </row>
    <row r="1874" spans="2:21" ht="21" customHeight="1" outlineLevel="6" x14ac:dyDescent="0.2">
      <c r="B1874" s="49">
        <v>1433</v>
      </c>
      <c r="C1874" s="3" t="s">
        <v>6172</v>
      </c>
      <c r="D1874" s="3" t="s">
        <v>6173</v>
      </c>
      <c r="E1874" s="4" t="s">
        <v>6174</v>
      </c>
      <c r="F1874" s="5"/>
      <c r="G1874" s="6"/>
      <c r="H1874" s="7">
        <v>48</v>
      </c>
      <c r="I1874" s="7">
        <v>6</v>
      </c>
      <c r="J1874" s="6" t="s">
        <v>30</v>
      </c>
      <c r="K1874" s="2">
        <v>48</v>
      </c>
      <c r="L1874" s="8">
        <v>62.53</v>
      </c>
      <c r="M1874" s="9"/>
      <c r="N1874" s="6">
        <f>L1874*M1874</f>
        <v>0</v>
      </c>
      <c r="O1874" s="10">
        <f>0.203*M1874</f>
        <v>0</v>
      </c>
      <c r="P1874" s="11">
        <f>0.00039*M1874</f>
        <v>0</v>
      </c>
      <c r="Q1874" s="12"/>
      <c r="R1874" s="13" t="s">
        <v>6175</v>
      </c>
      <c r="S1874" s="13" t="s">
        <v>97</v>
      </c>
      <c r="T1874" s="3" t="str">
        <f>HYPERLINK("https://kanzpp.ru/api/getInfo/image/f1088312-bbbc-11f0-a288-00155d82e908")</f>
        <v>https://kanzpp.ru/api/getInfo/image/f1088312-bbbc-11f0-a288-00155d82e908</v>
      </c>
      <c r="U1874" s="3"/>
    </row>
    <row r="1875" spans="2:21" ht="22.95" customHeight="1" outlineLevel="5" x14ac:dyDescent="0.2">
      <c r="B1875" s="61" t="s">
        <v>6176</v>
      </c>
      <c r="C1875" s="61"/>
      <c r="D1875" s="61"/>
    </row>
    <row r="1876" spans="2:21" ht="21" customHeight="1" outlineLevel="6" x14ac:dyDescent="0.2">
      <c r="B1876" s="49">
        <v>1434</v>
      </c>
      <c r="C1876" s="3" t="s">
        <v>6177</v>
      </c>
      <c r="D1876" s="3" t="s">
        <v>6178</v>
      </c>
      <c r="E1876" s="4" t="s">
        <v>6179</v>
      </c>
      <c r="F1876" s="5"/>
      <c r="G1876" s="6"/>
      <c r="H1876" s="7">
        <v>48</v>
      </c>
      <c r="I1876" s="7">
        <v>6</v>
      </c>
      <c r="J1876" s="6" t="s">
        <v>30</v>
      </c>
      <c r="K1876" s="2">
        <v>48</v>
      </c>
      <c r="L1876" s="8">
        <v>59.87</v>
      </c>
      <c r="M1876" s="9"/>
      <c r="N1876" s="6">
        <f>L1876*M1876</f>
        <v>0</v>
      </c>
      <c r="O1876" s="10">
        <f>0.332*M1876</f>
        <v>0</v>
      </c>
      <c r="P1876" s="11">
        <f>0.00075*M1876</f>
        <v>0</v>
      </c>
      <c r="Q1876" s="12"/>
      <c r="R1876" s="13" t="s">
        <v>6180</v>
      </c>
      <c r="S1876" s="13" t="s">
        <v>97</v>
      </c>
      <c r="T1876" s="3" t="str">
        <f>HYPERLINK("https://kanzpp.ru/api/getInfo/image/70e5732f-bbbf-11f0-a288-00155d82e908")</f>
        <v>https://kanzpp.ru/api/getInfo/image/70e5732f-bbbf-11f0-a288-00155d82e908</v>
      </c>
      <c r="U1876" s="3"/>
    </row>
    <row r="1877" spans="2:21" ht="21" customHeight="1" outlineLevel="6" x14ac:dyDescent="0.2">
      <c r="B1877" s="49">
        <v>1435</v>
      </c>
      <c r="C1877" s="3" t="s">
        <v>6181</v>
      </c>
      <c r="D1877" s="3" t="s">
        <v>6182</v>
      </c>
      <c r="E1877" s="4" t="s">
        <v>6183</v>
      </c>
      <c r="F1877" s="5"/>
      <c r="G1877" s="6"/>
      <c r="H1877" s="7">
        <v>48</v>
      </c>
      <c r="I1877" s="7">
        <v>6</v>
      </c>
      <c r="J1877" s="6" t="s">
        <v>30</v>
      </c>
      <c r="K1877" s="2">
        <v>48</v>
      </c>
      <c r="L1877" s="8">
        <v>59.87</v>
      </c>
      <c r="M1877" s="9"/>
      <c r="N1877" s="6">
        <f>L1877*M1877</f>
        <v>0</v>
      </c>
      <c r="O1877" s="10">
        <f>0.201*M1877</f>
        <v>0</v>
      </c>
      <c r="P1877" s="11">
        <f>0.00039*M1877</f>
        <v>0</v>
      </c>
      <c r="Q1877" s="12"/>
      <c r="R1877" s="13" t="s">
        <v>6184</v>
      </c>
      <c r="S1877" s="13" t="s">
        <v>97</v>
      </c>
      <c r="T1877" s="3" t="str">
        <f>HYPERLINK("https://kanzpp.ru/api/getInfo/image/679ef2a4-bbc0-11f0-a288-00155d82e908")</f>
        <v>https://kanzpp.ru/api/getInfo/image/679ef2a4-bbc0-11f0-a288-00155d82e908</v>
      </c>
      <c r="U1877" s="3"/>
    </row>
    <row r="1878" spans="2:21" ht="21" customHeight="1" outlineLevel="6" x14ac:dyDescent="0.2">
      <c r="B1878" s="49">
        <v>1436</v>
      </c>
      <c r="C1878" s="3" t="s">
        <v>6185</v>
      </c>
      <c r="D1878" s="3" t="s">
        <v>6186</v>
      </c>
      <c r="E1878" s="4" t="s">
        <v>6187</v>
      </c>
      <c r="F1878" s="5"/>
      <c r="G1878" s="6"/>
      <c r="H1878" s="7">
        <v>48</v>
      </c>
      <c r="I1878" s="7">
        <v>6</v>
      </c>
      <c r="J1878" s="6" t="s">
        <v>30</v>
      </c>
      <c r="K1878" s="2">
        <v>48</v>
      </c>
      <c r="L1878" s="8">
        <v>59.87</v>
      </c>
      <c r="M1878" s="9"/>
      <c r="N1878" s="6">
        <f>L1878*M1878</f>
        <v>0</v>
      </c>
      <c r="O1878" s="10">
        <f>0.201*M1878</f>
        <v>0</v>
      </c>
      <c r="P1878" s="11">
        <f>0.00045*M1878</f>
        <v>0</v>
      </c>
      <c r="Q1878" s="12"/>
      <c r="R1878" s="13" t="s">
        <v>6188</v>
      </c>
      <c r="S1878" s="13" t="s">
        <v>97</v>
      </c>
      <c r="T1878" s="3" t="str">
        <f>HYPERLINK("https://kanzpp.ru/api/getInfo/image/3c15183d-bbc0-11f0-a288-00155d82e908")</f>
        <v>https://kanzpp.ru/api/getInfo/image/3c15183d-bbc0-11f0-a288-00155d82e908</v>
      </c>
      <c r="U1878" s="3"/>
    </row>
    <row r="1879" spans="2:21" ht="21" customHeight="1" outlineLevel="6" x14ac:dyDescent="0.2">
      <c r="B1879" s="49">
        <v>1437</v>
      </c>
      <c r="C1879" s="3" t="s">
        <v>6189</v>
      </c>
      <c r="D1879" s="3" t="s">
        <v>6190</v>
      </c>
      <c r="E1879" s="4" t="s">
        <v>6191</v>
      </c>
      <c r="F1879" s="5"/>
      <c r="G1879" s="6"/>
      <c r="H1879" s="7">
        <v>48</v>
      </c>
      <c r="I1879" s="7">
        <v>6</v>
      </c>
      <c r="J1879" s="6" t="s">
        <v>30</v>
      </c>
      <c r="K1879" s="2">
        <v>48</v>
      </c>
      <c r="L1879" s="8">
        <v>59.87</v>
      </c>
      <c r="M1879" s="9"/>
      <c r="N1879" s="6">
        <f>L1879*M1879</f>
        <v>0</v>
      </c>
      <c r="O1879" s="10">
        <f>0.204*M1879</f>
        <v>0</v>
      </c>
      <c r="P1879" s="11">
        <f>0.00038*M1879</f>
        <v>0</v>
      </c>
      <c r="Q1879" s="12"/>
      <c r="R1879" s="13" t="s">
        <v>6192</v>
      </c>
      <c r="S1879" s="13" t="s">
        <v>97</v>
      </c>
      <c r="T1879" s="3" t="str">
        <f>HYPERLINK("https://kanzpp.ru/api/getInfo/image/00a27d7c-bbc0-11f0-a288-00155d82e908")</f>
        <v>https://kanzpp.ru/api/getInfo/image/00a27d7c-bbc0-11f0-a288-00155d82e908</v>
      </c>
      <c r="U1879" s="3"/>
    </row>
    <row r="1880" spans="2:21" ht="22.95" customHeight="1" outlineLevel="5" x14ac:dyDescent="0.2">
      <c r="B1880" s="61" t="s">
        <v>6193</v>
      </c>
      <c r="C1880" s="61"/>
      <c r="D1880" s="61"/>
    </row>
    <row r="1881" spans="2:21" ht="22.95" customHeight="1" outlineLevel="6" x14ac:dyDescent="0.2">
      <c r="B1881" s="62" t="s">
        <v>6194</v>
      </c>
      <c r="C1881" s="62"/>
      <c r="D1881" s="62"/>
    </row>
    <row r="1882" spans="2:21" ht="21" customHeight="1" outlineLevel="7" x14ac:dyDescent="0.2">
      <c r="B1882" s="49">
        <v>1438</v>
      </c>
      <c r="C1882" s="3" t="s">
        <v>6195</v>
      </c>
      <c r="D1882" s="3" t="s">
        <v>6196</v>
      </c>
      <c r="E1882" s="4" t="s">
        <v>6197</v>
      </c>
      <c r="F1882" s="5"/>
      <c r="G1882" s="6"/>
      <c r="H1882" s="7">
        <v>50</v>
      </c>
      <c r="I1882" s="7">
        <v>5</v>
      </c>
      <c r="J1882" s="6" t="s">
        <v>30</v>
      </c>
      <c r="K1882" s="2">
        <v>50</v>
      </c>
      <c r="L1882" s="8">
        <v>64.27</v>
      </c>
      <c r="M1882" s="9"/>
      <c r="N1882" s="6">
        <f>L1882*M1882</f>
        <v>0</v>
      </c>
      <c r="O1882" s="10">
        <f>0.203*M1882</f>
        <v>0</v>
      </c>
      <c r="P1882" s="11">
        <f>0.00041*M1882</f>
        <v>0</v>
      </c>
      <c r="Q1882" s="12"/>
      <c r="R1882" s="13" t="s">
        <v>6198</v>
      </c>
      <c r="S1882" s="13" t="s">
        <v>97</v>
      </c>
      <c r="T1882" s="3" t="str">
        <f>HYPERLINK("https://kanzpp.ru/api/getInfo/image/1af7bf45-e693-11ee-a25a-00155d82e908")</f>
        <v>https://kanzpp.ru/api/getInfo/image/1af7bf45-e693-11ee-a25a-00155d82e908</v>
      </c>
      <c r="U1882" s="3"/>
    </row>
    <row r="1883" spans="2:21" ht="22.95" customHeight="1" outlineLevel="6" x14ac:dyDescent="0.2">
      <c r="B1883" s="62" t="s">
        <v>6199</v>
      </c>
      <c r="C1883" s="62"/>
      <c r="D1883" s="62"/>
    </row>
    <row r="1884" spans="2:21" ht="21" customHeight="1" outlineLevel="7" x14ac:dyDescent="0.2">
      <c r="B1884" s="49">
        <v>1439</v>
      </c>
      <c r="C1884" s="3" t="s">
        <v>6200</v>
      </c>
      <c r="D1884" s="3" t="s">
        <v>6201</v>
      </c>
      <c r="E1884" s="4" t="s">
        <v>6202</v>
      </c>
      <c r="F1884" s="5"/>
      <c r="G1884" s="6"/>
      <c r="H1884" s="7">
        <v>50</v>
      </c>
      <c r="I1884" s="7">
        <v>5</v>
      </c>
      <c r="J1884" s="7">
        <v>9</v>
      </c>
      <c r="K1884" s="2">
        <v>9</v>
      </c>
      <c r="L1884" s="8">
        <v>64.27</v>
      </c>
      <c r="M1884" s="9"/>
      <c r="N1884" s="6">
        <f>L1884*M1884</f>
        <v>0</v>
      </c>
      <c r="O1884" s="10">
        <f>0.108*M1884</f>
        <v>0</v>
      </c>
      <c r="P1884" s="11">
        <f>0.00021*M1884</f>
        <v>0</v>
      </c>
      <c r="Q1884" s="12"/>
      <c r="R1884" s="13" t="s">
        <v>6203</v>
      </c>
      <c r="S1884" s="13" t="s">
        <v>97</v>
      </c>
      <c r="T1884" s="3" t="str">
        <f>HYPERLINK("https://kanzpp.ru/api/getInfo/image/cf1881c7-ece3-11ee-a25b-00155d82e908")</f>
        <v>https://kanzpp.ru/api/getInfo/image/cf1881c7-ece3-11ee-a25b-00155d82e908</v>
      </c>
      <c r="U1884" s="3"/>
    </row>
    <row r="1885" spans="2:21" ht="22.95" customHeight="1" outlineLevel="6" x14ac:dyDescent="0.2">
      <c r="B1885" s="62" t="s">
        <v>6204</v>
      </c>
      <c r="C1885" s="62"/>
      <c r="D1885" s="62"/>
    </row>
    <row r="1886" spans="2:21" ht="21" customHeight="1" outlineLevel="7" x14ac:dyDescent="0.2">
      <c r="B1886" s="49">
        <v>1440</v>
      </c>
      <c r="C1886" s="3" t="s">
        <v>6205</v>
      </c>
      <c r="D1886" s="3" t="s">
        <v>6206</v>
      </c>
      <c r="E1886" s="4" t="s">
        <v>6207</v>
      </c>
      <c r="F1886" s="5"/>
      <c r="G1886" s="6"/>
      <c r="H1886" s="7">
        <v>50</v>
      </c>
      <c r="I1886" s="7">
        <v>5</v>
      </c>
      <c r="J1886" s="7">
        <v>905</v>
      </c>
      <c r="K1886" s="2">
        <v>50</v>
      </c>
      <c r="L1886" s="8">
        <v>70.53</v>
      </c>
      <c r="M1886" s="9"/>
      <c r="N1886" s="6">
        <f t="shared" ref="N1886:N1891" si="92">L1886*M1886</f>
        <v>0</v>
      </c>
      <c r="O1886" s="10">
        <f>0.207*M1886</f>
        <v>0</v>
      </c>
      <c r="P1886" s="11">
        <f>0.00048*M1886</f>
        <v>0</v>
      </c>
      <c r="Q1886" s="12"/>
      <c r="R1886" s="13" t="s">
        <v>6208</v>
      </c>
      <c r="S1886" s="13" t="s">
        <v>97</v>
      </c>
      <c r="T1886" s="3" t="str">
        <f>HYPERLINK("https://kanzpp.ru/api/getInfo/image/d8fe3a46-c50a-11f0-a289-00155d82e908")</f>
        <v>https://kanzpp.ru/api/getInfo/image/d8fe3a46-c50a-11f0-a289-00155d82e908</v>
      </c>
      <c r="U1886" s="3"/>
    </row>
    <row r="1887" spans="2:21" ht="21" customHeight="1" outlineLevel="7" x14ac:dyDescent="0.2">
      <c r="B1887" s="49">
        <v>1441</v>
      </c>
      <c r="C1887" s="3" t="s">
        <v>6209</v>
      </c>
      <c r="D1887" s="3" t="s">
        <v>6210</v>
      </c>
      <c r="E1887" s="4" t="s">
        <v>6211</v>
      </c>
      <c r="F1887" s="5"/>
      <c r="G1887" s="6"/>
      <c r="H1887" s="7">
        <v>50</v>
      </c>
      <c r="I1887" s="7">
        <v>5</v>
      </c>
      <c r="J1887" s="6" t="s">
        <v>30</v>
      </c>
      <c r="K1887" s="2">
        <v>50</v>
      </c>
      <c r="L1887" s="8">
        <v>70.53</v>
      </c>
      <c r="M1887" s="9"/>
      <c r="N1887" s="6">
        <f t="shared" si="92"/>
        <v>0</v>
      </c>
      <c r="O1887" s="10">
        <f>0.206*M1887</f>
        <v>0</v>
      </c>
      <c r="P1887" s="11">
        <f>0.00041*M1887</f>
        <v>0</v>
      </c>
      <c r="Q1887" s="12"/>
      <c r="R1887" s="13" t="s">
        <v>6212</v>
      </c>
      <c r="S1887" s="13" t="s">
        <v>97</v>
      </c>
      <c r="T1887" s="3" t="str">
        <f>HYPERLINK("https://kanzpp.ru/api/getInfo/image/2cccacfb-c50b-11f0-a289-00155d82e908")</f>
        <v>https://kanzpp.ru/api/getInfo/image/2cccacfb-c50b-11f0-a289-00155d82e908</v>
      </c>
      <c r="U1887" s="3"/>
    </row>
    <row r="1888" spans="2:21" ht="21" customHeight="1" outlineLevel="7" x14ac:dyDescent="0.2">
      <c r="B1888" s="49">
        <v>1442</v>
      </c>
      <c r="C1888" s="3" t="s">
        <v>6213</v>
      </c>
      <c r="D1888" s="3" t="s">
        <v>6214</v>
      </c>
      <c r="E1888" s="4" t="s">
        <v>6215</v>
      </c>
      <c r="F1888" s="5"/>
      <c r="G1888" s="6"/>
      <c r="H1888" s="7">
        <v>50</v>
      </c>
      <c r="I1888" s="7">
        <v>5</v>
      </c>
      <c r="J1888" s="6" t="s">
        <v>30</v>
      </c>
      <c r="K1888" s="2">
        <v>50</v>
      </c>
      <c r="L1888" s="8">
        <v>70.53</v>
      </c>
      <c r="M1888" s="9"/>
      <c r="N1888" s="6">
        <f t="shared" si="92"/>
        <v>0</v>
      </c>
      <c r="O1888" s="10">
        <f>0.211*M1888</f>
        <v>0</v>
      </c>
      <c r="P1888" s="11">
        <f>0.00044*M1888</f>
        <v>0</v>
      </c>
      <c r="Q1888" s="12"/>
      <c r="R1888" s="13" t="s">
        <v>6216</v>
      </c>
      <c r="S1888" s="13" t="s">
        <v>97</v>
      </c>
      <c r="T1888" s="3" t="str">
        <f>HYPERLINK("https://kanzpp.ru/api/getInfo/image/ec71f638-c50b-11f0-a289-00155d82e908")</f>
        <v>https://kanzpp.ru/api/getInfo/image/ec71f638-c50b-11f0-a289-00155d82e908</v>
      </c>
      <c r="U1888" s="3"/>
    </row>
    <row r="1889" spans="2:21" ht="21" customHeight="1" outlineLevel="7" x14ac:dyDescent="0.2">
      <c r="B1889" s="49">
        <v>1443</v>
      </c>
      <c r="C1889" s="3" t="s">
        <v>6217</v>
      </c>
      <c r="D1889" s="3" t="s">
        <v>6218</v>
      </c>
      <c r="E1889" s="4" t="s">
        <v>6219</v>
      </c>
      <c r="F1889" s="5"/>
      <c r="G1889" s="6"/>
      <c r="H1889" s="7">
        <v>50</v>
      </c>
      <c r="I1889" s="7">
        <v>5</v>
      </c>
      <c r="J1889" s="16">
        <v>6590</v>
      </c>
      <c r="K1889" s="2">
        <v>50</v>
      </c>
      <c r="L1889" s="8">
        <v>70.53</v>
      </c>
      <c r="M1889" s="9"/>
      <c r="N1889" s="6">
        <f t="shared" si="92"/>
        <v>0</v>
      </c>
      <c r="O1889" s="10">
        <f>0.196*M1889</f>
        <v>0</v>
      </c>
      <c r="P1889" s="11">
        <f>0.00055*M1889</f>
        <v>0</v>
      </c>
      <c r="Q1889" s="12"/>
      <c r="R1889" s="13" t="s">
        <v>6220</v>
      </c>
      <c r="S1889" s="13" t="s">
        <v>97</v>
      </c>
      <c r="T1889" s="3" t="str">
        <f>HYPERLINK("https://kanzpp.ru/api/getInfo/image/09256bec-c50c-11f0-a289-00155d82e908")</f>
        <v>https://kanzpp.ru/api/getInfo/image/09256bec-c50c-11f0-a289-00155d82e908</v>
      </c>
      <c r="U1889" s="3"/>
    </row>
    <row r="1890" spans="2:21" ht="21" customHeight="1" outlineLevel="7" x14ac:dyDescent="0.2">
      <c r="B1890" s="49">
        <v>1444</v>
      </c>
      <c r="C1890" s="3" t="s">
        <v>6221</v>
      </c>
      <c r="D1890" s="3" t="s">
        <v>6222</v>
      </c>
      <c r="E1890" s="4" t="s">
        <v>6223</v>
      </c>
      <c r="F1890" s="5"/>
      <c r="G1890" s="6"/>
      <c r="H1890" s="7">
        <v>50</v>
      </c>
      <c r="I1890" s="7">
        <v>5</v>
      </c>
      <c r="J1890" s="16">
        <v>4815</v>
      </c>
      <c r="K1890" s="2">
        <v>50</v>
      </c>
      <c r="L1890" s="8">
        <v>70.53</v>
      </c>
      <c r="M1890" s="9"/>
      <c r="N1890" s="6">
        <f t="shared" si="92"/>
        <v>0</v>
      </c>
      <c r="O1890" s="10">
        <f>0.207*M1890</f>
        <v>0</v>
      </c>
      <c r="P1890" s="11">
        <f>0.00048*M1890</f>
        <v>0</v>
      </c>
      <c r="Q1890" s="12"/>
      <c r="R1890" s="13" t="s">
        <v>6224</v>
      </c>
      <c r="S1890" s="13" t="s">
        <v>97</v>
      </c>
      <c r="T1890" s="3" t="str">
        <f>HYPERLINK("https://kanzpp.ru/api/getInfo/image/03a9c42c-c50b-11f0-a289-00155d82e908")</f>
        <v>https://kanzpp.ru/api/getInfo/image/03a9c42c-c50b-11f0-a289-00155d82e908</v>
      </c>
      <c r="U1890" s="3"/>
    </row>
    <row r="1891" spans="2:21" ht="21" customHeight="1" outlineLevel="7" x14ac:dyDescent="0.2">
      <c r="B1891" s="49">
        <v>1445</v>
      </c>
      <c r="C1891" s="3" t="s">
        <v>6225</v>
      </c>
      <c r="D1891" s="3" t="s">
        <v>6226</v>
      </c>
      <c r="E1891" s="4" t="s">
        <v>6227</v>
      </c>
      <c r="F1891" s="5"/>
      <c r="G1891" s="6"/>
      <c r="H1891" s="7">
        <v>50</v>
      </c>
      <c r="I1891" s="7">
        <v>5</v>
      </c>
      <c r="J1891" s="16">
        <v>7175</v>
      </c>
      <c r="K1891" s="2">
        <v>50</v>
      </c>
      <c r="L1891" s="8">
        <v>70.53</v>
      </c>
      <c r="M1891" s="9"/>
      <c r="N1891" s="6">
        <f t="shared" si="92"/>
        <v>0</v>
      </c>
      <c r="O1891" s="10">
        <f>0.207*M1891</f>
        <v>0</v>
      </c>
      <c r="P1891" s="11">
        <f>0.00045*M1891</f>
        <v>0</v>
      </c>
      <c r="Q1891" s="12"/>
      <c r="R1891" s="13" t="s">
        <v>6228</v>
      </c>
      <c r="S1891" s="13" t="s">
        <v>97</v>
      </c>
      <c r="T1891" s="3" t="str">
        <f>HYPERLINK("https://kanzpp.ru/api/getInfo/image/ccc0a8c7-c50b-11f0-a289-00155d82e908")</f>
        <v>https://kanzpp.ru/api/getInfo/image/ccc0a8c7-c50b-11f0-a289-00155d82e908</v>
      </c>
      <c r="U1891" s="3"/>
    </row>
    <row r="1892" spans="2:21" ht="22.95" customHeight="1" outlineLevel="5" x14ac:dyDescent="0.2">
      <c r="B1892" s="61" t="s">
        <v>6229</v>
      </c>
      <c r="C1892" s="61"/>
      <c r="D1892" s="61"/>
    </row>
    <row r="1893" spans="2:21" ht="21" customHeight="1" outlineLevel="6" x14ac:dyDescent="0.2">
      <c r="B1893" s="49">
        <v>1446</v>
      </c>
      <c r="C1893" s="3" t="s">
        <v>6230</v>
      </c>
      <c r="D1893" s="3" t="s">
        <v>6231</v>
      </c>
      <c r="E1893" s="4" t="s">
        <v>6232</v>
      </c>
      <c r="F1893" s="5"/>
      <c r="G1893" s="6"/>
      <c r="H1893" s="7">
        <v>50</v>
      </c>
      <c r="I1893" s="7">
        <v>5</v>
      </c>
      <c r="J1893" s="7">
        <v>1</v>
      </c>
      <c r="K1893" s="2">
        <v>1</v>
      </c>
      <c r="L1893" s="8">
        <v>85.24</v>
      </c>
      <c r="M1893" s="9"/>
      <c r="N1893" s="6">
        <f>L1893*M1893</f>
        <v>0</v>
      </c>
      <c r="O1893" s="10">
        <f>0.209*M1893</f>
        <v>0</v>
      </c>
      <c r="P1893" s="11">
        <f>0.00034*M1893</f>
        <v>0</v>
      </c>
      <c r="Q1893" s="12"/>
      <c r="R1893" s="13" t="s">
        <v>6233</v>
      </c>
      <c r="S1893" s="13" t="s">
        <v>97</v>
      </c>
      <c r="T1893" s="3" t="str">
        <f>HYPERLINK("https://kanzpp.ru/api/getInfo/image/b86312a4-068a-11ed-a213-ac1f6b442185")</f>
        <v>https://kanzpp.ru/api/getInfo/image/b86312a4-068a-11ed-a213-ac1f6b442185</v>
      </c>
      <c r="U1893" s="3"/>
    </row>
    <row r="1894" spans="2:21" ht="22.95" customHeight="1" outlineLevel="2" x14ac:dyDescent="0.2">
      <c r="B1894" s="58" t="s">
        <v>6234</v>
      </c>
      <c r="C1894" s="58"/>
      <c r="D1894" s="58"/>
    </row>
    <row r="1895" spans="2:21" ht="22.95" customHeight="1" outlineLevel="3" x14ac:dyDescent="0.2">
      <c r="B1895" s="59" t="s">
        <v>6235</v>
      </c>
      <c r="C1895" s="59"/>
      <c r="D1895" s="59"/>
    </row>
    <row r="1896" spans="2:21" ht="21" customHeight="1" outlineLevel="4" x14ac:dyDescent="0.2">
      <c r="B1896" s="49">
        <v>1447</v>
      </c>
      <c r="C1896" s="3" t="s">
        <v>6236</v>
      </c>
      <c r="D1896" s="3" t="s">
        <v>6237</v>
      </c>
      <c r="E1896" s="4" t="s">
        <v>6238</v>
      </c>
      <c r="F1896" s="5"/>
      <c r="G1896" s="6"/>
      <c r="H1896" s="7">
        <v>14</v>
      </c>
      <c r="I1896" s="6"/>
      <c r="J1896" s="7">
        <v>489</v>
      </c>
      <c r="K1896" s="2">
        <v>14</v>
      </c>
      <c r="L1896" s="8">
        <v>223.84</v>
      </c>
      <c r="M1896" s="9"/>
      <c r="N1896" s="6">
        <f t="shared" ref="N1896:N1902" si="93">L1896*M1896</f>
        <v>0</v>
      </c>
      <c r="O1896" s="10">
        <f>0.614*M1896</f>
        <v>0</v>
      </c>
      <c r="P1896" s="11">
        <f>0.00116*M1896</f>
        <v>0</v>
      </c>
      <c r="Q1896" s="12"/>
      <c r="R1896" s="13" t="s">
        <v>6239</v>
      </c>
      <c r="S1896" s="13" t="s">
        <v>32</v>
      </c>
      <c r="T1896" s="3" t="str">
        <f>HYPERLINK("https://kanzpp.ru/api/getInfo/image/35ec2c3b-941d-11ee-a250-00155d82e908")</f>
        <v>https://kanzpp.ru/api/getInfo/image/35ec2c3b-941d-11ee-a250-00155d82e908</v>
      </c>
      <c r="U1896" s="3"/>
    </row>
    <row r="1897" spans="2:21" ht="21" customHeight="1" outlineLevel="4" x14ac:dyDescent="0.2">
      <c r="B1897" s="49">
        <v>1448</v>
      </c>
      <c r="C1897" s="3" t="s">
        <v>6240</v>
      </c>
      <c r="D1897" s="3" t="s">
        <v>6241</v>
      </c>
      <c r="E1897" s="4" t="s">
        <v>6242</v>
      </c>
      <c r="F1897" s="5"/>
      <c r="G1897" s="6"/>
      <c r="H1897" s="7">
        <v>14</v>
      </c>
      <c r="I1897" s="6"/>
      <c r="J1897" s="7">
        <v>2</v>
      </c>
      <c r="K1897" s="2">
        <v>2</v>
      </c>
      <c r="L1897" s="8">
        <v>223.84</v>
      </c>
      <c r="M1897" s="9"/>
      <c r="N1897" s="6">
        <f t="shared" si="93"/>
        <v>0</v>
      </c>
      <c r="O1897" s="10">
        <f>0.628*M1897</f>
        <v>0</v>
      </c>
      <c r="P1897" s="11">
        <f>0.00118*M1897</f>
        <v>0</v>
      </c>
      <c r="Q1897" s="12"/>
      <c r="R1897" s="13" t="s">
        <v>6243</v>
      </c>
      <c r="S1897" s="13" t="s">
        <v>32</v>
      </c>
      <c r="T1897" s="3" t="str">
        <f>HYPERLINK("https://kanzpp.ru/api/getInfo/image/c1069fd3-941d-11ee-a250-00155d82e908")</f>
        <v>https://kanzpp.ru/api/getInfo/image/c1069fd3-941d-11ee-a250-00155d82e908</v>
      </c>
      <c r="U1897" s="3"/>
    </row>
    <row r="1898" spans="2:21" ht="21" customHeight="1" outlineLevel="4" x14ac:dyDescent="0.2">
      <c r="B1898" s="49">
        <v>1449</v>
      </c>
      <c r="C1898" s="3" t="s">
        <v>6244</v>
      </c>
      <c r="D1898" s="3" t="s">
        <v>6245</v>
      </c>
      <c r="E1898" s="4" t="s">
        <v>6246</v>
      </c>
      <c r="F1898" s="5"/>
      <c r="G1898" s="6"/>
      <c r="H1898" s="7">
        <v>8</v>
      </c>
      <c r="I1898" s="6"/>
      <c r="J1898" s="6" t="s">
        <v>30</v>
      </c>
      <c r="K1898" s="2">
        <v>8</v>
      </c>
      <c r="L1898" s="8">
        <v>390.53</v>
      </c>
      <c r="M1898" s="9"/>
      <c r="N1898" s="6">
        <f t="shared" si="93"/>
        <v>0</v>
      </c>
      <c r="O1898" s="10">
        <f>1.087*M1898</f>
        <v>0</v>
      </c>
      <c r="P1898" s="14">
        <f>0.0019*M1898</f>
        <v>0</v>
      </c>
      <c r="Q1898" s="12"/>
      <c r="R1898" s="13" t="s">
        <v>6247</v>
      </c>
      <c r="S1898" s="13" t="s">
        <v>97</v>
      </c>
      <c r="T1898" s="3" t="str">
        <f>HYPERLINK("https://kanzpp.ru/api/getInfo/image/2fd8d2d8-8c86-11ef-a265-00155d82e908")</f>
        <v>https://kanzpp.ru/api/getInfo/image/2fd8d2d8-8c86-11ef-a265-00155d82e908</v>
      </c>
      <c r="U1898" s="3"/>
    </row>
    <row r="1899" spans="2:21" ht="21" customHeight="1" outlineLevel="4" x14ac:dyDescent="0.2">
      <c r="B1899" s="49">
        <v>1450</v>
      </c>
      <c r="C1899" s="3" t="s">
        <v>6248</v>
      </c>
      <c r="D1899" s="3" t="s">
        <v>6249</v>
      </c>
      <c r="E1899" s="4" t="s">
        <v>6250</v>
      </c>
      <c r="F1899" s="5"/>
      <c r="G1899" s="6"/>
      <c r="H1899" s="7">
        <v>8</v>
      </c>
      <c r="I1899" s="6"/>
      <c r="J1899" s="6" t="s">
        <v>30</v>
      </c>
      <c r="K1899" s="2">
        <v>8</v>
      </c>
      <c r="L1899" s="8">
        <v>350.53</v>
      </c>
      <c r="M1899" s="9"/>
      <c r="N1899" s="6">
        <f t="shared" si="93"/>
        <v>0</v>
      </c>
      <c r="O1899" s="10">
        <f>1.096*M1899</f>
        <v>0</v>
      </c>
      <c r="P1899" s="11">
        <f>0.00193*M1899</f>
        <v>0</v>
      </c>
      <c r="Q1899" s="12"/>
      <c r="R1899" s="13" t="s">
        <v>6251</v>
      </c>
      <c r="S1899" s="13" t="s">
        <v>97</v>
      </c>
      <c r="T1899" s="3" t="str">
        <f>HYPERLINK("https://kanzpp.ru/api/getInfo/image/dc4b879f-a40e-11f0-a286-00155d82e908")</f>
        <v>https://kanzpp.ru/api/getInfo/image/dc4b879f-a40e-11f0-a286-00155d82e908</v>
      </c>
      <c r="U1899" s="3"/>
    </row>
    <row r="1900" spans="2:21" ht="21" customHeight="1" outlineLevel="4" x14ac:dyDescent="0.2">
      <c r="B1900" s="49">
        <v>1451</v>
      </c>
      <c r="C1900" s="3" t="s">
        <v>6252</v>
      </c>
      <c r="D1900" s="3" t="s">
        <v>6253</v>
      </c>
      <c r="E1900" s="4" t="s">
        <v>6254</v>
      </c>
      <c r="F1900" s="5"/>
      <c r="G1900" s="6"/>
      <c r="H1900" s="7">
        <v>8</v>
      </c>
      <c r="I1900" s="6"/>
      <c r="J1900" s="7">
        <v>32</v>
      </c>
      <c r="K1900" s="2">
        <v>8</v>
      </c>
      <c r="L1900" s="8">
        <v>668.96</v>
      </c>
      <c r="M1900" s="9"/>
      <c r="N1900" s="6">
        <f t="shared" si="93"/>
        <v>0</v>
      </c>
      <c r="O1900" s="10">
        <f>1.368*M1900</f>
        <v>0</v>
      </c>
      <c r="P1900" s="11">
        <f>0.00214*M1900</f>
        <v>0</v>
      </c>
      <c r="Q1900" s="12"/>
      <c r="R1900" s="13" t="s">
        <v>6255</v>
      </c>
      <c r="S1900" s="13" t="s">
        <v>97</v>
      </c>
      <c r="T1900" s="3" t="str">
        <f>HYPERLINK("https://kanzpp.ru/api/getInfo/image/42d0ed6d-8c85-11ef-a265-00155d82e908")</f>
        <v>https://kanzpp.ru/api/getInfo/image/42d0ed6d-8c85-11ef-a265-00155d82e908</v>
      </c>
      <c r="U1900" s="3"/>
    </row>
    <row r="1901" spans="2:21" ht="21" customHeight="1" outlineLevel="4" x14ac:dyDescent="0.2">
      <c r="B1901" s="49">
        <v>1452</v>
      </c>
      <c r="C1901" s="3" t="s">
        <v>6256</v>
      </c>
      <c r="D1901" s="3" t="s">
        <v>6257</v>
      </c>
      <c r="E1901" s="4" t="s">
        <v>6258</v>
      </c>
      <c r="F1901" s="5"/>
      <c r="G1901" s="6"/>
      <c r="H1901" s="7">
        <v>8</v>
      </c>
      <c r="I1901" s="6"/>
      <c r="J1901" s="6" t="s">
        <v>30</v>
      </c>
      <c r="K1901" s="2">
        <v>8</v>
      </c>
      <c r="L1901" s="8">
        <v>465.07</v>
      </c>
      <c r="M1901" s="9"/>
      <c r="N1901" s="6">
        <f t="shared" si="93"/>
        <v>0</v>
      </c>
      <c r="O1901" s="10">
        <f>1.337*M1901</f>
        <v>0</v>
      </c>
      <c r="P1901" s="11">
        <f>0.00229*M1901</f>
        <v>0</v>
      </c>
      <c r="Q1901" s="12"/>
      <c r="R1901" s="13" t="s">
        <v>6259</v>
      </c>
      <c r="S1901" s="13" t="s">
        <v>97</v>
      </c>
      <c r="T1901" s="3" t="str">
        <f>HYPERLINK("https://kanzpp.ru/api/getInfo/image/516f268f-a416-11f0-a286-00155d82e908")</f>
        <v>https://kanzpp.ru/api/getInfo/image/516f268f-a416-11f0-a286-00155d82e908</v>
      </c>
      <c r="U1901" s="3"/>
    </row>
    <row r="1902" spans="2:21" ht="21" customHeight="1" outlineLevel="4" x14ac:dyDescent="0.2">
      <c r="B1902" s="49">
        <v>1453</v>
      </c>
      <c r="C1902" s="3" t="s">
        <v>6260</v>
      </c>
      <c r="D1902" s="3" t="s">
        <v>6261</v>
      </c>
      <c r="E1902" s="4" t="s">
        <v>6262</v>
      </c>
      <c r="F1902" s="5"/>
      <c r="G1902" s="6"/>
      <c r="H1902" s="7">
        <v>8</v>
      </c>
      <c r="I1902" s="6"/>
      <c r="J1902" s="6" t="s">
        <v>30</v>
      </c>
      <c r="K1902" s="2">
        <v>8</v>
      </c>
      <c r="L1902" s="8">
        <v>481.2</v>
      </c>
      <c r="M1902" s="9"/>
      <c r="N1902" s="6">
        <f t="shared" si="93"/>
        <v>0</v>
      </c>
      <c r="O1902" s="10">
        <f>1.298*M1902</f>
        <v>0</v>
      </c>
      <c r="P1902" s="11">
        <f>0.00224*M1902</f>
        <v>0</v>
      </c>
      <c r="Q1902" s="12"/>
      <c r="R1902" s="13" t="s">
        <v>6263</v>
      </c>
      <c r="S1902" s="13" t="s">
        <v>97</v>
      </c>
      <c r="T1902" s="3" t="str">
        <f>HYPERLINK("https://kanzpp.ru/api/getInfo/image/171f38c1-a414-11f0-a286-00155d82e908")</f>
        <v>https://kanzpp.ru/api/getInfo/image/171f38c1-a414-11f0-a286-00155d82e908</v>
      </c>
      <c r="U1902" s="3"/>
    </row>
    <row r="1903" spans="2:21" ht="22.95" customHeight="1" outlineLevel="3" x14ac:dyDescent="0.2">
      <c r="B1903" s="59" t="s">
        <v>6264</v>
      </c>
      <c r="C1903" s="59"/>
      <c r="D1903" s="59"/>
    </row>
    <row r="1904" spans="2:21" ht="22.95" customHeight="1" outlineLevel="4" x14ac:dyDescent="0.2">
      <c r="B1904" s="60" t="s">
        <v>6265</v>
      </c>
      <c r="C1904" s="60"/>
      <c r="D1904" s="60"/>
    </row>
    <row r="1905" spans="2:21" ht="21" customHeight="1" outlineLevel="5" x14ac:dyDescent="0.2">
      <c r="B1905" s="49">
        <v>1454</v>
      </c>
      <c r="C1905" s="3" t="s">
        <v>6266</v>
      </c>
      <c r="D1905" s="3" t="s">
        <v>6267</v>
      </c>
      <c r="E1905" s="4" t="s">
        <v>6268</v>
      </c>
      <c r="F1905" s="5"/>
      <c r="G1905" s="6"/>
      <c r="H1905" s="7">
        <v>80</v>
      </c>
      <c r="I1905" s="7">
        <v>10</v>
      </c>
      <c r="J1905" s="16">
        <v>3430</v>
      </c>
      <c r="K1905" s="2">
        <v>80</v>
      </c>
      <c r="L1905" s="8">
        <v>33.200000000000003</v>
      </c>
      <c r="M1905" s="9"/>
      <c r="N1905" s="6">
        <f t="shared" ref="N1905:N1920" si="94">L1905*M1905</f>
        <v>0</v>
      </c>
      <c r="O1905" s="10">
        <f>0.111*M1905</f>
        <v>0</v>
      </c>
      <c r="P1905" s="11">
        <f>0.00025*M1905</f>
        <v>0</v>
      </c>
      <c r="Q1905" s="12"/>
      <c r="R1905" s="13" t="s">
        <v>6269</v>
      </c>
      <c r="S1905" s="13" t="s">
        <v>97</v>
      </c>
      <c r="T1905" s="3" t="str">
        <f>HYPERLINK("https://kanzpp.ru/api/getInfo/image/c8e44d19-a40c-11f0-a286-00155d82e908")</f>
        <v>https://kanzpp.ru/api/getInfo/image/c8e44d19-a40c-11f0-a286-00155d82e908</v>
      </c>
      <c r="U1905" s="3"/>
    </row>
    <row r="1906" spans="2:21" ht="21" customHeight="1" outlineLevel="5" x14ac:dyDescent="0.2">
      <c r="B1906" s="49">
        <v>1455</v>
      </c>
      <c r="C1906" s="3" t="s">
        <v>6270</v>
      </c>
      <c r="D1906" s="3" t="s">
        <v>6271</v>
      </c>
      <c r="E1906" s="4" t="s">
        <v>6272</v>
      </c>
      <c r="F1906" s="5"/>
      <c r="G1906" s="6"/>
      <c r="H1906" s="7">
        <v>80</v>
      </c>
      <c r="I1906" s="7">
        <v>10</v>
      </c>
      <c r="J1906" s="7">
        <v>80</v>
      </c>
      <c r="K1906" s="2">
        <v>80</v>
      </c>
      <c r="L1906" s="8">
        <v>33.200000000000003</v>
      </c>
      <c r="M1906" s="9"/>
      <c r="N1906" s="6">
        <f t="shared" si="94"/>
        <v>0</v>
      </c>
      <c r="O1906" s="15">
        <f>0.11*M1906</f>
        <v>0</v>
      </c>
      <c r="P1906" s="11">
        <f>0.00035*M1906</f>
        <v>0</v>
      </c>
      <c r="Q1906" s="12"/>
      <c r="R1906" s="13" t="s">
        <v>6273</v>
      </c>
      <c r="S1906" s="13" t="s">
        <v>97</v>
      </c>
      <c r="T1906" s="3" t="str">
        <f>HYPERLINK("https://kanzpp.ru/api/getInfo/image/1f97ff5f-a40d-11f0-a286-00155d82e908")</f>
        <v>https://kanzpp.ru/api/getInfo/image/1f97ff5f-a40d-11f0-a286-00155d82e908</v>
      </c>
      <c r="U1906" s="3"/>
    </row>
    <row r="1907" spans="2:21" ht="21" customHeight="1" outlineLevel="5" x14ac:dyDescent="0.2">
      <c r="B1907" s="49">
        <v>1456</v>
      </c>
      <c r="C1907" s="3" t="s">
        <v>6274</v>
      </c>
      <c r="D1907" s="3" t="s">
        <v>6275</v>
      </c>
      <c r="E1907" s="4" t="s">
        <v>6276</v>
      </c>
      <c r="F1907" s="5"/>
      <c r="G1907" s="6"/>
      <c r="H1907" s="7">
        <v>80</v>
      </c>
      <c r="I1907" s="7">
        <v>10</v>
      </c>
      <c r="J1907" s="16">
        <v>1360</v>
      </c>
      <c r="K1907" s="2">
        <v>80</v>
      </c>
      <c r="L1907" s="8">
        <v>33.200000000000003</v>
      </c>
      <c r="M1907" s="9"/>
      <c r="N1907" s="6">
        <f t="shared" si="94"/>
        <v>0</v>
      </c>
      <c r="O1907" s="15">
        <f>0.11*M1907</f>
        <v>0</v>
      </c>
      <c r="P1907" s="11">
        <f>0.00035*M1907</f>
        <v>0</v>
      </c>
      <c r="Q1907" s="12"/>
      <c r="R1907" s="13" t="s">
        <v>6277</v>
      </c>
      <c r="S1907" s="13" t="s">
        <v>97</v>
      </c>
      <c r="T1907" s="3" t="str">
        <f>HYPERLINK("https://kanzpp.ru/api/getInfo/image/2c14e323-a40d-11f0-a286-00155d82e908")</f>
        <v>https://kanzpp.ru/api/getInfo/image/2c14e323-a40d-11f0-a286-00155d82e908</v>
      </c>
      <c r="U1907" s="3"/>
    </row>
    <row r="1908" spans="2:21" ht="21" customHeight="1" outlineLevel="5" x14ac:dyDescent="0.2">
      <c r="B1908" s="49">
        <v>1457</v>
      </c>
      <c r="C1908" s="3" t="s">
        <v>6278</v>
      </c>
      <c r="D1908" s="3" t="s">
        <v>6279</v>
      </c>
      <c r="E1908" s="4" t="s">
        <v>6280</v>
      </c>
      <c r="F1908" s="5"/>
      <c r="G1908" s="6"/>
      <c r="H1908" s="7">
        <v>80</v>
      </c>
      <c r="I1908" s="7">
        <v>10</v>
      </c>
      <c r="J1908" s="16">
        <v>2960</v>
      </c>
      <c r="K1908" s="2">
        <v>80</v>
      </c>
      <c r="L1908" s="8">
        <v>33.200000000000003</v>
      </c>
      <c r="M1908" s="9"/>
      <c r="N1908" s="6">
        <f t="shared" si="94"/>
        <v>0</v>
      </c>
      <c r="O1908" s="10">
        <f>0.109*M1908</f>
        <v>0</v>
      </c>
      <c r="P1908" s="11">
        <f>0.00035*M1908</f>
        <v>0</v>
      </c>
      <c r="Q1908" s="12"/>
      <c r="R1908" s="13" t="s">
        <v>6281</v>
      </c>
      <c r="S1908" s="13" t="s">
        <v>97</v>
      </c>
      <c r="T1908" s="3" t="str">
        <f>HYPERLINK("https://kanzpp.ru/api/getInfo/image/45e645cc-a40d-11f0-a286-00155d82e908")</f>
        <v>https://kanzpp.ru/api/getInfo/image/45e645cc-a40d-11f0-a286-00155d82e908</v>
      </c>
      <c r="U1908" s="3"/>
    </row>
    <row r="1909" spans="2:21" ht="21" customHeight="1" outlineLevel="5" x14ac:dyDescent="0.2">
      <c r="B1909" s="49">
        <v>1458</v>
      </c>
      <c r="C1909" s="3" t="s">
        <v>6282</v>
      </c>
      <c r="D1909" s="3" t="s">
        <v>6283</v>
      </c>
      <c r="E1909" s="4" t="s">
        <v>6284</v>
      </c>
      <c r="F1909" s="5"/>
      <c r="G1909" s="6"/>
      <c r="H1909" s="7">
        <v>80</v>
      </c>
      <c r="I1909" s="7">
        <v>10</v>
      </c>
      <c r="J1909" s="16">
        <v>1350</v>
      </c>
      <c r="K1909" s="2">
        <v>80</v>
      </c>
      <c r="L1909" s="8">
        <v>33.200000000000003</v>
      </c>
      <c r="M1909" s="9"/>
      <c r="N1909" s="6">
        <f t="shared" si="94"/>
        <v>0</v>
      </c>
      <c r="O1909" s="10">
        <f>0.109*M1909</f>
        <v>0</v>
      </c>
      <c r="P1909" s="11">
        <f>0.00021*M1909</f>
        <v>0</v>
      </c>
      <c r="Q1909" s="12"/>
      <c r="R1909" s="13" t="s">
        <v>6285</v>
      </c>
      <c r="S1909" s="13" t="s">
        <v>97</v>
      </c>
      <c r="T1909" s="3" t="str">
        <f>HYPERLINK("https://kanzpp.ru/api/getInfo/image/572483a3-a40d-11f0-a286-00155d82e908")</f>
        <v>https://kanzpp.ru/api/getInfo/image/572483a3-a40d-11f0-a286-00155d82e908</v>
      </c>
      <c r="U1909" s="3"/>
    </row>
    <row r="1910" spans="2:21" ht="21" customHeight="1" outlineLevel="5" x14ac:dyDescent="0.2">
      <c r="B1910" s="49">
        <v>1459</v>
      </c>
      <c r="C1910" s="3" t="s">
        <v>6286</v>
      </c>
      <c r="D1910" s="3" t="s">
        <v>6287</v>
      </c>
      <c r="E1910" s="4" t="s">
        <v>6288</v>
      </c>
      <c r="F1910" s="5"/>
      <c r="G1910" s="6"/>
      <c r="H1910" s="7">
        <v>80</v>
      </c>
      <c r="I1910" s="7">
        <v>10</v>
      </c>
      <c r="J1910" s="16">
        <v>4150</v>
      </c>
      <c r="K1910" s="2">
        <v>80</v>
      </c>
      <c r="L1910" s="8">
        <v>33.200000000000003</v>
      </c>
      <c r="M1910" s="9"/>
      <c r="N1910" s="6">
        <f t="shared" si="94"/>
        <v>0</v>
      </c>
      <c r="O1910" s="10">
        <f>0.109*M1910</f>
        <v>0</v>
      </c>
      <c r="P1910" s="11">
        <f>0.00024*M1910</f>
        <v>0</v>
      </c>
      <c r="Q1910" s="12"/>
      <c r="R1910" s="13" t="s">
        <v>6289</v>
      </c>
      <c r="S1910" s="13" t="s">
        <v>97</v>
      </c>
      <c r="T1910" s="3" t="str">
        <f>HYPERLINK("https://kanzpp.ru/api/getInfo/image/80fe6325-a40d-11f0-a286-00155d82e908")</f>
        <v>https://kanzpp.ru/api/getInfo/image/80fe6325-a40d-11f0-a286-00155d82e908</v>
      </c>
      <c r="U1910" s="3"/>
    </row>
    <row r="1911" spans="2:21" ht="21" customHeight="1" outlineLevel="5" x14ac:dyDescent="0.2">
      <c r="B1911" s="49">
        <v>1460</v>
      </c>
      <c r="C1911" s="3" t="s">
        <v>6290</v>
      </c>
      <c r="D1911" s="3" t="s">
        <v>6291</v>
      </c>
      <c r="E1911" s="4" t="s">
        <v>6292</v>
      </c>
      <c r="F1911" s="5"/>
      <c r="G1911" s="6"/>
      <c r="H1911" s="7">
        <v>80</v>
      </c>
      <c r="I1911" s="7">
        <v>10</v>
      </c>
      <c r="J1911" s="16">
        <v>3830</v>
      </c>
      <c r="K1911" s="2">
        <v>80</v>
      </c>
      <c r="L1911" s="8">
        <v>33.200000000000003</v>
      </c>
      <c r="M1911" s="9"/>
      <c r="N1911" s="6">
        <f t="shared" si="94"/>
        <v>0</v>
      </c>
      <c r="O1911" s="10">
        <f>0.111*M1911</f>
        <v>0</v>
      </c>
      <c r="P1911" s="11">
        <f>0.00025*M1911</f>
        <v>0</v>
      </c>
      <c r="Q1911" s="12"/>
      <c r="R1911" s="13" t="s">
        <v>6293</v>
      </c>
      <c r="S1911" s="13" t="s">
        <v>97</v>
      </c>
      <c r="T1911" s="3" t="str">
        <f>HYPERLINK("https://kanzpp.ru/api/getInfo/image/54becc29-a40e-11f0-a286-00155d82e908")</f>
        <v>https://kanzpp.ru/api/getInfo/image/54becc29-a40e-11f0-a286-00155d82e908</v>
      </c>
      <c r="U1911" s="3"/>
    </row>
    <row r="1912" spans="2:21" ht="21" customHeight="1" outlineLevel="5" x14ac:dyDescent="0.2">
      <c r="B1912" s="49">
        <v>1461</v>
      </c>
      <c r="C1912" s="3" t="s">
        <v>6294</v>
      </c>
      <c r="D1912" s="3" t="s">
        <v>6295</v>
      </c>
      <c r="E1912" s="4" t="s">
        <v>6296</v>
      </c>
      <c r="F1912" s="5"/>
      <c r="G1912" s="6"/>
      <c r="H1912" s="7">
        <v>80</v>
      </c>
      <c r="I1912" s="7">
        <v>10</v>
      </c>
      <c r="J1912" s="16">
        <v>3910</v>
      </c>
      <c r="K1912" s="2">
        <v>80</v>
      </c>
      <c r="L1912" s="8">
        <v>33.200000000000003</v>
      </c>
      <c r="M1912" s="9"/>
      <c r="N1912" s="6">
        <f t="shared" si="94"/>
        <v>0</v>
      </c>
      <c r="O1912" s="10">
        <f>0.113*M1912</f>
        <v>0</v>
      </c>
      <c r="P1912" s="11">
        <f>0.00028*M1912</f>
        <v>0</v>
      </c>
      <c r="Q1912" s="12"/>
      <c r="R1912" s="13" t="s">
        <v>6297</v>
      </c>
      <c r="S1912" s="13" t="s">
        <v>97</v>
      </c>
      <c r="T1912" s="3" t="str">
        <f>HYPERLINK("https://kanzpp.ru/api/getInfo/image/95f0a9e9-a40d-11f0-a286-00155d82e908")</f>
        <v>https://kanzpp.ru/api/getInfo/image/95f0a9e9-a40d-11f0-a286-00155d82e908</v>
      </c>
      <c r="U1912" s="3"/>
    </row>
    <row r="1913" spans="2:21" ht="21" customHeight="1" outlineLevel="5" x14ac:dyDescent="0.2">
      <c r="B1913" s="49">
        <v>1462</v>
      </c>
      <c r="C1913" s="3" t="s">
        <v>6298</v>
      </c>
      <c r="D1913" s="3" t="s">
        <v>6299</v>
      </c>
      <c r="E1913" s="4" t="s">
        <v>6300</v>
      </c>
      <c r="F1913" s="5"/>
      <c r="G1913" s="6"/>
      <c r="H1913" s="7">
        <v>80</v>
      </c>
      <c r="I1913" s="7">
        <v>10</v>
      </c>
      <c r="J1913" s="16">
        <v>2550</v>
      </c>
      <c r="K1913" s="2">
        <v>80</v>
      </c>
      <c r="L1913" s="8">
        <v>33.200000000000003</v>
      </c>
      <c r="M1913" s="9"/>
      <c r="N1913" s="6">
        <f t="shared" si="94"/>
        <v>0</v>
      </c>
      <c r="O1913" s="15">
        <f>0.11*M1913</f>
        <v>0</v>
      </c>
      <c r="P1913" s="11">
        <f>0.00024*M1913</f>
        <v>0</v>
      </c>
      <c r="Q1913" s="12"/>
      <c r="R1913" s="13" t="s">
        <v>6301</v>
      </c>
      <c r="S1913" s="13" t="s">
        <v>97</v>
      </c>
      <c r="T1913" s="3" t="str">
        <f>HYPERLINK("https://kanzpp.ru/api/getInfo/image/ab279b3f-a40d-11f0-a286-00155d82e908")</f>
        <v>https://kanzpp.ru/api/getInfo/image/ab279b3f-a40d-11f0-a286-00155d82e908</v>
      </c>
      <c r="U1913" s="3"/>
    </row>
    <row r="1914" spans="2:21" ht="21" customHeight="1" outlineLevel="5" x14ac:dyDescent="0.2">
      <c r="B1914" s="49">
        <v>1463</v>
      </c>
      <c r="C1914" s="3" t="s">
        <v>6302</v>
      </c>
      <c r="D1914" s="3" t="s">
        <v>6303</v>
      </c>
      <c r="E1914" s="4" t="s">
        <v>6304</v>
      </c>
      <c r="F1914" s="5"/>
      <c r="G1914" s="6"/>
      <c r="H1914" s="7">
        <v>80</v>
      </c>
      <c r="I1914" s="7">
        <v>10</v>
      </c>
      <c r="J1914" s="16">
        <v>1670</v>
      </c>
      <c r="K1914" s="2">
        <v>80</v>
      </c>
      <c r="L1914" s="8">
        <v>33.200000000000003</v>
      </c>
      <c r="M1914" s="9"/>
      <c r="N1914" s="6">
        <f t="shared" si="94"/>
        <v>0</v>
      </c>
      <c r="O1914" s="10">
        <f>0.111*M1914</f>
        <v>0</v>
      </c>
      <c r="P1914" s="11">
        <f>0.00025*M1914</f>
        <v>0</v>
      </c>
      <c r="Q1914" s="12"/>
      <c r="R1914" s="13" t="s">
        <v>6305</v>
      </c>
      <c r="S1914" s="13" t="s">
        <v>97</v>
      </c>
      <c r="T1914" s="3" t="str">
        <f>HYPERLINK("https://kanzpp.ru/api/getInfo/image/c14e43d0-a40d-11f0-a286-00155d82e908")</f>
        <v>https://kanzpp.ru/api/getInfo/image/c14e43d0-a40d-11f0-a286-00155d82e908</v>
      </c>
      <c r="U1914" s="3"/>
    </row>
    <row r="1915" spans="2:21" ht="21" customHeight="1" outlineLevel="5" x14ac:dyDescent="0.2">
      <c r="B1915" s="49">
        <v>1464</v>
      </c>
      <c r="C1915" s="3" t="s">
        <v>6306</v>
      </c>
      <c r="D1915" s="3" t="s">
        <v>6307</v>
      </c>
      <c r="E1915" s="4" t="s">
        <v>6308</v>
      </c>
      <c r="F1915" s="5"/>
      <c r="G1915" s="6"/>
      <c r="H1915" s="7">
        <v>80</v>
      </c>
      <c r="I1915" s="7">
        <v>10</v>
      </c>
      <c r="J1915" s="16">
        <v>2710</v>
      </c>
      <c r="K1915" s="2">
        <v>80</v>
      </c>
      <c r="L1915" s="8">
        <v>33.200000000000003</v>
      </c>
      <c r="M1915" s="9"/>
      <c r="N1915" s="6">
        <f t="shared" si="94"/>
        <v>0</v>
      </c>
      <c r="O1915" s="10">
        <f>0.092*M1915</f>
        <v>0</v>
      </c>
      <c r="P1915" s="11">
        <f>0.00015*M1915</f>
        <v>0</v>
      </c>
      <c r="Q1915" s="12"/>
      <c r="R1915" s="13" t="s">
        <v>6309</v>
      </c>
      <c r="S1915" s="13" t="s">
        <v>97</v>
      </c>
      <c r="T1915" s="3" t="str">
        <f>HYPERLINK("https://kanzpp.ru/api/getInfo/image/d61730df-a40d-11f0-a286-00155d82e908")</f>
        <v>https://kanzpp.ru/api/getInfo/image/d61730df-a40d-11f0-a286-00155d82e908</v>
      </c>
      <c r="U1915" s="3"/>
    </row>
    <row r="1916" spans="2:21" ht="21" customHeight="1" outlineLevel="5" x14ac:dyDescent="0.2">
      <c r="B1916" s="49">
        <v>1465</v>
      </c>
      <c r="C1916" s="3" t="s">
        <v>6310</v>
      </c>
      <c r="D1916" s="3" t="s">
        <v>6311</v>
      </c>
      <c r="E1916" s="4" t="s">
        <v>6312</v>
      </c>
      <c r="F1916" s="5"/>
      <c r="G1916" s="6"/>
      <c r="H1916" s="7">
        <v>80</v>
      </c>
      <c r="I1916" s="7">
        <v>10</v>
      </c>
      <c r="J1916" s="16">
        <v>3910</v>
      </c>
      <c r="K1916" s="2">
        <v>80</v>
      </c>
      <c r="L1916" s="8">
        <v>33.200000000000003</v>
      </c>
      <c r="M1916" s="9"/>
      <c r="N1916" s="6">
        <f t="shared" si="94"/>
        <v>0</v>
      </c>
      <c r="O1916" s="10">
        <f>0.111*M1916</f>
        <v>0</v>
      </c>
      <c r="P1916" s="11">
        <f>0.00025*M1916</f>
        <v>0</v>
      </c>
      <c r="Q1916" s="12"/>
      <c r="R1916" s="13" t="s">
        <v>6313</v>
      </c>
      <c r="S1916" s="13" t="s">
        <v>97</v>
      </c>
      <c r="T1916" s="3" t="str">
        <f>HYPERLINK("https://kanzpp.ru/api/getInfo/image/b3add659-a40e-11f0-a286-00155d82e908")</f>
        <v>https://kanzpp.ru/api/getInfo/image/b3add659-a40e-11f0-a286-00155d82e908</v>
      </c>
      <c r="U1916" s="3"/>
    </row>
    <row r="1917" spans="2:21" ht="21" customHeight="1" outlineLevel="5" x14ac:dyDescent="0.2">
      <c r="B1917" s="49">
        <v>1466</v>
      </c>
      <c r="C1917" s="3" t="s">
        <v>6314</v>
      </c>
      <c r="D1917" s="3" t="s">
        <v>6315</v>
      </c>
      <c r="E1917" s="4" t="s">
        <v>6316</v>
      </c>
      <c r="F1917" s="5"/>
      <c r="G1917" s="6"/>
      <c r="H1917" s="7">
        <v>80</v>
      </c>
      <c r="I1917" s="7">
        <v>10</v>
      </c>
      <c r="J1917" s="16">
        <v>5120</v>
      </c>
      <c r="K1917" s="2">
        <v>80</v>
      </c>
      <c r="L1917" s="8">
        <v>33.200000000000003</v>
      </c>
      <c r="M1917" s="9"/>
      <c r="N1917" s="6">
        <f t="shared" si="94"/>
        <v>0</v>
      </c>
      <c r="O1917" s="15">
        <f>0.11*M1917</f>
        <v>0</v>
      </c>
      <c r="P1917" s="11">
        <f>0.00035*M1917</f>
        <v>0</v>
      </c>
      <c r="Q1917" s="12"/>
      <c r="R1917" s="13" t="s">
        <v>6317</v>
      </c>
      <c r="S1917" s="13" t="s">
        <v>97</v>
      </c>
      <c r="T1917" s="3" t="str">
        <f>HYPERLINK("https://kanzpp.ru/api/getInfo/image/e9df5370-a40d-11f0-a286-00155d82e908")</f>
        <v>https://kanzpp.ru/api/getInfo/image/e9df5370-a40d-11f0-a286-00155d82e908</v>
      </c>
      <c r="U1917" s="3"/>
    </row>
    <row r="1918" spans="2:21" ht="21" customHeight="1" outlineLevel="5" x14ac:dyDescent="0.2">
      <c r="B1918" s="49">
        <v>1467</v>
      </c>
      <c r="C1918" s="3" t="s">
        <v>6318</v>
      </c>
      <c r="D1918" s="3" t="s">
        <v>6319</v>
      </c>
      <c r="E1918" s="4" t="s">
        <v>6320</v>
      </c>
      <c r="F1918" s="5"/>
      <c r="G1918" s="6"/>
      <c r="H1918" s="7">
        <v>80</v>
      </c>
      <c r="I1918" s="7">
        <v>10</v>
      </c>
      <c r="J1918" s="16">
        <v>3190</v>
      </c>
      <c r="K1918" s="2">
        <v>80</v>
      </c>
      <c r="L1918" s="8">
        <v>33.200000000000003</v>
      </c>
      <c r="M1918" s="9"/>
      <c r="N1918" s="6">
        <f t="shared" si="94"/>
        <v>0</v>
      </c>
      <c r="O1918" s="10">
        <f>0.111*M1918</f>
        <v>0</v>
      </c>
      <c r="P1918" s="11">
        <f>0.00025*M1918</f>
        <v>0</v>
      </c>
      <c r="Q1918" s="12"/>
      <c r="R1918" s="13" t="s">
        <v>6321</v>
      </c>
      <c r="S1918" s="13" t="s">
        <v>97</v>
      </c>
      <c r="T1918" s="3" t="str">
        <f>HYPERLINK("https://kanzpp.ru/api/getInfo/image/74c39114-a40e-11f0-a286-00155d82e908")</f>
        <v>https://kanzpp.ru/api/getInfo/image/74c39114-a40e-11f0-a286-00155d82e908</v>
      </c>
      <c r="U1918" s="3"/>
    </row>
    <row r="1919" spans="2:21" ht="21" customHeight="1" outlineLevel="5" x14ac:dyDescent="0.2">
      <c r="B1919" s="49">
        <v>1468</v>
      </c>
      <c r="C1919" s="3" t="s">
        <v>6322</v>
      </c>
      <c r="D1919" s="3" t="s">
        <v>6323</v>
      </c>
      <c r="E1919" s="4" t="s">
        <v>6324</v>
      </c>
      <c r="F1919" s="5"/>
      <c r="G1919" s="6"/>
      <c r="H1919" s="7">
        <v>80</v>
      </c>
      <c r="I1919" s="7">
        <v>10</v>
      </c>
      <c r="J1919" s="16">
        <v>3590</v>
      </c>
      <c r="K1919" s="2">
        <v>80</v>
      </c>
      <c r="L1919" s="8">
        <v>33.200000000000003</v>
      </c>
      <c r="M1919" s="9"/>
      <c r="N1919" s="6">
        <f t="shared" si="94"/>
        <v>0</v>
      </c>
      <c r="O1919" s="10">
        <f>0.111*M1919</f>
        <v>0</v>
      </c>
      <c r="P1919" s="11">
        <f>0.00025*M1919</f>
        <v>0</v>
      </c>
      <c r="Q1919" s="12"/>
      <c r="R1919" s="13" t="s">
        <v>6325</v>
      </c>
      <c r="S1919" s="13" t="s">
        <v>97</v>
      </c>
      <c r="T1919" s="3" t="str">
        <f>HYPERLINK("https://kanzpp.ru/api/getInfo/image/919d535e-a40e-11f0-a286-00155d82e908")</f>
        <v>https://kanzpp.ru/api/getInfo/image/919d535e-a40e-11f0-a286-00155d82e908</v>
      </c>
      <c r="U1919" s="3"/>
    </row>
    <row r="1920" spans="2:21" ht="21" customHeight="1" outlineLevel="5" x14ac:dyDescent="0.2">
      <c r="B1920" s="49">
        <v>1469</v>
      </c>
      <c r="C1920" s="3" t="s">
        <v>6326</v>
      </c>
      <c r="D1920" s="3" t="s">
        <v>6327</v>
      </c>
      <c r="E1920" s="4" t="s">
        <v>6328</v>
      </c>
      <c r="F1920" s="5"/>
      <c r="G1920" s="6"/>
      <c r="H1920" s="7">
        <v>80</v>
      </c>
      <c r="I1920" s="7">
        <v>10</v>
      </c>
      <c r="J1920" s="7">
        <v>230</v>
      </c>
      <c r="K1920" s="2">
        <v>80</v>
      </c>
      <c r="L1920" s="8">
        <v>33.200000000000003</v>
      </c>
      <c r="M1920" s="9"/>
      <c r="N1920" s="6">
        <f t="shared" si="94"/>
        <v>0</v>
      </c>
      <c r="O1920" s="10">
        <f>0.111*M1920</f>
        <v>0</v>
      </c>
      <c r="P1920" s="11">
        <f>0.00025*M1920</f>
        <v>0</v>
      </c>
      <c r="Q1920" s="12"/>
      <c r="R1920" s="13" t="s">
        <v>6329</v>
      </c>
      <c r="S1920" s="13" t="s">
        <v>97</v>
      </c>
      <c r="T1920" s="3" t="str">
        <f>HYPERLINK("https://kanzpp.ru/api/getInfo/image/118f7073-a40e-11f0-a286-00155d82e908")</f>
        <v>https://kanzpp.ru/api/getInfo/image/118f7073-a40e-11f0-a286-00155d82e908</v>
      </c>
      <c r="U1920" s="3"/>
    </row>
    <row r="1921" spans="2:21" ht="22.95" customHeight="1" outlineLevel="3" x14ac:dyDescent="0.2">
      <c r="B1921" s="59" t="s">
        <v>6330</v>
      </c>
      <c r="C1921" s="59"/>
      <c r="D1921" s="59"/>
    </row>
    <row r="1922" spans="2:21" ht="22.95" customHeight="1" outlineLevel="4" x14ac:dyDescent="0.2">
      <c r="B1922" s="60" t="s">
        <v>6331</v>
      </c>
      <c r="C1922" s="60"/>
      <c r="D1922" s="60"/>
    </row>
    <row r="1923" spans="2:21" ht="21" customHeight="1" outlineLevel="5" x14ac:dyDescent="0.2">
      <c r="B1923" s="49">
        <v>1470</v>
      </c>
      <c r="C1923" s="3" t="s">
        <v>6332</v>
      </c>
      <c r="D1923" s="3" t="s">
        <v>6333</v>
      </c>
      <c r="E1923" s="4" t="s">
        <v>6334</v>
      </c>
      <c r="F1923" s="5"/>
      <c r="G1923" s="6"/>
      <c r="H1923" s="7">
        <v>80</v>
      </c>
      <c r="I1923" s="7">
        <v>10</v>
      </c>
      <c r="J1923" s="16">
        <v>2710</v>
      </c>
      <c r="K1923" s="2">
        <v>80</v>
      </c>
      <c r="L1923" s="8">
        <v>37.200000000000003</v>
      </c>
      <c r="M1923" s="9"/>
      <c r="N1923" s="6">
        <f t="shared" ref="N1923:N1932" si="95">L1923*M1923</f>
        <v>0</v>
      </c>
      <c r="O1923" s="10">
        <f>0.111*M1923</f>
        <v>0</v>
      </c>
      <c r="P1923" s="11">
        <f>0.00025*M1923</f>
        <v>0</v>
      </c>
      <c r="Q1923" s="12"/>
      <c r="R1923" s="13" t="s">
        <v>6335</v>
      </c>
      <c r="S1923" s="13" t="s">
        <v>97</v>
      </c>
      <c r="T1923" s="3" t="str">
        <f>HYPERLINK("https://kanzpp.ru/api/getInfo/image/6ca0b26d-a40f-11f0-a286-00155d82e908")</f>
        <v>https://kanzpp.ru/api/getInfo/image/6ca0b26d-a40f-11f0-a286-00155d82e908</v>
      </c>
      <c r="U1923" s="3"/>
    </row>
    <row r="1924" spans="2:21" ht="21" customHeight="1" outlineLevel="5" x14ac:dyDescent="0.2">
      <c r="B1924" s="49">
        <v>1471</v>
      </c>
      <c r="C1924" s="3" t="s">
        <v>6336</v>
      </c>
      <c r="D1924" s="3" t="s">
        <v>6337</v>
      </c>
      <c r="E1924" s="4" t="s">
        <v>6338</v>
      </c>
      <c r="F1924" s="5"/>
      <c r="G1924" s="6"/>
      <c r="H1924" s="7">
        <v>80</v>
      </c>
      <c r="I1924" s="7">
        <v>10</v>
      </c>
      <c r="J1924" s="7">
        <v>320</v>
      </c>
      <c r="K1924" s="2">
        <v>80</v>
      </c>
      <c r="L1924" s="8">
        <v>37.200000000000003</v>
      </c>
      <c r="M1924" s="9"/>
      <c r="N1924" s="6">
        <f t="shared" si="95"/>
        <v>0</v>
      </c>
      <c r="O1924" s="10">
        <f>0.111*M1924</f>
        <v>0</v>
      </c>
      <c r="P1924" s="11">
        <f>0.00025*M1924</f>
        <v>0</v>
      </c>
      <c r="Q1924" s="12"/>
      <c r="R1924" s="13" t="s">
        <v>6339</v>
      </c>
      <c r="S1924" s="13" t="s">
        <v>97</v>
      </c>
      <c r="T1924" s="3" t="str">
        <f>HYPERLINK("https://kanzpp.ru/api/getInfo/image/d2d6c84c-a40f-11f0-a286-00155d82e908")</f>
        <v>https://kanzpp.ru/api/getInfo/image/d2d6c84c-a40f-11f0-a286-00155d82e908</v>
      </c>
      <c r="U1924" s="3"/>
    </row>
    <row r="1925" spans="2:21" ht="21" customHeight="1" outlineLevel="5" x14ac:dyDescent="0.2">
      <c r="B1925" s="49">
        <v>1472</v>
      </c>
      <c r="C1925" s="3" t="s">
        <v>6340</v>
      </c>
      <c r="D1925" s="3" t="s">
        <v>6341</v>
      </c>
      <c r="E1925" s="4" t="s">
        <v>6342</v>
      </c>
      <c r="F1925" s="5"/>
      <c r="G1925" s="6"/>
      <c r="H1925" s="7">
        <v>80</v>
      </c>
      <c r="I1925" s="7">
        <v>10</v>
      </c>
      <c r="J1925" s="7">
        <v>950</v>
      </c>
      <c r="K1925" s="2">
        <v>80</v>
      </c>
      <c r="L1925" s="8">
        <v>37.200000000000003</v>
      </c>
      <c r="M1925" s="9"/>
      <c r="N1925" s="6">
        <f t="shared" si="95"/>
        <v>0</v>
      </c>
      <c r="O1925" s="10">
        <f>0.111*M1925</f>
        <v>0</v>
      </c>
      <c r="P1925" s="11">
        <f>0.00025*M1925</f>
        <v>0</v>
      </c>
      <c r="Q1925" s="12"/>
      <c r="R1925" s="13" t="s">
        <v>6343</v>
      </c>
      <c r="S1925" s="13" t="s">
        <v>97</v>
      </c>
      <c r="T1925" s="3" t="str">
        <f>HYPERLINK("https://kanzpp.ru/api/getInfo/image/e48f1860-a40f-11f0-a286-00155d82e908")</f>
        <v>https://kanzpp.ru/api/getInfo/image/e48f1860-a40f-11f0-a286-00155d82e908</v>
      </c>
      <c r="U1925" s="3"/>
    </row>
    <row r="1926" spans="2:21" ht="21" customHeight="1" outlineLevel="5" x14ac:dyDescent="0.2">
      <c r="B1926" s="49">
        <v>1473</v>
      </c>
      <c r="C1926" s="3" t="s">
        <v>6344</v>
      </c>
      <c r="D1926" s="3" t="s">
        <v>6345</v>
      </c>
      <c r="E1926" s="4" t="s">
        <v>6346</v>
      </c>
      <c r="F1926" s="5"/>
      <c r="G1926" s="6"/>
      <c r="H1926" s="7">
        <v>80</v>
      </c>
      <c r="I1926" s="7">
        <v>10</v>
      </c>
      <c r="J1926" s="7">
        <v>70</v>
      </c>
      <c r="K1926" s="2">
        <v>70</v>
      </c>
      <c r="L1926" s="8">
        <v>37.200000000000003</v>
      </c>
      <c r="M1926" s="9"/>
      <c r="N1926" s="6">
        <f t="shared" si="95"/>
        <v>0</v>
      </c>
      <c r="O1926" s="10">
        <f>0.108*M1926</f>
        <v>0</v>
      </c>
      <c r="P1926" s="11">
        <f>0.00017*M1926</f>
        <v>0</v>
      </c>
      <c r="Q1926" s="12"/>
      <c r="R1926" s="13" t="s">
        <v>6347</v>
      </c>
      <c r="S1926" s="13" t="s">
        <v>97</v>
      </c>
      <c r="T1926" s="3" t="str">
        <f>HYPERLINK("https://kanzpp.ru/api/getInfo/image/f7c7ee7a-a40f-11f0-a286-00155d82e908")</f>
        <v>https://kanzpp.ru/api/getInfo/image/f7c7ee7a-a40f-11f0-a286-00155d82e908</v>
      </c>
      <c r="U1926" s="3"/>
    </row>
    <row r="1927" spans="2:21" ht="21" customHeight="1" outlineLevel="5" x14ac:dyDescent="0.2">
      <c r="B1927" s="49">
        <v>1474</v>
      </c>
      <c r="C1927" s="3" t="s">
        <v>6348</v>
      </c>
      <c r="D1927" s="3" t="s">
        <v>6349</v>
      </c>
      <c r="E1927" s="4" t="s">
        <v>6350</v>
      </c>
      <c r="F1927" s="5"/>
      <c r="G1927" s="6"/>
      <c r="H1927" s="7">
        <v>80</v>
      </c>
      <c r="I1927" s="7">
        <v>10</v>
      </c>
      <c r="J1927" s="16">
        <v>2630</v>
      </c>
      <c r="K1927" s="2">
        <v>80</v>
      </c>
      <c r="L1927" s="8">
        <v>37.200000000000003</v>
      </c>
      <c r="M1927" s="9"/>
      <c r="N1927" s="6">
        <f t="shared" si="95"/>
        <v>0</v>
      </c>
      <c r="O1927" s="10">
        <f>0.108*M1927</f>
        <v>0</v>
      </c>
      <c r="P1927" s="11">
        <f>0.00017*M1927</f>
        <v>0</v>
      </c>
      <c r="Q1927" s="12"/>
      <c r="R1927" s="13" t="s">
        <v>6351</v>
      </c>
      <c r="S1927" s="13" t="s">
        <v>97</v>
      </c>
      <c r="T1927" s="3" t="str">
        <f>HYPERLINK("https://kanzpp.ru/api/getInfo/image/338106e8-a410-11f0-a286-00155d82e908")</f>
        <v>https://kanzpp.ru/api/getInfo/image/338106e8-a410-11f0-a286-00155d82e908</v>
      </c>
      <c r="U1927" s="3"/>
    </row>
    <row r="1928" spans="2:21" ht="21" customHeight="1" outlineLevel="5" x14ac:dyDescent="0.2">
      <c r="B1928" s="49">
        <v>1475</v>
      </c>
      <c r="C1928" s="3" t="s">
        <v>6352</v>
      </c>
      <c r="D1928" s="3" t="s">
        <v>6353</v>
      </c>
      <c r="E1928" s="4" t="s">
        <v>6354</v>
      </c>
      <c r="F1928" s="5"/>
      <c r="G1928" s="6"/>
      <c r="H1928" s="7">
        <v>80</v>
      </c>
      <c r="I1928" s="7">
        <v>10</v>
      </c>
      <c r="J1928" s="16">
        <v>1910</v>
      </c>
      <c r="K1928" s="2">
        <v>80</v>
      </c>
      <c r="L1928" s="8">
        <v>37.200000000000003</v>
      </c>
      <c r="M1928" s="9"/>
      <c r="N1928" s="6">
        <f t="shared" si="95"/>
        <v>0</v>
      </c>
      <c r="O1928" s="10">
        <f>0.111*M1928</f>
        <v>0</v>
      </c>
      <c r="P1928" s="11">
        <f>0.00025*M1928</f>
        <v>0</v>
      </c>
      <c r="Q1928" s="12"/>
      <c r="R1928" s="13" t="s">
        <v>6355</v>
      </c>
      <c r="S1928" s="13" t="s">
        <v>97</v>
      </c>
      <c r="T1928" s="3" t="str">
        <f>HYPERLINK("https://kanzpp.ru/api/getInfo/image/4643c314-a410-11f0-a286-00155d82e908")</f>
        <v>https://kanzpp.ru/api/getInfo/image/4643c314-a410-11f0-a286-00155d82e908</v>
      </c>
      <c r="U1928" s="3"/>
    </row>
    <row r="1929" spans="2:21" ht="21" customHeight="1" outlineLevel="5" x14ac:dyDescent="0.2">
      <c r="B1929" s="49">
        <v>1476</v>
      </c>
      <c r="C1929" s="3" t="s">
        <v>6356</v>
      </c>
      <c r="D1929" s="3" t="s">
        <v>6357</v>
      </c>
      <c r="E1929" s="4" t="s">
        <v>6358</v>
      </c>
      <c r="F1929" s="5"/>
      <c r="G1929" s="6"/>
      <c r="H1929" s="7">
        <v>80</v>
      </c>
      <c r="I1929" s="7">
        <v>10</v>
      </c>
      <c r="J1929" s="16">
        <v>3850</v>
      </c>
      <c r="K1929" s="2">
        <v>80</v>
      </c>
      <c r="L1929" s="8">
        <v>37.200000000000003</v>
      </c>
      <c r="M1929" s="9"/>
      <c r="N1929" s="6">
        <f t="shared" si="95"/>
        <v>0</v>
      </c>
      <c r="O1929" s="10">
        <f>0.111*M1929</f>
        <v>0</v>
      </c>
      <c r="P1929" s="11">
        <f>0.00025*M1929</f>
        <v>0</v>
      </c>
      <c r="Q1929" s="12"/>
      <c r="R1929" s="13" t="s">
        <v>6359</v>
      </c>
      <c r="S1929" s="13" t="s">
        <v>97</v>
      </c>
      <c r="T1929" s="3" t="str">
        <f>HYPERLINK("https://kanzpp.ru/api/getInfo/image/5b12f170-a410-11f0-a286-00155d82e908")</f>
        <v>https://kanzpp.ru/api/getInfo/image/5b12f170-a410-11f0-a286-00155d82e908</v>
      </c>
      <c r="U1929" s="3"/>
    </row>
    <row r="1930" spans="2:21" ht="21" customHeight="1" outlineLevel="5" x14ac:dyDescent="0.2">
      <c r="B1930" s="49">
        <v>1477</v>
      </c>
      <c r="C1930" s="3" t="s">
        <v>6360</v>
      </c>
      <c r="D1930" s="3" t="s">
        <v>6361</v>
      </c>
      <c r="E1930" s="4" t="s">
        <v>6362</v>
      </c>
      <c r="F1930" s="5"/>
      <c r="G1930" s="6"/>
      <c r="H1930" s="7">
        <v>80</v>
      </c>
      <c r="I1930" s="7">
        <v>10</v>
      </c>
      <c r="J1930" s="7">
        <v>300</v>
      </c>
      <c r="K1930" s="2">
        <v>80</v>
      </c>
      <c r="L1930" s="8">
        <v>37.200000000000003</v>
      </c>
      <c r="M1930" s="9"/>
      <c r="N1930" s="6">
        <f t="shared" si="95"/>
        <v>0</v>
      </c>
      <c r="O1930" s="10">
        <f>0.108*M1930</f>
        <v>0</v>
      </c>
      <c r="P1930" s="11">
        <f>0.00021*M1930</f>
        <v>0</v>
      </c>
      <c r="Q1930" s="12"/>
      <c r="R1930" s="13" t="s">
        <v>6363</v>
      </c>
      <c r="S1930" s="13" t="s">
        <v>97</v>
      </c>
      <c r="T1930" s="3" t="str">
        <f>HYPERLINK("https://kanzpp.ru/api/getInfo/image/836d5cb0-a410-11f0-a286-00155d82e908")</f>
        <v>https://kanzpp.ru/api/getInfo/image/836d5cb0-a410-11f0-a286-00155d82e908</v>
      </c>
      <c r="U1930" s="3"/>
    </row>
    <row r="1931" spans="2:21" ht="21" customHeight="1" outlineLevel="5" x14ac:dyDescent="0.2">
      <c r="B1931" s="49">
        <v>1478</v>
      </c>
      <c r="C1931" s="3" t="s">
        <v>6364</v>
      </c>
      <c r="D1931" s="3" t="s">
        <v>6365</v>
      </c>
      <c r="E1931" s="4" t="s">
        <v>6366</v>
      </c>
      <c r="F1931" s="5"/>
      <c r="G1931" s="6"/>
      <c r="H1931" s="7">
        <v>80</v>
      </c>
      <c r="I1931" s="7">
        <v>10</v>
      </c>
      <c r="J1931" s="16">
        <v>1580</v>
      </c>
      <c r="K1931" s="2">
        <v>80</v>
      </c>
      <c r="L1931" s="8">
        <v>37.200000000000003</v>
      </c>
      <c r="M1931" s="9"/>
      <c r="N1931" s="6">
        <f t="shared" si="95"/>
        <v>0</v>
      </c>
      <c r="O1931" s="10">
        <f>0.104*M1931</f>
        <v>0</v>
      </c>
      <c r="P1931" s="11">
        <f>0.00024*M1931</f>
        <v>0</v>
      </c>
      <c r="Q1931" s="12"/>
      <c r="R1931" s="13" t="s">
        <v>6367</v>
      </c>
      <c r="S1931" s="13" t="s">
        <v>97</v>
      </c>
      <c r="T1931" s="3" t="str">
        <f>HYPERLINK("https://kanzpp.ru/api/getInfo/image/9b899495-a410-11f0-a286-00155d82e908")</f>
        <v>https://kanzpp.ru/api/getInfo/image/9b899495-a410-11f0-a286-00155d82e908</v>
      </c>
      <c r="U1931" s="3"/>
    </row>
    <row r="1932" spans="2:21" ht="21" customHeight="1" outlineLevel="5" x14ac:dyDescent="0.2">
      <c r="B1932" s="49">
        <v>1479</v>
      </c>
      <c r="C1932" s="3" t="s">
        <v>6368</v>
      </c>
      <c r="D1932" s="3" t="s">
        <v>6369</v>
      </c>
      <c r="E1932" s="4" t="s">
        <v>6370</v>
      </c>
      <c r="F1932" s="5"/>
      <c r="G1932" s="6"/>
      <c r="H1932" s="7">
        <v>80</v>
      </c>
      <c r="I1932" s="7">
        <v>10</v>
      </c>
      <c r="J1932" s="7">
        <v>280</v>
      </c>
      <c r="K1932" s="2">
        <v>80</v>
      </c>
      <c r="L1932" s="8">
        <v>37.200000000000003</v>
      </c>
      <c r="M1932" s="9"/>
      <c r="N1932" s="6">
        <f t="shared" si="95"/>
        <v>0</v>
      </c>
      <c r="O1932" s="10">
        <f>0.105*M1932</f>
        <v>0</v>
      </c>
      <c r="P1932" s="11">
        <f>0.00021*M1932</f>
        <v>0</v>
      </c>
      <c r="Q1932" s="12"/>
      <c r="R1932" s="13" t="s">
        <v>6371</v>
      </c>
      <c r="S1932" s="13" t="s">
        <v>97</v>
      </c>
      <c r="T1932" s="3" t="str">
        <f>HYPERLINK("https://kanzpp.ru/api/getInfo/image/b1a5dd20-a410-11f0-a286-00155d82e908")</f>
        <v>https://kanzpp.ru/api/getInfo/image/b1a5dd20-a410-11f0-a286-00155d82e908</v>
      </c>
      <c r="U1932" s="3"/>
    </row>
    <row r="1933" spans="2:21" ht="22.95" customHeight="1" outlineLevel="4" x14ac:dyDescent="0.2">
      <c r="B1933" s="60" t="s">
        <v>6372</v>
      </c>
      <c r="C1933" s="60"/>
      <c r="D1933" s="60"/>
    </row>
    <row r="1934" spans="2:21" ht="21" customHeight="1" outlineLevel="5" x14ac:dyDescent="0.2">
      <c r="B1934" s="49">
        <v>1480</v>
      </c>
      <c r="C1934" s="3" t="s">
        <v>6373</v>
      </c>
      <c r="D1934" s="3" t="s">
        <v>6374</v>
      </c>
      <c r="E1934" s="4" t="s">
        <v>6375</v>
      </c>
      <c r="F1934" s="5"/>
      <c r="G1934" s="6"/>
      <c r="H1934" s="7">
        <v>80</v>
      </c>
      <c r="I1934" s="7">
        <v>10</v>
      </c>
      <c r="J1934" s="6" t="s">
        <v>30</v>
      </c>
      <c r="K1934" s="2">
        <v>80</v>
      </c>
      <c r="L1934" s="8">
        <v>37.200000000000003</v>
      </c>
      <c r="M1934" s="9"/>
      <c r="N1934" s="6">
        <f t="shared" ref="N1934:N1949" si="96">L1934*M1934</f>
        <v>0</v>
      </c>
      <c r="O1934" s="10">
        <f>0.105*M1934</f>
        <v>0</v>
      </c>
      <c r="P1934" s="11">
        <f>0.00031*M1934</f>
        <v>0</v>
      </c>
      <c r="Q1934" s="12"/>
      <c r="R1934" s="13" t="s">
        <v>6376</v>
      </c>
      <c r="S1934" s="13" t="s">
        <v>97</v>
      </c>
      <c r="T1934" s="3" t="str">
        <f>HYPERLINK("https://kanzpp.ru/api/getInfo/image/87a46f26-a416-11f0-a286-00155d82e908")</f>
        <v>https://kanzpp.ru/api/getInfo/image/87a46f26-a416-11f0-a286-00155d82e908</v>
      </c>
      <c r="U1934" s="3"/>
    </row>
    <row r="1935" spans="2:21" ht="21" customHeight="1" outlineLevel="5" x14ac:dyDescent="0.2">
      <c r="B1935" s="49">
        <v>1481</v>
      </c>
      <c r="C1935" s="3" t="s">
        <v>6377</v>
      </c>
      <c r="D1935" s="3" t="s">
        <v>6378</v>
      </c>
      <c r="E1935" s="4" t="s">
        <v>6379</v>
      </c>
      <c r="F1935" s="5"/>
      <c r="G1935" s="6"/>
      <c r="H1935" s="7">
        <v>80</v>
      </c>
      <c r="I1935" s="7">
        <v>10</v>
      </c>
      <c r="J1935" s="16">
        <v>1040</v>
      </c>
      <c r="K1935" s="2">
        <v>80</v>
      </c>
      <c r="L1935" s="8">
        <v>37.200000000000003</v>
      </c>
      <c r="M1935" s="9"/>
      <c r="N1935" s="6">
        <f t="shared" si="96"/>
        <v>0</v>
      </c>
      <c r="O1935" s="10">
        <f>0.109*M1935</f>
        <v>0</v>
      </c>
      <c r="P1935" s="11">
        <f>0.00011*M1935</f>
        <v>0</v>
      </c>
      <c r="Q1935" s="12"/>
      <c r="R1935" s="13" t="s">
        <v>6380</v>
      </c>
      <c r="S1935" s="13" t="s">
        <v>97</v>
      </c>
      <c r="T1935" s="3" t="str">
        <f>HYPERLINK("https://kanzpp.ru/api/getInfo/image/b8eb6c40-a416-11f0-a286-00155d82e908")</f>
        <v>https://kanzpp.ru/api/getInfo/image/b8eb6c40-a416-11f0-a286-00155d82e908</v>
      </c>
      <c r="U1935" s="3"/>
    </row>
    <row r="1936" spans="2:21" ht="21" customHeight="1" outlineLevel="5" x14ac:dyDescent="0.2">
      <c r="B1936" s="49">
        <v>1482</v>
      </c>
      <c r="C1936" s="3" t="s">
        <v>6381</v>
      </c>
      <c r="D1936" s="3" t="s">
        <v>6382</v>
      </c>
      <c r="E1936" s="4" t="s">
        <v>6383</v>
      </c>
      <c r="F1936" s="5"/>
      <c r="G1936" s="6"/>
      <c r="H1936" s="7">
        <v>80</v>
      </c>
      <c r="I1936" s="7">
        <v>10</v>
      </c>
      <c r="J1936" s="16">
        <v>1350</v>
      </c>
      <c r="K1936" s="2">
        <v>80</v>
      </c>
      <c r="L1936" s="8">
        <v>37.200000000000003</v>
      </c>
      <c r="M1936" s="9"/>
      <c r="N1936" s="6">
        <f t="shared" si="96"/>
        <v>0</v>
      </c>
      <c r="O1936" s="10">
        <f>0.109*M1936</f>
        <v>0</v>
      </c>
      <c r="P1936" s="11">
        <f>0.00011*M1936</f>
        <v>0</v>
      </c>
      <c r="Q1936" s="12"/>
      <c r="R1936" s="13" t="s">
        <v>6384</v>
      </c>
      <c r="S1936" s="13" t="s">
        <v>97</v>
      </c>
      <c r="T1936" s="3" t="str">
        <f>HYPERLINK("https://kanzpp.ru/api/getInfo/image/cd05a243-a416-11f0-a286-00155d82e908")</f>
        <v>https://kanzpp.ru/api/getInfo/image/cd05a243-a416-11f0-a286-00155d82e908</v>
      </c>
      <c r="U1936" s="3"/>
    </row>
    <row r="1937" spans="2:21" ht="21" customHeight="1" outlineLevel="5" x14ac:dyDescent="0.2">
      <c r="B1937" s="49">
        <v>1483</v>
      </c>
      <c r="C1937" s="3" t="s">
        <v>6385</v>
      </c>
      <c r="D1937" s="3" t="s">
        <v>6386</v>
      </c>
      <c r="E1937" s="4" t="s">
        <v>6387</v>
      </c>
      <c r="F1937" s="5"/>
      <c r="G1937" s="6"/>
      <c r="H1937" s="7">
        <v>80</v>
      </c>
      <c r="I1937" s="7">
        <v>10</v>
      </c>
      <c r="J1937" s="16">
        <v>1670</v>
      </c>
      <c r="K1937" s="2">
        <v>80</v>
      </c>
      <c r="L1937" s="8">
        <v>37.200000000000003</v>
      </c>
      <c r="M1937" s="9"/>
      <c r="N1937" s="6">
        <f t="shared" si="96"/>
        <v>0</v>
      </c>
      <c r="O1937" s="10">
        <f>0.109*M1937</f>
        <v>0</v>
      </c>
      <c r="P1937" s="11">
        <f>0.00011*M1937</f>
        <v>0</v>
      </c>
      <c r="Q1937" s="12"/>
      <c r="R1937" s="13" t="s">
        <v>6388</v>
      </c>
      <c r="S1937" s="13" t="s">
        <v>97</v>
      </c>
      <c r="T1937" s="3" t="str">
        <f>HYPERLINK("https://kanzpp.ru/api/getInfo/image/ddf1efa7-a416-11f0-a286-00155d82e908")</f>
        <v>https://kanzpp.ru/api/getInfo/image/ddf1efa7-a416-11f0-a286-00155d82e908</v>
      </c>
      <c r="U1937" s="3"/>
    </row>
    <row r="1938" spans="2:21" ht="21" customHeight="1" outlineLevel="5" x14ac:dyDescent="0.2">
      <c r="B1938" s="49">
        <v>1484</v>
      </c>
      <c r="C1938" s="3" t="s">
        <v>6389</v>
      </c>
      <c r="D1938" s="3" t="s">
        <v>6390</v>
      </c>
      <c r="E1938" s="4" t="s">
        <v>6391</v>
      </c>
      <c r="F1938" s="5"/>
      <c r="G1938" s="6"/>
      <c r="H1938" s="7">
        <v>80</v>
      </c>
      <c r="I1938" s="7">
        <v>10</v>
      </c>
      <c r="J1938" s="16">
        <v>2710</v>
      </c>
      <c r="K1938" s="2">
        <v>80</v>
      </c>
      <c r="L1938" s="8">
        <v>37.200000000000003</v>
      </c>
      <c r="M1938" s="9"/>
      <c r="N1938" s="6">
        <f t="shared" si="96"/>
        <v>0</v>
      </c>
      <c r="O1938" s="10">
        <f>0.105*M1938</f>
        <v>0</v>
      </c>
      <c r="P1938" s="11">
        <f>0.00031*M1938</f>
        <v>0</v>
      </c>
      <c r="Q1938" s="12"/>
      <c r="R1938" s="13" t="s">
        <v>6392</v>
      </c>
      <c r="S1938" s="13" t="s">
        <v>97</v>
      </c>
      <c r="T1938" s="3" t="str">
        <f>HYPERLINK("https://kanzpp.ru/api/getInfo/image/f1c0eb79-a416-11f0-a286-00155d82e908")</f>
        <v>https://kanzpp.ru/api/getInfo/image/f1c0eb79-a416-11f0-a286-00155d82e908</v>
      </c>
      <c r="U1938" s="3"/>
    </row>
    <row r="1939" spans="2:21" ht="21" customHeight="1" outlineLevel="5" x14ac:dyDescent="0.2">
      <c r="B1939" s="49">
        <v>1485</v>
      </c>
      <c r="C1939" s="3" t="s">
        <v>6393</v>
      </c>
      <c r="D1939" s="3" t="s">
        <v>6394</v>
      </c>
      <c r="E1939" s="4" t="s">
        <v>6395</v>
      </c>
      <c r="F1939" s="5"/>
      <c r="G1939" s="6"/>
      <c r="H1939" s="7">
        <v>80</v>
      </c>
      <c r="I1939" s="7">
        <v>10</v>
      </c>
      <c r="J1939" s="16">
        <v>1670</v>
      </c>
      <c r="K1939" s="2">
        <v>80</v>
      </c>
      <c r="L1939" s="8">
        <v>37.200000000000003</v>
      </c>
      <c r="M1939" s="9"/>
      <c r="N1939" s="6">
        <f t="shared" si="96"/>
        <v>0</v>
      </c>
      <c r="O1939" s="10">
        <f t="shared" ref="O1939:O1944" si="97">0.109*M1939</f>
        <v>0</v>
      </c>
      <c r="P1939" s="11">
        <f t="shared" ref="P1939:P1944" si="98">0.00011*M1939</f>
        <v>0</v>
      </c>
      <c r="Q1939" s="12"/>
      <c r="R1939" s="13" t="s">
        <v>6396</v>
      </c>
      <c r="S1939" s="13" t="s">
        <v>97</v>
      </c>
      <c r="T1939" s="3" t="str">
        <f>HYPERLINK("https://kanzpp.ru/api/getInfo/image/04512539-a417-11f0-a286-00155d82e908")</f>
        <v>https://kanzpp.ru/api/getInfo/image/04512539-a417-11f0-a286-00155d82e908</v>
      </c>
      <c r="U1939" s="3"/>
    </row>
    <row r="1940" spans="2:21" ht="21" customHeight="1" outlineLevel="5" x14ac:dyDescent="0.2">
      <c r="B1940" s="49">
        <v>1486</v>
      </c>
      <c r="C1940" s="3" t="s">
        <v>6397</v>
      </c>
      <c r="D1940" s="3" t="s">
        <v>6398</v>
      </c>
      <c r="E1940" s="4" t="s">
        <v>6399</v>
      </c>
      <c r="F1940" s="5"/>
      <c r="G1940" s="6"/>
      <c r="H1940" s="7">
        <v>80</v>
      </c>
      <c r="I1940" s="7">
        <v>10</v>
      </c>
      <c r="J1940" s="16">
        <v>4550</v>
      </c>
      <c r="K1940" s="2">
        <v>80</v>
      </c>
      <c r="L1940" s="8">
        <v>37.200000000000003</v>
      </c>
      <c r="M1940" s="9"/>
      <c r="N1940" s="6">
        <f t="shared" si="96"/>
        <v>0</v>
      </c>
      <c r="O1940" s="10">
        <f t="shared" si="97"/>
        <v>0</v>
      </c>
      <c r="P1940" s="11">
        <f t="shared" si="98"/>
        <v>0</v>
      </c>
      <c r="Q1940" s="12"/>
      <c r="R1940" s="13" t="s">
        <v>6400</v>
      </c>
      <c r="S1940" s="13" t="s">
        <v>97</v>
      </c>
      <c r="T1940" s="3" t="str">
        <f>HYPERLINK("https://kanzpp.ru/api/getInfo/image/1ac9221f-a417-11f0-a286-00155d82e908")</f>
        <v>https://kanzpp.ru/api/getInfo/image/1ac9221f-a417-11f0-a286-00155d82e908</v>
      </c>
      <c r="U1940" s="3"/>
    </row>
    <row r="1941" spans="2:21" ht="21" customHeight="1" outlineLevel="5" x14ac:dyDescent="0.2">
      <c r="B1941" s="49">
        <v>1487</v>
      </c>
      <c r="C1941" s="3" t="s">
        <v>6401</v>
      </c>
      <c r="D1941" s="3" t="s">
        <v>6402</v>
      </c>
      <c r="E1941" s="4" t="s">
        <v>6403</v>
      </c>
      <c r="F1941" s="5"/>
      <c r="G1941" s="6"/>
      <c r="H1941" s="7">
        <v>80</v>
      </c>
      <c r="I1941" s="7">
        <v>10</v>
      </c>
      <c r="J1941" s="16">
        <v>1240</v>
      </c>
      <c r="K1941" s="2">
        <v>80</v>
      </c>
      <c r="L1941" s="8">
        <v>37.200000000000003</v>
      </c>
      <c r="M1941" s="9"/>
      <c r="N1941" s="6">
        <f t="shared" si="96"/>
        <v>0</v>
      </c>
      <c r="O1941" s="10">
        <f t="shared" si="97"/>
        <v>0</v>
      </c>
      <c r="P1941" s="11">
        <f t="shared" si="98"/>
        <v>0</v>
      </c>
      <c r="Q1941" s="12"/>
      <c r="R1941" s="13" t="s">
        <v>6404</v>
      </c>
      <c r="S1941" s="13" t="s">
        <v>97</v>
      </c>
      <c r="T1941" s="3" t="str">
        <f>HYPERLINK("https://kanzpp.ru/api/getInfo/image/2d98610e-a417-11f0-a286-00155d82e908")</f>
        <v>https://kanzpp.ru/api/getInfo/image/2d98610e-a417-11f0-a286-00155d82e908</v>
      </c>
      <c r="U1941" s="3"/>
    </row>
    <row r="1942" spans="2:21" ht="21" customHeight="1" outlineLevel="5" x14ac:dyDescent="0.2">
      <c r="B1942" s="49">
        <v>1488</v>
      </c>
      <c r="C1942" s="3" t="s">
        <v>6405</v>
      </c>
      <c r="D1942" s="3" t="s">
        <v>6406</v>
      </c>
      <c r="E1942" s="4" t="s">
        <v>6407</v>
      </c>
      <c r="F1942" s="5"/>
      <c r="G1942" s="6"/>
      <c r="H1942" s="7">
        <v>80</v>
      </c>
      <c r="I1942" s="7">
        <v>10</v>
      </c>
      <c r="J1942" s="7">
        <v>630</v>
      </c>
      <c r="K1942" s="2">
        <v>80</v>
      </c>
      <c r="L1942" s="8">
        <v>37.200000000000003</v>
      </c>
      <c r="M1942" s="9"/>
      <c r="N1942" s="6">
        <f t="shared" si="96"/>
        <v>0</v>
      </c>
      <c r="O1942" s="10">
        <f t="shared" si="97"/>
        <v>0</v>
      </c>
      <c r="P1942" s="11">
        <f t="shared" si="98"/>
        <v>0</v>
      </c>
      <c r="Q1942" s="12"/>
      <c r="R1942" s="13" t="s">
        <v>6408</v>
      </c>
      <c r="S1942" s="13" t="s">
        <v>97</v>
      </c>
      <c r="T1942" s="3" t="str">
        <f>HYPERLINK("https://kanzpp.ru/api/getInfo/image/42bc1828-a417-11f0-a286-00155d82e908")</f>
        <v>https://kanzpp.ru/api/getInfo/image/42bc1828-a417-11f0-a286-00155d82e908</v>
      </c>
      <c r="U1942" s="3"/>
    </row>
    <row r="1943" spans="2:21" ht="21" customHeight="1" outlineLevel="5" x14ac:dyDescent="0.2">
      <c r="B1943" s="49">
        <v>1489</v>
      </c>
      <c r="C1943" s="3" t="s">
        <v>6409</v>
      </c>
      <c r="D1943" s="3" t="s">
        <v>6410</v>
      </c>
      <c r="E1943" s="4" t="s">
        <v>6411</v>
      </c>
      <c r="F1943" s="5"/>
      <c r="G1943" s="6"/>
      <c r="H1943" s="7">
        <v>80</v>
      </c>
      <c r="I1943" s="7">
        <v>10</v>
      </c>
      <c r="J1943" s="16">
        <v>3750</v>
      </c>
      <c r="K1943" s="2">
        <v>80</v>
      </c>
      <c r="L1943" s="8">
        <v>37.200000000000003</v>
      </c>
      <c r="M1943" s="9"/>
      <c r="N1943" s="6">
        <f t="shared" si="96"/>
        <v>0</v>
      </c>
      <c r="O1943" s="10">
        <f t="shared" si="97"/>
        <v>0</v>
      </c>
      <c r="P1943" s="11">
        <f t="shared" si="98"/>
        <v>0</v>
      </c>
      <c r="Q1943" s="12"/>
      <c r="R1943" s="13" t="s">
        <v>6412</v>
      </c>
      <c r="S1943" s="13" t="s">
        <v>97</v>
      </c>
      <c r="T1943" s="3" t="str">
        <f>HYPERLINK("https://kanzpp.ru/api/getInfo/image/56098806-a417-11f0-a286-00155d82e908")</f>
        <v>https://kanzpp.ru/api/getInfo/image/56098806-a417-11f0-a286-00155d82e908</v>
      </c>
      <c r="U1943" s="3"/>
    </row>
    <row r="1944" spans="2:21" ht="21" customHeight="1" outlineLevel="5" x14ac:dyDescent="0.2">
      <c r="B1944" s="49">
        <v>1490</v>
      </c>
      <c r="C1944" s="3" t="s">
        <v>6413</v>
      </c>
      <c r="D1944" s="3" t="s">
        <v>6414</v>
      </c>
      <c r="E1944" s="4" t="s">
        <v>6415</v>
      </c>
      <c r="F1944" s="5"/>
      <c r="G1944" s="6"/>
      <c r="H1944" s="7">
        <v>80</v>
      </c>
      <c r="I1944" s="7">
        <v>10</v>
      </c>
      <c r="J1944" s="16">
        <v>2150</v>
      </c>
      <c r="K1944" s="2">
        <v>80</v>
      </c>
      <c r="L1944" s="8">
        <v>37.200000000000003</v>
      </c>
      <c r="M1944" s="9"/>
      <c r="N1944" s="6">
        <f t="shared" si="96"/>
        <v>0</v>
      </c>
      <c r="O1944" s="10">
        <f t="shared" si="97"/>
        <v>0</v>
      </c>
      <c r="P1944" s="11">
        <f t="shared" si="98"/>
        <v>0</v>
      </c>
      <c r="Q1944" s="12"/>
      <c r="R1944" s="13" t="s">
        <v>6416</v>
      </c>
      <c r="S1944" s="13" t="s">
        <v>97</v>
      </c>
      <c r="T1944" s="3" t="str">
        <f>HYPERLINK("https://kanzpp.ru/api/getInfo/image/69c34ec2-a417-11f0-a286-00155d82e908")</f>
        <v>https://kanzpp.ru/api/getInfo/image/69c34ec2-a417-11f0-a286-00155d82e908</v>
      </c>
      <c r="U1944" s="3"/>
    </row>
    <row r="1945" spans="2:21" ht="21" customHeight="1" outlineLevel="5" x14ac:dyDescent="0.2">
      <c r="B1945" s="49">
        <v>1491</v>
      </c>
      <c r="C1945" s="3" t="s">
        <v>6417</v>
      </c>
      <c r="D1945" s="3" t="s">
        <v>6418</v>
      </c>
      <c r="E1945" s="4" t="s">
        <v>6419</v>
      </c>
      <c r="F1945" s="5"/>
      <c r="G1945" s="6"/>
      <c r="H1945" s="7">
        <v>80</v>
      </c>
      <c r="I1945" s="7">
        <v>10</v>
      </c>
      <c r="J1945" s="6" t="s">
        <v>30</v>
      </c>
      <c r="K1945" s="2">
        <v>80</v>
      </c>
      <c r="L1945" s="8">
        <v>37.200000000000003</v>
      </c>
      <c r="M1945" s="9"/>
      <c r="N1945" s="6">
        <f t="shared" si="96"/>
        <v>0</v>
      </c>
      <c r="O1945" s="10">
        <f>0.105*M1945</f>
        <v>0</v>
      </c>
      <c r="P1945" s="11">
        <f>0.00031*M1945</f>
        <v>0</v>
      </c>
      <c r="Q1945" s="12"/>
      <c r="R1945" s="13" t="s">
        <v>6420</v>
      </c>
      <c r="S1945" s="13" t="s">
        <v>97</v>
      </c>
      <c r="T1945" s="3" t="str">
        <f>HYPERLINK("https://kanzpp.ru/api/getInfo/image/7d2f69fa-a417-11f0-a286-00155d82e908")</f>
        <v>https://kanzpp.ru/api/getInfo/image/7d2f69fa-a417-11f0-a286-00155d82e908</v>
      </c>
      <c r="U1945" s="3"/>
    </row>
    <row r="1946" spans="2:21" ht="21" customHeight="1" outlineLevel="5" x14ac:dyDescent="0.2">
      <c r="B1946" s="49">
        <v>1492</v>
      </c>
      <c r="C1946" s="3" t="s">
        <v>6421</v>
      </c>
      <c r="D1946" s="3" t="s">
        <v>6422</v>
      </c>
      <c r="E1946" s="4" t="s">
        <v>6423</v>
      </c>
      <c r="F1946" s="5"/>
      <c r="G1946" s="6"/>
      <c r="H1946" s="7">
        <v>80</v>
      </c>
      <c r="I1946" s="7">
        <v>10</v>
      </c>
      <c r="J1946" s="16">
        <v>3670</v>
      </c>
      <c r="K1946" s="2">
        <v>80</v>
      </c>
      <c r="L1946" s="8">
        <v>37.200000000000003</v>
      </c>
      <c r="M1946" s="9"/>
      <c r="N1946" s="6">
        <f t="shared" si="96"/>
        <v>0</v>
      </c>
      <c r="O1946" s="10">
        <f>0.105*M1946</f>
        <v>0</v>
      </c>
      <c r="P1946" s="11">
        <f>0.00031*M1946</f>
        <v>0</v>
      </c>
      <c r="Q1946" s="12"/>
      <c r="R1946" s="13" t="s">
        <v>6424</v>
      </c>
      <c r="S1946" s="13" t="s">
        <v>97</v>
      </c>
      <c r="T1946" s="3" t="str">
        <f>HYPERLINK("https://kanzpp.ru/api/getInfo/image/8f91681d-a417-11f0-a286-00155d82e908")</f>
        <v>https://kanzpp.ru/api/getInfo/image/8f91681d-a417-11f0-a286-00155d82e908</v>
      </c>
      <c r="U1946" s="3"/>
    </row>
    <row r="1947" spans="2:21" ht="21" customHeight="1" outlineLevel="5" x14ac:dyDescent="0.2">
      <c r="B1947" s="49">
        <v>1493</v>
      </c>
      <c r="C1947" s="3" t="s">
        <v>6425</v>
      </c>
      <c r="D1947" s="3" t="s">
        <v>6426</v>
      </c>
      <c r="E1947" s="4" t="s">
        <v>6427</v>
      </c>
      <c r="F1947" s="5"/>
      <c r="G1947" s="6"/>
      <c r="H1947" s="7">
        <v>80</v>
      </c>
      <c r="I1947" s="7">
        <v>10</v>
      </c>
      <c r="J1947" s="16">
        <v>4870</v>
      </c>
      <c r="K1947" s="2">
        <v>80</v>
      </c>
      <c r="L1947" s="8">
        <v>37.200000000000003</v>
      </c>
      <c r="M1947" s="9"/>
      <c r="N1947" s="6">
        <f t="shared" si="96"/>
        <v>0</v>
      </c>
      <c r="O1947" s="10">
        <f>0.105*M1947</f>
        <v>0</v>
      </c>
      <c r="P1947" s="11">
        <f>0.00031*M1947</f>
        <v>0</v>
      </c>
      <c r="Q1947" s="12"/>
      <c r="R1947" s="13" t="s">
        <v>6428</v>
      </c>
      <c r="S1947" s="13" t="s">
        <v>97</v>
      </c>
      <c r="T1947" s="3" t="str">
        <f>HYPERLINK("https://kanzpp.ru/api/getInfo/image/a4c377a3-a417-11f0-a286-00155d82e908")</f>
        <v>https://kanzpp.ru/api/getInfo/image/a4c377a3-a417-11f0-a286-00155d82e908</v>
      </c>
      <c r="U1947" s="3"/>
    </row>
    <row r="1948" spans="2:21" ht="21" customHeight="1" outlineLevel="5" x14ac:dyDescent="0.2">
      <c r="B1948" s="49">
        <v>1494</v>
      </c>
      <c r="C1948" s="3" t="s">
        <v>6429</v>
      </c>
      <c r="D1948" s="3" t="s">
        <v>6430</v>
      </c>
      <c r="E1948" s="4" t="s">
        <v>6431</v>
      </c>
      <c r="F1948" s="5"/>
      <c r="G1948" s="6"/>
      <c r="H1948" s="7">
        <v>80</v>
      </c>
      <c r="I1948" s="7">
        <v>10</v>
      </c>
      <c r="J1948" s="16">
        <v>2790</v>
      </c>
      <c r="K1948" s="2">
        <v>80</v>
      </c>
      <c r="L1948" s="8">
        <v>37.200000000000003</v>
      </c>
      <c r="M1948" s="9"/>
      <c r="N1948" s="6">
        <f t="shared" si="96"/>
        <v>0</v>
      </c>
      <c r="O1948" s="10">
        <f>0.111*M1948</f>
        <v>0</v>
      </c>
      <c r="P1948" s="11">
        <f>0.00025*M1948</f>
        <v>0</v>
      </c>
      <c r="Q1948" s="12"/>
      <c r="R1948" s="13" t="s">
        <v>6432</v>
      </c>
      <c r="S1948" s="13" t="s">
        <v>97</v>
      </c>
      <c r="T1948" s="3" t="str">
        <f>HYPERLINK("https://kanzpp.ru/api/getInfo/image/c089313f-a417-11f0-a286-00155d82e908")</f>
        <v>https://kanzpp.ru/api/getInfo/image/c089313f-a417-11f0-a286-00155d82e908</v>
      </c>
      <c r="U1948" s="3"/>
    </row>
    <row r="1949" spans="2:21" ht="21" customHeight="1" outlineLevel="5" x14ac:dyDescent="0.2">
      <c r="B1949" s="49">
        <v>1495</v>
      </c>
      <c r="C1949" s="3" t="s">
        <v>6433</v>
      </c>
      <c r="D1949" s="3" t="s">
        <v>6434</v>
      </c>
      <c r="E1949" s="4" t="s">
        <v>6435</v>
      </c>
      <c r="F1949" s="5"/>
      <c r="G1949" s="6"/>
      <c r="H1949" s="7">
        <v>80</v>
      </c>
      <c r="I1949" s="7">
        <v>10</v>
      </c>
      <c r="J1949" s="16">
        <v>2310</v>
      </c>
      <c r="K1949" s="2">
        <v>80</v>
      </c>
      <c r="L1949" s="8">
        <v>37.200000000000003</v>
      </c>
      <c r="M1949" s="9"/>
      <c r="N1949" s="6">
        <f t="shared" si="96"/>
        <v>0</v>
      </c>
      <c r="O1949" s="10">
        <f>0.108*M1949</f>
        <v>0</v>
      </c>
      <c r="P1949" s="11">
        <f>0.00029*M1949</f>
        <v>0</v>
      </c>
      <c r="Q1949" s="12"/>
      <c r="R1949" s="13" t="s">
        <v>6436</v>
      </c>
      <c r="S1949" s="13" t="s">
        <v>97</v>
      </c>
      <c r="T1949" s="3" t="str">
        <f>HYPERLINK("https://kanzpp.ru/api/getInfo/image/d619b441-a417-11f0-a286-00155d82e908")</f>
        <v>https://kanzpp.ru/api/getInfo/image/d619b441-a417-11f0-a286-00155d82e908</v>
      </c>
      <c r="U1949" s="3"/>
    </row>
    <row r="1950" spans="2:21" ht="22.95" customHeight="1" outlineLevel="4" x14ac:dyDescent="0.2">
      <c r="B1950" s="60" t="s">
        <v>6437</v>
      </c>
      <c r="C1950" s="60"/>
      <c r="D1950" s="60"/>
    </row>
    <row r="1951" spans="2:21" ht="21" customHeight="1" outlineLevel="5" x14ac:dyDescent="0.2">
      <c r="B1951" s="49">
        <v>1496</v>
      </c>
      <c r="C1951" s="3" t="s">
        <v>6438</v>
      </c>
      <c r="D1951" s="3" t="s">
        <v>6439</v>
      </c>
      <c r="E1951" s="4" t="s">
        <v>6440</v>
      </c>
      <c r="F1951" s="5"/>
      <c r="G1951" s="6"/>
      <c r="H1951" s="7">
        <v>80</v>
      </c>
      <c r="I1951" s="7">
        <v>10</v>
      </c>
      <c r="J1951" s="16">
        <v>4670</v>
      </c>
      <c r="K1951" s="2">
        <v>80</v>
      </c>
      <c r="L1951" s="8">
        <v>37.200000000000003</v>
      </c>
      <c r="M1951" s="9"/>
      <c r="N1951" s="6">
        <f t="shared" ref="N1951:N1965" si="99">L1951*M1951</f>
        <v>0</v>
      </c>
      <c r="O1951" s="10">
        <f t="shared" ref="O1951:O1957" si="100">0.112*M1951</f>
        <v>0</v>
      </c>
      <c r="P1951" s="11">
        <f t="shared" ref="P1951:P1963" si="101">0.00021*M1951</f>
        <v>0</v>
      </c>
      <c r="Q1951" s="12"/>
      <c r="R1951" s="13" t="s">
        <v>6441</v>
      </c>
      <c r="S1951" s="13" t="s">
        <v>97</v>
      </c>
      <c r="T1951" s="3" t="str">
        <f>HYPERLINK("https://kanzpp.ru/api/getInfo/image/6579552b-a414-11f0-a286-00155d82e908")</f>
        <v>https://kanzpp.ru/api/getInfo/image/6579552b-a414-11f0-a286-00155d82e908</v>
      </c>
      <c r="U1951" s="3"/>
    </row>
    <row r="1952" spans="2:21" ht="21" customHeight="1" outlineLevel="5" x14ac:dyDescent="0.2">
      <c r="B1952" s="49">
        <v>1497</v>
      </c>
      <c r="C1952" s="3" t="s">
        <v>6442</v>
      </c>
      <c r="D1952" s="3" t="s">
        <v>6443</v>
      </c>
      <c r="E1952" s="4" t="s">
        <v>6444</v>
      </c>
      <c r="F1952" s="5"/>
      <c r="G1952" s="6"/>
      <c r="H1952" s="7">
        <v>80</v>
      </c>
      <c r="I1952" s="7">
        <v>10</v>
      </c>
      <c r="J1952" s="7">
        <v>220</v>
      </c>
      <c r="K1952" s="2">
        <v>80</v>
      </c>
      <c r="L1952" s="8">
        <v>37.200000000000003</v>
      </c>
      <c r="M1952" s="9"/>
      <c r="N1952" s="6">
        <f t="shared" si="99"/>
        <v>0</v>
      </c>
      <c r="O1952" s="10">
        <f t="shared" si="100"/>
        <v>0</v>
      </c>
      <c r="P1952" s="11">
        <f t="shared" si="101"/>
        <v>0</v>
      </c>
      <c r="Q1952" s="12"/>
      <c r="R1952" s="13" t="s">
        <v>6445</v>
      </c>
      <c r="S1952" s="13" t="s">
        <v>97</v>
      </c>
      <c r="T1952" s="3" t="str">
        <f>HYPERLINK("https://kanzpp.ru/api/getInfo/image/94302ec9-a414-11f0-a286-00155d82e908")</f>
        <v>https://kanzpp.ru/api/getInfo/image/94302ec9-a414-11f0-a286-00155d82e908</v>
      </c>
      <c r="U1952" s="3"/>
    </row>
    <row r="1953" spans="2:21" ht="21" customHeight="1" outlineLevel="5" x14ac:dyDescent="0.2">
      <c r="B1953" s="49">
        <v>1498</v>
      </c>
      <c r="C1953" s="3" t="s">
        <v>6446</v>
      </c>
      <c r="D1953" s="3" t="s">
        <v>6447</v>
      </c>
      <c r="E1953" s="4" t="s">
        <v>6448</v>
      </c>
      <c r="F1953" s="5"/>
      <c r="G1953" s="6"/>
      <c r="H1953" s="7">
        <v>80</v>
      </c>
      <c r="I1953" s="7">
        <v>10</v>
      </c>
      <c r="J1953" s="7">
        <v>160</v>
      </c>
      <c r="K1953" s="2">
        <v>80</v>
      </c>
      <c r="L1953" s="8">
        <v>37.200000000000003</v>
      </c>
      <c r="M1953" s="9"/>
      <c r="N1953" s="6">
        <f t="shared" si="99"/>
        <v>0</v>
      </c>
      <c r="O1953" s="10">
        <f t="shared" si="100"/>
        <v>0</v>
      </c>
      <c r="P1953" s="11">
        <f t="shared" si="101"/>
        <v>0</v>
      </c>
      <c r="Q1953" s="12"/>
      <c r="R1953" s="13" t="s">
        <v>6449</v>
      </c>
      <c r="S1953" s="13" t="s">
        <v>97</v>
      </c>
      <c r="T1953" s="3" t="str">
        <f>HYPERLINK("https://kanzpp.ru/api/getInfo/image/a7853fd7-a414-11f0-a286-00155d82e908")</f>
        <v>https://kanzpp.ru/api/getInfo/image/a7853fd7-a414-11f0-a286-00155d82e908</v>
      </c>
      <c r="U1953" s="3"/>
    </row>
    <row r="1954" spans="2:21" ht="21" customHeight="1" outlineLevel="5" x14ac:dyDescent="0.2">
      <c r="B1954" s="49">
        <v>1499</v>
      </c>
      <c r="C1954" s="3" t="s">
        <v>6450</v>
      </c>
      <c r="D1954" s="3" t="s">
        <v>6451</v>
      </c>
      <c r="E1954" s="4" t="s">
        <v>6452</v>
      </c>
      <c r="F1954" s="5"/>
      <c r="G1954" s="6"/>
      <c r="H1954" s="7">
        <v>80</v>
      </c>
      <c r="I1954" s="7">
        <v>10</v>
      </c>
      <c r="J1954" s="7">
        <v>790</v>
      </c>
      <c r="K1954" s="2">
        <v>80</v>
      </c>
      <c r="L1954" s="8">
        <v>37.200000000000003</v>
      </c>
      <c r="M1954" s="9"/>
      <c r="N1954" s="6">
        <f t="shared" si="99"/>
        <v>0</v>
      </c>
      <c r="O1954" s="10">
        <f t="shared" si="100"/>
        <v>0</v>
      </c>
      <c r="P1954" s="11">
        <f t="shared" si="101"/>
        <v>0</v>
      </c>
      <c r="Q1954" s="12"/>
      <c r="R1954" s="13" t="s">
        <v>6453</v>
      </c>
      <c r="S1954" s="13" t="s">
        <v>97</v>
      </c>
      <c r="T1954" s="3" t="str">
        <f>HYPERLINK("https://kanzpp.ru/api/getInfo/image/101ffcef-a415-11f0-a286-00155d82e908")</f>
        <v>https://kanzpp.ru/api/getInfo/image/101ffcef-a415-11f0-a286-00155d82e908</v>
      </c>
      <c r="U1954" s="3"/>
    </row>
    <row r="1955" spans="2:21" ht="21" customHeight="1" outlineLevel="5" x14ac:dyDescent="0.2">
      <c r="B1955" s="49">
        <v>1500</v>
      </c>
      <c r="C1955" s="3" t="s">
        <v>6454</v>
      </c>
      <c r="D1955" s="3" t="s">
        <v>6455</v>
      </c>
      <c r="E1955" s="4" t="s">
        <v>6456</v>
      </c>
      <c r="F1955" s="5"/>
      <c r="G1955" s="6"/>
      <c r="H1955" s="7">
        <v>80</v>
      </c>
      <c r="I1955" s="7">
        <v>10</v>
      </c>
      <c r="J1955" s="16">
        <v>2160</v>
      </c>
      <c r="K1955" s="2">
        <v>80</v>
      </c>
      <c r="L1955" s="8">
        <v>37.200000000000003</v>
      </c>
      <c r="M1955" s="9"/>
      <c r="N1955" s="6">
        <f t="shared" si="99"/>
        <v>0</v>
      </c>
      <c r="O1955" s="10">
        <f t="shared" si="100"/>
        <v>0</v>
      </c>
      <c r="P1955" s="11">
        <f t="shared" si="101"/>
        <v>0</v>
      </c>
      <c r="Q1955" s="12"/>
      <c r="R1955" s="13" t="s">
        <v>6457</v>
      </c>
      <c r="S1955" s="13" t="s">
        <v>97</v>
      </c>
      <c r="T1955" s="3" t="str">
        <f>HYPERLINK("https://kanzpp.ru/api/getInfo/image/2291d9b5-a415-11f0-a286-00155d82e908")</f>
        <v>https://kanzpp.ru/api/getInfo/image/2291d9b5-a415-11f0-a286-00155d82e908</v>
      </c>
      <c r="U1955" s="3"/>
    </row>
    <row r="1956" spans="2:21" ht="21" customHeight="1" outlineLevel="5" x14ac:dyDescent="0.2">
      <c r="B1956" s="49">
        <v>1501</v>
      </c>
      <c r="C1956" s="3" t="s">
        <v>6458</v>
      </c>
      <c r="D1956" s="3" t="s">
        <v>6459</v>
      </c>
      <c r="E1956" s="4" t="s">
        <v>6460</v>
      </c>
      <c r="F1956" s="5"/>
      <c r="G1956" s="6"/>
      <c r="H1956" s="7">
        <v>80</v>
      </c>
      <c r="I1956" s="7">
        <v>10</v>
      </c>
      <c r="J1956" s="16">
        <v>2269</v>
      </c>
      <c r="K1956" s="2">
        <v>80</v>
      </c>
      <c r="L1956" s="8">
        <v>37.200000000000003</v>
      </c>
      <c r="M1956" s="9"/>
      <c r="N1956" s="6">
        <f t="shared" si="99"/>
        <v>0</v>
      </c>
      <c r="O1956" s="10">
        <f t="shared" si="100"/>
        <v>0</v>
      </c>
      <c r="P1956" s="11">
        <f t="shared" si="101"/>
        <v>0</v>
      </c>
      <c r="Q1956" s="12"/>
      <c r="R1956" s="13" t="s">
        <v>6461</v>
      </c>
      <c r="S1956" s="13" t="s">
        <v>97</v>
      </c>
      <c r="T1956" s="3" t="str">
        <f>HYPERLINK("https://kanzpp.ru/api/getInfo/image/3dedd50d-a415-11f0-a286-00155d82e908")</f>
        <v>https://kanzpp.ru/api/getInfo/image/3dedd50d-a415-11f0-a286-00155d82e908</v>
      </c>
      <c r="U1956" s="3"/>
    </row>
    <row r="1957" spans="2:21" ht="21" customHeight="1" outlineLevel="5" x14ac:dyDescent="0.2">
      <c r="B1957" s="49">
        <v>1502</v>
      </c>
      <c r="C1957" s="3" t="s">
        <v>6462</v>
      </c>
      <c r="D1957" s="3" t="s">
        <v>6463</v>
      </c>
      <c r="E1957" s="4" t="s">
        <v>6464</v>
      </c>
      <c r="F1957" s="5"/>
      <c r="G1957" s="6"/>
      <c r="H1957" s="7">
        <v>80</v>
      </c>
      <c r="I1957" s="7">
        <v>10</v>
      </c>
      <c r="J1957" s="7">
        <v>170</v>
      </c>
      <c r="K1957" s="2">
        <v>80</v>
      </c>
      <c r="L1957" s="8">
        <v>37.200000000000003</v>
      </c>
      <c r="M1957" s="9"/>
      <c r="N1957" s="6">
        <f t="shared" si="99"/>
        <v>0</v>
      </c>
      <c r="O1957" s="10">
        <f t="shared" si="100"/>
        <v>0</v>
      </c>
      <c r="P1957" s="11">
        <f t="shared" si="101"/>
        <v>0</v>
      </c>
      <c r="Q1957" s="12"/>
      <c r="R1957" s="13" t="s">
        <v>6465</v>
      </c>
      <c r="S1957" s="13" t="s">
        <v>97</v>
      </c>
      <c r="T1957" s="3" t="str">
        <f>HYPERLINK("https://kanzpp.ru/api/getInfo/image/5c174943-a415-11f0-a286-00155d82e908")</f>
        <v>https://kanzpp.ru/api/getInfo/image/5c174943-a415-11f0-a286-00155d82e908</v>
      </c>
      <c r="U1957" s="3"/>
    </row>
    <row r="1958" spans="2:21" ht="21" customHeight="1" outlineLevel="5" x14ac:dyDescent="0.2">
      <c r="B1958" s="49">
        <v>1503</v>
      </c>
      <c r="C1958" s="3" t="s">
        <v>6466</v>
      </c>
      <c r="D1958" s="3" t="s">
        <v>6467</v>
      </c>
      <c r="E1958" s="4" t="s">
        <v>6468</v>
      </c>
      <c r="F1958" s="5"/>
      <c r="G1958" s="6"/>
      <c r="H1958" s="7">
        <v>80</v>
      </c>
      <c r="I1958" s="7">
        <v>10</v>
      </c>
      <c r="J1958" s="7">
        <v>850</v>
      </c>
      <c r="K1958" s="2">
        <v>80</v>
      </c>
      <c r="L1958" s="8">
        <v>37.200000000000003</v>
      </c>
      <c r="M1958" s="9"/>
      <c r="N1958" s="6">
        <f t="shared" si="99"/>
        <v>0</v>
      </c>
      <c r="O1958" s="10">
        <f>0.105*M1958</f>
        <v>0</v>
      </c>
      <c r="P1958" s="11">
        <f t="shared" si="101"/>
        <v>0</v>
      </c>
      <c r="Q1958" s="12"/>
      <c r="R1958" s="13" t="s">
        <v>6469</v>
      </c>
      <c r="S1958" s="13" t="s">
        <v>97</v>
      </c>
      <c r="T1958" s="3" t="str">
        <f>HYPERLINK("https://kanzpp.ru/api/getInfo/image/7a123386-a415-11f0-a286-00155d82e908")</f>
        <v>https://kanzpp.ru/api/getInfo/image/7a123386-a415-11f0-a286-00155d82e908</v>
      </c>
      <c r="U1958" s="3"/>
    </row>
    <row r="1959" spans="2:21" ht="21" customHeight="1" outlineLevel="5" x14ac:dyDescent="0.2">
      <c r="B1959" s="49">
        <v>1504</v>
      </c>
      <c r="C1959" s="3" t="s">
        <v>6470</v>
      </c>
      <c r="D1959" s="3" t="s">
        <v>6471</v>
      </c>
      <c r="E1959" s="4" t="s">
        <v>6472</v>
      </c>
      <c r="F1959" s="5"/>
      <c r="G1959" s="6"/>
      <c r="H1959" s="7">
        <v>80</v>
      </c>
      <c r="I1959" s="7">
        <v>10</v>
      </c>
      <c r="J1959" s="16">
        <v>3190</v>
      </c>
      <c r="K1959" s="2">
        <v>80</v>
      </c>
      <c r="L1959" s="8">
        <v>37.200000000000003</v>
      </c>
      <c r="M1959" s="9"/>
      <c r="N1959" s="6">
        <f t="shared" si="99"/>
        <v>0</v>
      </c>
      <c r="O1959" s="10">
        <f>0.112*M1959</f>
        <v>0</v>
      </c>
      <c r="P1959" s="11">
        <f t="shared" si="101"/>
        <v>0</v>
      </c>
      <c r="Q1959" s="12"/>
      <c r="R1959" s="13" t="s">
        <v>6473</v>
      </c>
      <c r="S1959" s="13" t="s">
        <v>97</v>
      </c>
      <c r="T1959" s="3" t="str">
        <f>HYPERLINK("https://kanzpp.ru/api/getInfo/image/8c28829b-a415-11f0-a286-00155d82e908")</f>
        <v>https://kanzpp.ru/api/getInfo/image/8c28829b-a415-11f0-a286-00155d82e908</v>
      </c>
      <c r="U1959" s="3"/>
    </row>
    <row r="1960" spans="2:21" ht="21" customHeight="1" outlineLevel="5" x14ac:dyDescent="0.2">
      <c r="B1960" s="49">
        <v>1505</v>
      </c>
      <c r="C1960" s="3" t="s">
        <v>6474</v>
      </c>
      <c r="D1960" s="3" t="s">
        <v>6475</v>
      </c>
      <c r="E1960" s="4" t="s">
        <v>6476</v>
      </c>
      <c r="F1960" s="5"/>
      <c r="G1960" s="6"/>
      <c r="H1960" s="7">
        <v>80</v>
      </c>
      <c r="I1960" s="7">
        <v>10</v>
      </c>
      <c r="J1960" s="16">
        <v>1140</v>
      </c>
      <c r="K1960" s="2">
        <v>80</v>
      </c>
      <c r="L1960" s="8">
        <v>37.200000000000003</v>
      </c>
      <c r="M1960" s="9"/>
      <c r="N1960" s="6">
        <f t="shared" si="99"/>
        <v>0</v>
      </c>
      <c r="O1960" s="10">
        <f>0.112*M1960</f>
        <v>0</v>
      </c>
      <c r="P1960" s="11">
        <f t="shared" si="101"/>
        <v>0</v>
      </c>
      <c r="Q1960" s="12"/>
      <c r="R1960" s="13" t="s">
        <v>6477</v>
      </c>
      <c r="S1960" s="13" t="s">
        <v>97</v>
      </c>
      <c r="T1960" s="3" t="str">
        <f>HYPERLINK("https://kanzpp.ru/api/getInfo/image/a0aa2dc7-a415-11f0-a286-00155d82e908")</f>
        <v>https://kanzpp.ru/api/getInfo/image/a0aa2dc7-a415-11f0-a286-00155d82e908</v>
      </c>
      <c r="U1960" s="3"/>
    </row>
    <row r="1961" spans="2:21" ht="21" customHeight="1" outlineLevel="5" x14ac:dyDescent="0.2">
      <c r="B1961" s="49">
        <v>1506</v>
      </c>
      <c r="C1961" s="3" t="s">
        <v>6478</v>
      </c>
      <c r="D1961" s="3" t="s">
        <v>6479</v>
      </c>
      <c r="E1961" s="4" t="s">
        <v>6480</v>
      </c>
      <c r="F1961" s="5"/>
      <c r="G1961" s="6"/>
      <c r="H1961" s="7">
        <v>80</v>
      </c>
      <c r="I1961" s="7">
        <v>10</v>
      </c>
      <c r="J1961" s="7">
        <v>860</v>
      </c>
      <c r="K1961" s="2">
        <v>80</v>
      </c>
      <c r="L1961" s="8">
        <v>37.200000000000003</v>
      </c>
      <c r="M1961" s="9"/>
      <c r="N1961" s="6">
        <f t="shared" si="99"/>
        <v>0</v>
      </c>
      <c r="O1961" s="10">
        <f>0.105*M1961</f>
        <v>0</v>
      </c>
      <c r="P1961" s="11">
        <f t="shared" si="101"/>
        <v>0</v>
      </c>
      <c r="Q1961" s="12"/>
      <c r="R1961" s="13" t="s">
        <v>6481</v>
      </c>
      <c r="S1961" s="13" t="s">
        <v>97</v>
      </c>
      <c r="T1961" s="3" t="str">
        <f>HYPERLINK("https://kanzpp.ru/api/getInfo/image/b5421fac-a415-11f0-a286-00155d82e908")</f>
        <v>https://kanzpp.ru/api/getInfo/image/b5421fac-a415-11f0-a286-00155d82e908</v>
      </c>
      <c r="U1961" s="3"/>
    </row>
    <row r="1962" spans="2:21" ht="21" customHeight="1" outlineLevel="5" x14ac:dyDescent="0.2">
      <c r="B1962" s="49">
        <v>1507</v>
      </c>
      <c r="C1962" s="3" t="s">
        <v>6482</v>
      </c>
      <c r="D1962" s="3" t="s">
        <v>6483</v>
      </c>
      <c r="E1962" s="4" t="s">
        <v>6484</v>
      </c>
      <c r="F1962" s="5"/>
      <c r="G1962" s="6"/>
      <c r="H1962" s="7">
        <v>80</v>
      </c>
      <c r="I1962" s="7">
        <v>10</v>
      </c>
      <c r="J1962" s="16">
        <v>1300</v>
      </c>
      <c r="K1962" s="2">
        <v>80</v>
      </c>
      <c r="L1962" s="8">
        <v>37.200000000000003</v>
      </c>
      <c r="M1962" s="9"/>
      <c r="N1962" s="6">
        <f t="shared" si="99"/>
        <v>0</v>
      </c>
      <c r="O1962" s="10">
        <f>0.112*M1962</f>
        <v>0</v>
      </c>
      <c r="P1962" s="11">
        <f t="shared" si="101"/>
        <v>0</v>
      </c>
      <c r="Q1962" s="12"/>
      <c r="R1962" s="13" t="s">
        <v>6485</v>
      </c>
      <c r="S1962" s="13" t="s">
        <v>97</v>
      </c>
      <c r="T1962" s="3" t="str">
        <f>HYPERLINK("https://kanzpp.ru/api/getInfo/image/ca5e0f1b-a415-11f0-a286-00155d82e908")</f>
        <v>https://kanzpp.ru/api/getInfo/image/ca5e0f1b-a415-11f0-a286-00155d82e908</v>
      </c>
      <c r="U1962" s="3"/>
    </row>
    <row r="1963" spans="2:21" ht="21" customHeight="1" outlineLevel="5" x14ac:dyDescent="0.2">
      <c r="B1963" s="49">
        <v>1508</v>
      </c>
      <c r="C1963" s="3" t="s">
        <v>6486</v>
      </c>
      <c r="D1963" s="3" t="s">
        <v>6487</v>
      </c>
      <c r="E1963" s="4" t="s">
        <v>6488</v>
      </c>
      <c r="F1963" s="5"/>
      <c r="G1963" s="6"/>
      <c r="H1963" s="7">
        <v>80</v>
      </c>
      <c r="I1963" s="7">
        <v>10</v>
      </c>
      <c r="J1963" s="16">
        <v>1760</v>
      </c>
      <c r="K1963" s="2">
        <v>80</v>
      </c>
      <c r="L1963" s="8">
        <v>37.200000000000003</v>
      </c>
      <c r="M1963" s="9"/>
      <c r="N1963" s="6">
        <f t="shared" si="99"/>
        <v>0</v>
      </c>
      <c r="O1963" s="10">
        <f>0.112*M1963</f>
        <v>0</v>
      </c>
      <c r="P1963" s="11">
        <f t="shared" si="101"/>
        <v>0</v>
      </c>
      <c r="Q1963" s="12"/>
      <c r="R1963" s="13" t="s">
        <v>6489</v>
      </c>
      <c r="S1963" s="13" t="s">
        <v>97</v>
      </c>
      <c r="T1963" s="3" t="str">
        <f>HYPERLINK("https://kanzpp.ru/api/getInfo/image/de3335e6-a415-11f0-a286-00155d82e908")</f>
        <v>https://kanzpp.ru/api/getInfo/image/de3335e6-a415-11f0-a286-00155d82e908</v>
      </c>
      <c r="U1963" s="3"/>
    </row>
    <row r="1964" spans="2:21" ht="21" customHeight="1" outlineLevel="5" x14ac:dyDescent="0.2">
      <c r="B1964" s="49">
        <v>1509</v>
      </c>
      <c r="C1964" s="3" t="s">
        <v>6490</v>
      </c>
      <c r="D1964" s="3" t="s">
        <v>6491</v>
      </c>
      <c r="E1964" s="4" t="s">
        <v>6492</v>
      </c>
      <c r="F1964" s="5"/>
      <c r="G1964" s="6"/>
      <c r="H1964" s="7">
        <v>80</v>
      </c>
      <c r="I1964" s="7">
        <v>10</v>
      </c>
      <c r="J1964" s="16">
        <v>1280</v>
      </c>
      <c r="K1964" s="2">
        <v>80</v>
      </c>
      <c r="L1964" s="8">
        <v>37.200000000000003</v>
      </c>
      <c r="M1964" s="9"/>
      <c r="N1964" s="6">
        <f t="shared" si="99"/>
        <v>0</v>
      </c>
      <c r="O1964" s="10">
        <f>0.111*M1964</f>
        <v>0</v>
      </c>
      <c r="P1964" s="11">
        <f>0.00025*M1964</f>
        <v>0</v>
      </c>
      <c r="Q1964" s="12"/>
      <c r="R1964" s="13" t="s">
        <v>6493</v>
      </c>
      <c r="S1964" s="13" t="s">
        <v>97</v>
      </c>
      <c r="T1964" s="3" t="str">
        <f>HYPERLINK("https://kanzpp.ru/api/getInfo/image/f96ca4cb-a415-11f0-a286-00155d82e908")</f>
        <v>https://kanzpp.ru/api/getInfo/image/f96ca4cb-a415-11f0-a286-00155d82e908</v>
      </c>
      <c r="U1964" s="3"/>
    </row>
    <row r="1965" spans="2:21" ht="21" customHeight="1" outlineLevel="5" x14ac:dyDescent="0.2">
      <c r="B1965" s="49">
        <v>1510</v>
      </c>
      <c r="C1965" s="3" t="s">
        <v>6494</v>
      </c>
      <c r="D1965" s="3" t="s">
        <v>6495</v>
      </c>
      <c r="E1965" s="4" t="s">
        <v>6496</v>
      </c>
      <c r="F1965" s="5"/>
      <c r="G1965" s="6"/>
      <c r="H1965" s="7">
        <v>80</v>
      </c>
      <c r="I1965" s="7">
        <v>10</v>
      </c>
      <c r="J1965" s="16">
        <v>1050</v>
      </c>
      <c r="K1965" s="2">
        <v>80</v>
      </c>
      <c r="L1965" s="8">
        <v>37.200000000000003</v>
      </c>
      <c r="M1965" s="9"/>
      <c r="N1965" s="6">
        <f t="shared" si="99"/>
        <v>0</v>
      </c>
      <c r="O1965" s="10">
        <f>0.111*M1965</f>
        <v>0</v>
      </c>
      <c r="P1965" s="11">
        <f>0.00025*M1965</f>
        <v>0</v>
      </c>
      <c r="Q1965" s="12"/>
      <c r="R1965" s="13" t="s">
        <v>6497</v>
      </c>
      <c r="S1965" s="13" t="s">
        <v>97</v>
      </c>
      <c r="T1965" s="3" t="str">
        <f>HYPERLINK("https://kanzpp.ru/api/getInfo/image/0f6bac52-a416-11f0-a286-00155d82e908")</f>
        <v>https://kanzpp.ru/api/getInfo/image/0f6bac52-a416-11f0-a286-00155d82e908</v>
      </c>
      <c r="U1965" s="3"/>
    </row>
    <row r="1966" spans="2:21" ht="22.95" customHeight="1" outlineLevel="4" x14ac:dyDescent="0.2">
      <c r="B1966" s="60" t="s">
        <v>6498</v>
      </c>
      <c r="C1966" s="60"/>
      <c r="D1966" s="60"/>
    </row>
    <row r="1967" spans="2:21" ht="21" customHeight="1" outlineLevel="5" x14ac:dyDescent="0.2">
      <c r="B1967" s="49">
        <v>1511</v>
      </c>
      <c r="C1967" s="3" t="s">
        <v>6499</v>
      </c>
      <c r="D1967" s="3" t="s">
        <v>6500</v>
      </c>
      <c r="E1967" s="4" t="s">
        <v>6501</v>
      </c>
      <c r="F1967" s="5"/>
      <c r="G1967" s="6"/>
      <c r="H1967" s="7">
        <v>80</v>
      </c>
      <c r="I1967" s="7">
        <v>10</v>
      </c>
      <c r="J1967" s="16">
        <v>4230</v>
      </c>
      <c r="K1967" s="2">
        <v>80</v>
      </c>
      <c r="L1967" s="8">
        <v>38.53</v>
      </c>
      <c r="M1967" s="9"/>
      <c r="N1967" s="6">
        <f t="shared" ref="N1967:N1978" si="102">L1967*M1967</f>
        <v>0</v>
      </c>
      <c r="O1967" s="10">
        <f>0.108*M1967</f>
        <v>0</v>
      </c>
      <c r="P1967" s="11">
        <f>0.00029*M1967</f>
        <v>0</v>
      </c>
      <c r="Q1967" s="12"/>
      <c r="R1967" s="13" t="s">
        <v>6502</v>
      </c>
      <c r="S1967" s="13" t="s">
        <v>97</v>
      </c>
      <c r="T1967" s="3" t="str">
        <f>HYPERLINK("https://kanzpp.ru/api/getInfo/image/2b298719-a411-11f0-a286-00155d82e908")</f>
        <v>https://kanzpp.ru/api/getInfo/image/2b298719-a411-11f0-a286-00155d82e908</v>
      </c>
      <c r="U1967" s="3"/>
    </row>
    <row r="1968" spans="2:21" ht="21" customHeight="1" outlineLevel="5" x14ac:dyDescent="0.2">
      <c r="B1968" s="49">
        <v>1512</v>
      </c>
      <c r="C1968" s="3" t="s">
        <v>6503</v>
      </c>
      <c r="D1968" s="3" t="s">
        <v>6504</v>
      </c>
      <c r="E1968" s="4" t="s">
        <v>6505</v>
      </c>
      <c r="F1968" s="5"/>
      <c r="G1968" s="6"/>
      <c r="H1968" s="7">
        <v>80</v>
      </c>
      <c r="I1968" s="7">
        <v>10</v>
      </c>
      <c r="J1968" s="7">
        <v>930</v>
      </c>
      <c r="K1968" s="2">
        <v>80</v>
      </c>
      <c r="L1968" s="8">
        <v>38.53</v>
      </c>
      <c r="M1968" s="9"/>
      <c r="N1968" s="6">
        <f t="shared" si="102"/>
        <v>0</v>
      </c>
      <c r="O1968" s="10">
        <f>0.106*M1968</f>
        <v>0</v>
      </c>
      <c r="P1968" s="11">
        <f>0.00024*M1968</f>
        <v>0</v>
      </c>
      <c r="Q1968" s="12"/>
      <c r="R1968" s="13" t="s">
        <v>6506</v>
      </c>
      <c r="S1968" s="13" t="s">
        <v>97</v>
      </c>
      <c r="T1968" s="3" t="str">
        <f>HYPERLINK("https://kanzpp.ru/api/getInfo/image/d7bf7e40-a412-11f0-a286-00155d82e908")</f>
        <v>https://kanzpp.ru/api/getInfo/image/d7bf7e40-a412-11f0-a286-00155d82e908</v>
      </c>
      <c r="U1968" s="3"/>
    </row>
    <row r="1969" spans="2:21" ht="21" customHeight="1" outlineLevel="5" x14ac:dyDescent="0.2">
      <c r="B1969" s="49">
        <v>1513</v>
      </c>
      <c r="C1969" s="3" t="s">
        <v>6507</v>
      </c>
      <c r="D1969" s="3" t="s">
        <v>6508</v>
      </c>
      <c r="E1969" s="4" t="s">
        <v>6509</v>
      </c>
      <c r="F1969" s="5"/>
      <c r="G1969" s="6"/>
      <c r="H1969" s="7">
        <v>80</v>
      </c>
      <c r="I1969" s="7">
        <v>10</v>
      </c>
      <c r="J1969" s="16">
        <v>3510</v>
      </c>
      <c r="K1969" s="2">
        <v>80</v>
      </c>
      <c r="L1969" s="8">
        <v>38.53</v>
      </c>
      <c r="M1969" s="9"/>
      <c r="N1969" s="6">
        <f t="shared" si="102"/>
        <v>0</v>
      </c>
      <c r="O1969" s="10">
        <f>0.108*M1969</f>
        <v>0</v>
      </c>
      <c r="P1969" s="11">
        <f>0.00021*M1969</f>
        <v>0</v>
      </c>
      <c r="Q1969" s="12"/>
      <c r="R1969" s="13" t="s">
        <v>6510</v>
      </c>
      <c r="S1969" s="13" t="s">
        <v>97</v>
      </c>
      <c r="T1969" s="3" t="str">
        <f>HYPERLINK("https://kanzpp.ru/api/getInfo/image/ec3409a5-a412-11f0-a286-00155d82e908")</f>
        <v>https://kanzpp.ru/api/getInfo/image/ec3409a5-a412-11f0-a286-00155d82e908</v>
      </c>
      <c r="U1969" s="3"/>
    </row>
    <row r="1970" spans="2:21" ht="21" customHeight="1" outlineLevel="5" x14ac:dyDescent="0.2">
      <c r="B1970" s="49">
        <v>1514</v>
      </c>
      <c r="C1970" s="3" t="s">
        <v>6511</v>
      </c>
      <c r="D1970" s="3" t="s">
        <v>6512</v>
      </c>
      <c r="E1970" s="4" t="s">
        <v>6513</v>
      </c>
      <c r="F1970" s="5"/>
      <c r="G1970" s="6"/>
      <c r="H1970" s="7">
        <v>80</v>
      </c>
      <c r="I1970" s="7">
        <v>10</v>
      </c>
      <c r="J1970" s="16">
        <v>1110</v>
      </c>
      <c r="K1970" s="2">
        <v>80</v>
      </c>
      <c r="L1970" s="8">
        <v>38.53</v>
      </c>
      <c r="M1970" s="9"/>
      <c r="N1970" s="6">
        <f t="shared" si="102"/>
        <v>0</v>
      </c>
      <c r="O1970" s="10">
        <f>0.106*M1970</f>
        <v>0</v>
      </c>
      <c r="P1970" s="11">
        <f>0.00024*M1970</f>
        <v>0</v>
      </c>
      <c r="Q1970" s="12"/>
      <c r="R1970" s="13" t="s">
        <v>6514</v>
      </c>
      <c r="S1970" s="13" t="s">
        <v>97</v>
      </c>
      <c r="T1970" s="3" t="str">
        <f>HYPERLINK("https://kanzpp.ru/api/getInfo/image/fd3c1cb1-a412-11f0-a286-00155d82e908")</f>
        <v>https://kanzpp.ru/api/getInfo/image/fd3c1cb1-a412-11f0-a286-00155d82e908</v>
      </c>
      <c r="U1970" s="3"/>
    </row>
    <row r="1971" spans="2:21" ht="21" customHeight="1" outlineLevel="5" x14ac:dyDescent="0.2">
      <c r="B1971" s="49">
        <v>1515</v>
      </c>
      <c r="C1971" s="3" t="s">
        <v>6515</v>
      </c>
      <c r="D1971" s="3" t="s">
        <v>6516</v>
      </c>
      <c r="E1971" s="4" t="s">
        <v>6517</v>
      </c>
      <c r="F1971" s="5"/>
      <c r="G1971" s="6"/>
      <c r="H1971" s="7">
        <v>80</v>
      </c>
      <c r="I1971" s="7">
        <v>10</v>
      </c>
      <c r="J1971" s="16">
        <v>3190</v>
      </c>
      <c r="K1971" s="2">
        <v>80</v>
      </c>
      <c r="L1971" s="8">
        <v>38.53</v>
      </c>
      <c r="M1971" s="9"/>
      <c r="N1971" s="6">
        <f t="shared" si="102"/>
        <v>0</v>
      </c>
      <c r="O1971" s="10">
        <f>0.111*M1971</f>
        <v>0</v>
      </c>
      <c r="P1971" s="11">
        <f>0.00021*M1971</f>
        <v>0</v>
      </c>
      <c r="Q1971" s="12"/>
      <c r="R1971" s="13" t="s">
        <v>6518</v>
      </c>
      <c r="S1971" s="13" t="s">
        <v>97</v>
      </c>
      <c r="T1971" s="3" t="str">
        <f>HYPERLINK("https://kanzpp.ru/api/getInfo/image/20aff1f4-a413-11f0-a286-00155d82e908")</f>
        <v>https://kanzpp.ru/api/getInfo/image/20aff1f4-a413-11f0-a286-00155d82e908</v>
      </c>
      <c r="U1971" s="3"/>
    </row>
    <row r="1972" spans="2:21" ht="21" customHeight="1" outlineLevel="5" x14ac:dyDescent="0.2">
      <c r="B1972" s="49">
        <v>1516</v>
      </c>
      <c r="C1972" s="3" t="s">
        <v>6519</v>
      </c>
      <c r="D1972" s="3" t="s">
        <v>6520</v>
      </c>
      <c r="E1972" s="4" t="s">
        <v>6521</v>
      </c>
      <c r="F1972" s="5"/>
      <c r="G1972" s="6"/>
      <c r="H1972" s="7">
        <v>80</v>
      </c>
      <c r="I1972" s="7">
        <v>10</v>
      </c>
      <c r="J1972" s="16">
        <v>4310</v>
      </c>
      <c r="K1972" s="2">
        <v>80</v>
      </c>
      <c r="L1972" s="8">
        <v>38.53</v>
      </c>
      <c r="M1972" s="9"/>
      <c r="N1972" s="6">
        <f t="shared" si="102"/>
        <v>0</v>
      </c>
      <c r="O1972" s="10">
        <f>0.108*M1972</f>
        <v>0</v>
      </c>
      <c r="P1972" s="11">
        <f>0.00021*M1972</f>
        <v>0</v>
      </c>
      <c r="Q1972" s="12"/>
      <c r="R1972" s="13" t="s">
        <v>6522</v>
      </c>
      <c r="S1972" s="13" t="s">
        <v>97</v>
      </c>
      <c r="T1972" s="3" t="str">
        <f>HYPERLINK("https://kanzpp.ru/api/getInfo/image/33139de8-a413-11f0-a286-00155d82e908")</f>
        <v>https://kanzpp.ru/api/getInfo/image/33139de8-a413-11f0-a286-00155d82e908</v>
      </c>
      <c r="U1972" s="3"/>
    </row>
    <row r="1973" spans="2:21" ht="21" customHeight="1" outlineLevel="5" x14ac:dyDescent="0.2">
      <c r="B1973" s="49">
        <v>1517</v>
      </c>
      <c r="C1973" s="3" t="s">
        <v>6523</v>
      </c>
      <c r="D1973" s="3" t="s">
        <v>6524</v>
      </c>
      <c r="E1973" s="4" t="s">
        <v>6525</v>
      </c>
      <c r="F1973" s="5"/>
      <c r="G1973" s="6"/>
      <c r="H1973" s="7">
        <v>80</v>
      </c>
      <c r="I1973" s="7">
        <v>10</v>
      </c>
      <c r="J1973" s="16">
        <v>3670</v>
      </c>
      <c r="K1973" s="2">
        <v>80</v>
      </c>
      <c r="L1973" s="8">
        <v>38.53</v>
      </c>
      <c r="M1973" s="9"/>
      <c r="N1973" s="6">
        <f t="shared" si="102"/>
        <v>0</v>
      </c>
      <c r="O1973" s="10">
        <f>0.108*M1973</f>
        <v>0</v>
      </c>
      <c r="P1973" s="11">
        <f>0.00021*M1973</f>
        <v>0</v>
      </c>
      <c r="Q1973" s="12"/>
      <c r="R1973" s="13" t="s">
        <v>6526</v>
      </c>
      <c r="S1973" s="13" t="s">
        <v>97</v>
      </c>
      <c r="T1973" s="3" t="str">
        <f>HYPERLINK("https://kanzpp.ru/api/getInfo/image/46d1f879-a413-11f0-a286-00155d82e908")</f>
        <v>https://kanzpp.ru/api/getInfo/image/46d1f879-a413-11f0-a286-00155d82e908</v>
      </c>
      <c r="U1973" s="3"/>
    </row>
    <row r="1974" spans="2:21" ht="21" customHeight="1" outlineLevel="5" x14ac:dyDescent="0.2">
      <c r="B1974" s="49">
        <v>1518</v>
      </c>
      <c r="C1974" s="3" t="s">
        <v>6527</v>
      </c>
      <c r="D1974" s="3" t="s">
        <v>6528</v>
      </c>
      <c r="E1974" s="4" t="s">
        <v>6529</v>
      </c>
      <c r="F1974" s="5"/>
      <c r="G1974" s="6"/>
      <c r="H1974" s="7">
        <v>80</v>
      </c>
      <c r="I1974" s="7">
        <v>10</v>
      </c>
      <c r="J1974" s="16">
        <v>3190</v>
      </c>
      <c r="K1974" s="2">
        <v>80</v>
      </c>
      <c r="L1974" s="8">
        <v>38.53</v>
      </c>
      <c r="M1974" s="9"/>
      <c r="N1974" s="6">
        <f t="shared" si="102"/>
        <v>0</v>
      </c>
      <c r="O1974" s="10">
        <f>0.106*M1974</f>
        <v>0</v>
      </c>
      <c r="P1974" s="11">
        <f>0.00024*M1974</f>
        <v>0</v>
      </c>
      <c r="Q1974" s="12"/>
      <c r="R1974" s="13" t="s">
        <v>6530</v>
      </c>
      <c r="S1974" s="13" t="s">
        <v>97</v>
      </c>
      <c r="T1974" s="3" t="str">
        <f>HYPERLINK("https://kanzpp.ru/api/getInfo/image/586c12f5-a413-11f0-a286-00155d82e908")</f>
        <v>https://kanzpp.ru/api/getInfo/image/586c12f5-a413-11f0-a286-00155d82e908</v>
      </c>
      <c r="U1974" s="3"/>
    </row>
    <row r="1975" spans="2:21" ht="21" customHeight="1" outlineLevel="5" x14ac:dyDescent="0.2">
      <c r="B1975" s="49">
        <v>1519</v>
      </c>
      <c r="C1975" s="3" t="s">
        <v>6531</v>
      </c>
      <c r="D1975" s="3" t="s">
        <v>6532</v>
      </c>
      <c r="E1975" s="4" t="s">
        <v>6533</v>
      </c>
      <c r="F1975" s="5"/>
      <c r="G1975" s="6"/>
      <c r="H1975" s="7">
        <v>80</v>
      </c>
      <c r="I1975" s="7">
        <v>10</v>
      </c>
      <c r="J1975" s="7">
        <v>450</v>
      </c>
      <c r="K1975" s="2">
        <v>80</v>
      </c>
      <c r="L1975" s="8">
        <v>38.53</v>
      </c>
      <c r="M1975" s="9"/>
      <c r="N1975" s="6">
        <f t="shared" si="102"/>
        <v>0</v>
      </c>
      <c r="O1975" s="10">
        <f>0.106*M1975</f>
        <v>0</v>
      </c>
      <c r="P1975" s="11">
        <f>0.00024*M1975</f>
        <v>0</v>
      </c>
      <c r="Q1975" s="12"/>
      <c r="R1975" s="13" t="s">
        <v>6534</v>
      </c>
      <c r="S1975" s="13" t="s">
        <v>97</v>
      </c>
      <c r="T1975" s="3" t="str">
        <f>HYPERLINK("https://kanzpp.ru/api/getInfo/image/71f14d5c-a413-11f0-a286-00155d82e908")</f>
        <v>https://kanzpp.ru/api/getInfo/image/71f14d5c-a413-11f0-a286-00155d82e908</v>
      </c>
      <c r="U1975" s="3"/>
    </row>
    <row r="1976" spans="2:21" ht="21" customHeight="1" outlineLevel="5" x14ac:dyDescent="0.2">
      <c r="B1976" s="49">
        <v>1520</v>
      </c>
      <c r="C1976" s="3" t="s">
        <v>6535</v>
      </c>
      <c r="D1976" s="3" t="s">
        <v>6536</v>
      </c>
      <c r="E1976" s="4" t="s">
        <v>6537</v>
      </c>
      <c r="F1976" s="5"/>
      <c r="G1976" s="6"/>
      <c r="H1976" s="7">
        <v>80</v>
      </c>
      <c r="I1976" s="7">
        <v>10</v>
      </c>
      <c r="J1976" s="7">
        <v>870</v>
      </c>
      <c r="K1976" s="2">
        <v>80</v>
      </c>
      <c r="L1976" s="8">
        <v>38.53</v>
      </c>
      <c r="M1976" s="9"/>
      <c r="N1976" s="6">
        <f t="shared" si="102"/>
        <v>0</v>
      </c>
      <c r="O1976" s="10">
        <f>0.106*M1976</f>
        <v>0</v>
      </c>
      <c r="P1976" s="11">
        <f>0.00024*M1976</f>
        <v>0</v>
      </c>
      <c r="Q1976" s="12"/>
      <c r="R1976" s="13" t="s">
        <v>6538</v>
      </c>
      <c r="S1976" s="13" t="s">
        <v>97</v>
      </c>
      <c r="T1976" s="3" t="str">
        <f>HYPERLINK("https://kanzpp.ru/api/getInfo/image/7fe4ed7f-a413-11f0-a286-00155d82e908")</f>
        <v>https://kanzpp.ru/api/getInfo/image/7fe4ed7f-a413-11f0-a286-00155d82e908</v>
      </c>
      <c r="U1976" s="3"/>
    </row>
    <row r="1977" spans="2:21" ht="21" customHeight="1" outlineLevel="5" x14ac:dyDescent="0.2">
      <c r="B1977" s="49">
        <v>1521</v>
      </c>
      <c r="C1977" s="3" t="s">
        <v>6539</v>
      </c>
      <c r="D1977" s="3" t="s">
        <v>6540</v>
      </c>
      <c r="E1977" s="4" t="s">
        <v>6541</v>
      </c>
      <c r="F1977" s="5"/>
      <c r="G1977" s="6"/>
      <c r="H1977" s="7">
        <v>80</v>
      </c>
      <c r="I1977" s="7">
        <v>10</v>
      </c>
      <c r="J1977" s="7">
        <v>310</v>
      </c>
      <c r="K1977" s="2">
        <v>80</v>
      </c>
      <c r="L1977" s="8">
        <v>38.53</v>
      </c>
      <c r="M1977" s="9"/>
      <c r="N1977" s="6">
        <f t="shared" si="102"/>
        <v>0</v>
      </c>
      <c r="O1977" s="15">
        <f>0.11*M1977</f>
        <v>0</v>
      </c>
      <c r="P1977" s="11">
        <f>0.00025*M1977</f>
        <v>0</v>
      </c>
      <c r="Q1977" s="12"/>
      <c r="R1977" s="13" t="s">
        <v>6542</v>
      </c>
      <c r="S1977" s="13" t="s">
        <v>97</v>
      </c>
      <c r="T1977" s="3" t="str">
        <f>HYPERLINK("https://kanzpp.ru/api/getInfo/image/9e7cf546-a413-11f0-a286-00155d82e908")</f>
        <v>https://kanzpp.ru/api/getInfo/image/9e7cf546-a413-11f0-a286-00155d82e908</v>
      </c>
      <c r="U1977" s="3"/>
    </row>
    <row r="1978" spans="2:21" ht="21" customHeight="1" outlineLevel="5" x14ac:dyDescent="0.2">
      <c r="B1978" s="49">
        <v>1522</v>
      </c>
      <c r="C1978" s="3" t="s">
        <v>6543</v>
      </c>
      <c r="D1978" s="3" t="s">
        <v>6544</v>
      </c>
      <c r="E1978" s="4" t="s">
        <v>6545</v>
      </c>
      <c r="F1978" s="5"/>
      <c r="G1978" s="6"/>
      <c r="H1978" s="7">
        <v>80</v>
      </c>
      <c r="I1978" s="7">
        <v>10</v>
      </c>
      <c r="J1978" s="7">
        <v>150</v>
      </c>
      <c r="K1978" s="2">
        <v>80</v>
      </c>
      <c r="L1978" s="8">
        <v>38.53</v>
      </c>
      <c r="M1978" s="9"/>
      <c r="N1978" s="6">
        <f t="shared" si="102"/>
        <v>0</v>
      </c>
      <c r="O1978" s="10">
        <f>0.111*M1978</f>
        <v>0</v>
      </c>
      <c r="P1978" s="11">
        <f>0.00001*M1978</f>
        <v>0</v>
      </c>
      <c r="Q1978" s="12"/>
      <c r="R1978" s="13" t="s">
        <v>6546</v>
      </c>
      <c r="S1978" s="13" t="s">
        <v>97</v>
      </c>
      <c r="T1978" s="3" t="str">
        <f>HYPERLINK("https://kanzpp.ru/api/getInfo/image/b24c857b-a413-11f0-a286-00155d82e908")</f>
        <v>https://kanzpp.ru/api/getInfo/image/b24c857b-a413-11f0-a286-00155d82e908</v>
      </c>
      <c r="U1978" s="3"/>
    </row>
  </sheetData>
  <autoFilter ref="B4:V1978">
    <filterColumn colId="2" showButton="0"/>
  </autoFilter>
  <mergeCells count="473">
    <mergeCell ref="Q4:Q5"/>
    <mergeCell ref="R4:R5"/>
    <mergeCell ref="S4:S5"/>
    <mergeCell ref="T4:T5"/>
    <mergeCell ref="U4:U5"/>
    <mergeCell ref="D4:D5"/>
    <mergeCell ref="K4:K5"/>
    <mergeCell ref="L4:L5"/>
    <mergeCell ref="M4:M5"/>
    <mergeCell ref="N4:N5"/>
    <mergeCell ref="O4:O5"/>
    <mergeCell ref="P4:P5"/>
    <mergeCell ref="E4:E5"/>
    <mergeCell ref="F4:F5"/>
    <mergeCell ref="G4:G5"/>
    <mergeCell ref="H4:H5"/>
    <mergeCell ref="I4:I5"/>
    <mergeCell ref="J4:J5"/>
    <mergeCell ref="B1966:D1966"/>
    <mergeCell ref="B1950:D1950"/>
    <mergeCell ref="B1933:D1933"/>
    <mergeCell ref="B1921:D1921"/>
    <mergeCell ref="B1922:D1922"/>
    <mergeCell ref="B1903:D1903"/>
    <mergeCell ref="B1904:D1904"/>
    <mergeCell ref="B1895:D1895"/>
    <mergeCell ref="B1892:D1892"/>
    <mergeCell ref="B1894:D1894"/>
    <mergeCell ref="B1883:D1883"/>
    <mergeCell ref="B1885:D1885"/>
    <mergeCell ref="B1880:D1880"/>
    <mergeCell ref="B1881:D1881"/>
    <mergeCell ref="B1875:D1875"/>
    <mergeCell ref="B1867:D1867"/>
    <mergeCell ref="B1869:D1869"/>
    <mergeCell ref="B1859:D1859"/>
    <mergeCell ref="B1838:D1838"/>
    <mergeCell ref="B1829:D1829"/>
    <mergeCell ref="B1832:D1832"/>
    <mergeCell ref="B1833:D1833"/>
    <mergeCell ref="B1824:D1824"/>
    <mergeCell ref="B1821:D1821"/>
    <mergeCell ref="B1805:D1805"/>
    <mergeCell ref="B1800:D1800"/>
    <mergeCell ref="B1801:D1801"/>
    <mergeCell ref="B1797:D1797"/>
    <mergeCell ref="B1791:D1791"/>
    <mergeCell ref="B1783:D1783"/>
    <mergeCell ref="B1769:D1769"/>
    <mergeCell ref="B1771:D1771"/>
    <mergeCell ref="B1773:D1773"/>
    <mergeCell ref="B1759:D1759"/>
    <mergeCell ref="B1727:D1727"/>
    <mergeCell ref="B1686:D1686"/>
    <mergeCell ref="B1688:D1688"/>
    <mergeCell ref="B1681:D1681"/>
    <mergeCell ref="B1682:D1682"/>
    <mergeCell ref="B1683:D1683"/>
    <mergeCell ref="B1668:D1668"/>
    <mergeCell ref="B1655:D1655"/>
    <mergeCell ref="B1656:D1656"/>
    <mergeCell ref="B1648:D1648"/>
    <mergeCell ref="B1640:D1640"/>
    <mergeCell ref="B1641:D1641"/>
    <mergeCell ref="B1642:D1642"/>
    <mergeCell ref="B1630:D1630"/>
    <mergeCell ref="B1611:D1611"/>
    <mergeCell ref="B1612:D1612"/>
    <mergeCell ref="B1606:D1606"/>
    <mergeCell ref="B1595:D1595"/>
    <mergeCell ref="B1589:D1589"/>
    <mergeCell ref="B1591:D1591"/>
    <mergeCell ref="B1593:D1593"/>
    <mergeCell ref="B1594:D1594"/>
    <mergeCell ref="B1579:D1579"/>
    <mergeCell ref="B1568:D1568"/>
    <mergeCell ref="B1569:D1569"/>
    <mergeCell ref="B1562:D1562"/>
    <mergeCell ref="B1553:D1553"/>
    <mergeCell ref="B1554:D1554"/>
    <mergeCell ref="B1555:D1555"/>
    <mergeCell ref="B1541:D1541"/>
    <mergeCell ref="B1529:D1529"/>
    <mergeCell ref="B1526:D1526"/>
    <mergeCell ref="B1528:D1528"/>
    <mergeCell ref="B1507:D1507"/>
    <mergeCell ref="B1508:D1508"/>
    <mergeCell ref="B1509:D1509"/>
    <mergeCell ref="B1494:D1494"/>
    <mergeCell ref="B1485:D1485"/>
    <mergeCell ref="B1472:D1472"/>
    <mergeCell ref="B1473:D1473"/>
    <mergeCell ref="B1466:D1466"/>
    <mergeCell ref="B1460:D1460"/>
    <mergeCell ref="B1452:D1452"/>
    <mergeCell ref="B1453:D1453"/>
    <mergeCell ref="B1454:D1454"/>
    <mergeCell ref="B1438:D1438"/>
    <mergeCell ref="B1428:D1428"/>
    <mergeCell ref="B1385:D1385"/>
    <mergeCell ref="B1379:D1379"/>
    <mergeCell ref="B1384:D1384"/>
    <mergeCell ref="B1373:D1373"/>
    <mergeCell ref="B1349:D1349"/>
    <mergeCell ref="B1351:D1351"/>
    <mergeCell ref="B1352:D1352"/>
    <mergeCell ref="B1353:D1353"/>
    <mergeCell ref="B1346:D1346"/>
    <mergeCell ref="B1347:D1347"/>
    <mergeCell ref="B1348:D1348"/>
    <mergeCell ref="B1341:D1341"/>
    <mergeCell ref="B1331:D1331"/>
    <mergeCell ref="B1332:D1332"/>
    <mergeCell ref="B1335:D1335"/>
    <mergeCell ref="B1325:D1325"/>
    <mergeCell ref="B1326:D1326"/>
    <mergeCell ref="B1320:D1320"/>
    <mergeCell ref="B1321:D1321"/>
    <mergeCell ref="B1316:D1316"/>
    <mergeCell ref="B1317:D1317"/>
    <mergeCell ref="B1307:D1307"/>
    <mergeCell ref="B1308:D1308"/>
    <mergeCell ref="B1309:D1309"/>
    <mergeCell ref="B1311:D1311"/>
    <mergeCell ref="B1312:D1312"/>
    <mergeCell ref="B1304:D1304"/>
    <mergeCell ref="B1297:D1297"/>
    <mergeCell ref="B1299:D1299"/>
    <mergeCell ref="B1292:D1292"/>
    <mergeCell ref="B1283:D1283"/>
    <mergeCell ref="B1287:D1287"/>
    <mergeCell ref="B1279:D1279"/>
    <mergeCell ref="B1276:D1276"/>
    <mergeCell ref="B1269:D1269"/>
    <mergeCell ref="B1270:D1270"/>
    <mergeCell ref="B1259:D1259"/>
    <mergeCell ref="B1264:D1264"/>
    <mergeCell ref="B1253:D1253"/>
    <mergeCell ref="B1258:D1258"/>
    <mergeCell ref="B1241:D1241"/>
    <mergeCell ref="B1246:D1246"/>
    <mergeCell ref="B1235:D1235"/>
    <mergeCell ref="B1237:D1237"/>
    <mergeCell ref="B1240:D1240"/>
    <mergeCell ref="B1229:D1229"/>
    <mergeCell ref="B1230:D1230"/>
    <mergeCell ref="B1226:D1226"/>
    <mergeCell ref="B1218:D1218"/>
    <mergeCell ref="B1221:D1221"/>
    <mergeCell ref="B1212:D1212"/>
    <mergeCell ref="B1205:D1205"/>
    <mergeCell ref="B1206:D1206"/>
    <mergeCell ref="B1207:D1207"/>
    <mergeCell ref="B1200:D1200"/>
    <mergeCell ref="B1196:D1196"/>
    <mergeCell ref="B1189:D1189"/>
    <mergeCell ref="B1181:D1181"/>
    <mergeCell ref="B1185:D1185"/>
    <mergeCell ref="B1175:D1175"/>
    <mergeCell ref="B1178:D1178"/>
    <mergeCell ref="B1179:D1179"/>
    <mergeCell ref="B1170:D1170"/>
    <mergeCell ref="B1171:D1171"/>
    <mergeCell ref="B1166:D1166"/>
    <mergeCell ref="B1157:D1157"/>
    <mergeCell ref="B1158:D1158"/>
    <mergeCell ref="B1159:D1159"/>
    <mergeCell ref="B1160:D1160"/>
    <mergeCell ref="B1154:D1154"/>
    <mergeCell ref="B1147:D1147"/>
    <mergeCell ref="B1148:D1148"/>
    <mergeCell ref="B1141:D1141"/>
    <mergeCell ref="B1144:D1144"/>
    <mergeCell ref="B1128:D1128"/>
    <mergeCell ref="B1129:D1129"/>
    <mergeCell ref="B1130:D1130"/>
    <mergeCell ref="B1131:D1131"/>
    <mergeCell ref="B1122:D1122"/>
    <mergeCell ref="B1123:D1123"/>
    <mergeCell ref="B1124:D1124"/>
    <mergeCell ref="B1125:D1125"/>
    <mergeCell ref="B1126:D1126"/>
    <mergeCell ref="B1118:D1118"/>
    <mergeCell ref="B1110:D1110"/>
    <mergeCell ref="B1112:D1112"/>
    <mergeCell ref="B1104:D1104"/>
    <mergeCell ref="B1105:D1105"/>
    <mergeCell ref="B1106:D1106"/>
    <mergeCell ref="B1099:D1099"/>
    <mergeCell ref="B1093:D1093"/>
    <mergeCell ref="B1096:D1096"/>
    <mergeCell ref="B1085:D1085"/>
    <mergeCell ref="B1086:D1086"/>
    <mergeCell ref="B1087:D1087"/>
    <mergeCell ref="B1090:D1090"/>
    <mergeCell ref="B1079:D1079"/>
    <mergeCell ref="B1084:D1084"/>
    <mergeCell ref="B1074:D1074"/>
    <mergeCell ref="B1075:D1075"/>
    <mergeCell ref="B1077:D1077"/>
    <mergeCell ref="B1067:D1067"/>
    <mergeCell ref="B1068:D1068"/>
    <mergeCell ref="B1062:D1062"/>
    <mergeCell ref="B1064:D1064"/>
    <mergeCell ref="B1055:D1055"/>
    <mergeCell ref="B1053:D1053"/>
    <mergeCell ref="B1054:D1054"/>
    <mergeCell ref="B1043:D1043"/>
    <mergeCell ref="B1039:D1039"/>
    <mergeCell ref="B1033:D1033"/>
    <mergeCell ref="B1022:D1022"/>
    <mergeCell ref="B1015:D1015"/>
    <mergeCell ref="B1016:D1016"/>
    <mergeCell ref="B1009:D1009"/>
    <mergeCell ref="B1003:D1003"/>
    <mergeCell ref="B1004:D1004"/>
    <mergeCell ref="B1005:D1005"/>
    <mergeCell ref="B996:D996"/>
    <mergeCell ref="B997:D997"/>
    <mergeCell ref="B998:D998"/>
    <mergeCell ref="B999:D999"/>
    <mergeCell ref="B991:D991"/>
    <mergeCell ref="B992:D992"/>
    <mergeCell ref="B984:D984"/>
    <mergeCell ref="B988:D988"/>
    <mergeCell ref="B978:D978"/>
    <mergeCell ref="B979:D979"/>
    <mergeCell ref="B974:D974"/>
    <mergeCell ref="B967:D967"/>
    <mergeCell ref="B968:D968"/>
    <mergeCell ref="B969:D969"/>
    <mergeCell ref="B946:D946"/>
    <mergeCell ref="B929:D929"/>
    <mergeCell ref="B928:D928"/>
    <mergeCell ref="B919:D919"/>
    <mergeCell ref="B914:D914"/>
    <mergeCell ref="B906:D906"/>
    <mergeCell ref="B900:D900"/>
    <mergeCell ref="B874:D874"/>
    <mergeCell ref="B866:D866"/>
    <mergeCell ref="B842:D842"/>
    <mergeCell ref="B843:D843"/>
    <mergeCell ref="B833:D833"/>
    <mergeCell ref="B837:D837"/>
    <mergeCell ref="B828:D828"/>
    <mergeCell ref="B824:D824"/>
    <mergeCell ref="B820:D820"/>
    <mergeCell ref="B811:D811"/>
    <mergeCell ref="B807:D807"/>
    <mergeCell ref="B798:D798"/>
    <mergeCell ref="B791:D791"/>
    <mergeCell ref="B792:D792"/>
    <mergeCell ref="B785:D785"/>
    <mergeCell ref="B780:D780"/>
    <mergeCell ref="B776:D776"/>
    <mergeCell ref="B767:D767"/>
    <mergeCell ref="B771:D771"/>
    <mergeCell ref="B764:D764"/>
    <mergeCell ref="B765:D765"/>
    <mergeCell ref="B766:D766"/>
    <mergeCell ref="B757:D757"/>
    <mergeCell ref="B750:D750"/>
    <mergeCell ref="B751:D751"/>
    <mergeCell ref="B740:D740"/>
    <mergeCell ref="B741:D741"/>
    <mergeCell ref="B742:D742"/>
    <mergeCell ref="B718:D718"/>
    <mergeCell ref="B697:D697"/>
    <mergeCell ref="B699:D699"/>
    <mergeCell ref="B700:D700"/>
    <mergeCell ref="B691:D691"/>
    <mergeCell ref="B679:D679"/>
    <mergeCell ref="B680:D680"/>
    <mergeCell ref="B666:D666"/>
    <mergeCell ref="B668:D668"/>
    <mergeCell ref="B670:D670"/>
    <mergeCell ref="B660:D660"/>
    <mergeCell ref="B654:D654"/>
    <mergeCell ref="B655:D655"/>
    <mergeCell ref="B656:D656"/>
    <mergeCell ref="B657:D657"/>
    <mergeCell ref="B644:D644"/>
    <mergeCell ref="B623:D623"/>
    <mergeCell ref="B620:D620"/>
    <mergeCell ref="B605:D605"/>
    <mergeCell ref="B608:D608"/>
    <mergeCell ref="B609:D609"/>
    <mergeCell ref="B594:D594"/>
    <mergeCell ref="B597:D597"/>
    <mergeCell ref="B598:D598"/>
    <mergeCell ref="B588:D588"/>
    <mergeCell ref="B589:D589"/>
    <mergeCell ref="B582:D582"/>
    <mergeCell ref="B585:D585"/>
    <mergeCell ref="B575:D575"/>
    <mergeCell ref="B577:D577"/>
    <mergeCell ref="B580:D580"/>
    <mergeCell ref="B572:D572"/>
    <mergeCell ref="B573:D573"/>
    <mergeCell ref="B563:D563"/>
    <mergeCell ref="B567:D567"/>
    <mergeCell ref="B558:D558"/>
    <mergeCell ref="B561:D561"/>
    <mergeCell ref="B551:D551"/>
    <mergeCell ref="B545:D545"/>
    <mergeCell ref="B547:D547"/>
    <mergeCell ref="B549:D549"/>
    <mergeCell ref="B550:D550"/>
    <mergeCell ref="B544:D544"/>
    <mergeCell ref="B533:D533"/>
    <mergeCell ref="B537:D537"/>
    <mergeCell ref="B538:D538"/>
    <mergeCell ref="B527:D527"/>
    <mergeCell ref="B528:D528"/>
    <mergeCell ref="B529:D529"/>
    <mergeCell ref="B531:D531"/>
    <mergeCell ref="B532:D532"/>
    <mergeCell ref="B521:D521"/>
    <mergeCell ref="B526:D526"/>
    <mergeCell ref="B515:D515"/>
    <mergeCell ref="B517:D517"/>
    <mergeCell ref="B519:D519"/>
    <mergeCell ref="B520:D520"/>
    <mergeCell ref="B509:D509"/>
    <mergeCell ref="B510:D510"/>
    <mergeCell ref="B511:D511"/>
    <mergeCell ref="B513:D513"/>
    <mergeCell ref="B514:D514"/>
    <mergeCell ref="B503:D503"/>
    <mergeCell ref="B505:D505"/>
    <mergeCell ref="B507:D507"/>
    <mergeCell ref="B500:D500"/>
    <mergeCell ref="B501:D501"/>
    <mergeCell ref="B502:D502"/>
    <mergeCell ref="B491:D491"/>
    <mergeCell ref="B474:D474"/>
    <mergeCell ref="B477:D477"/>
    <mergeCell ref="B478:D478"/>
    <mergeCell ref="B462:D462"/>
    <mergeCell ref="B463:D463"/>
    <mergeCell ref="B464:D464"/>
    <mergeCell ref="B465:D465"/>
    <mergeCell ref="B455:D455"/>
    <mergeCell ref="B459:D459"/>
    <mergeCell ref="B460:D460"/>
    <mergeCell ref="B449:D449"/>
    <mergeCell ref="B450:D450"/>
    <mergeCell ref="B453:D453"/>
    <mergeCell ref="B443:D443"/>
    <mergeCell ref="B444:D444"/>
    <mergeCell ref="B445:D445"/>
    <mergeCell ref="B446:D446"/>
    <mergeCell ref="B448:D448"/>
    <mergeCell ref="B437:D437"/>
    <mergeCell ref="B438:D438"/>
    <mergeCell ref="B439:D439"/>
    <mergeCell ref="B440:D440"/>
    <mergeCell ref="B442:D442"/>
    <mergeCell ref="B431:D431"/>
    <mergeCell ref="B432:D432"/>
    <mergeCell ref="B433:D433"/>
    <mergeCell ref="B425:D425"/>
    <mergeCell ref="B426:D426"/>
    <mergeCell ref="B421:D421"/>
    <mergeCell ref="B422:D422"/>
    <mergeCell ref="B424:D424"/>
    <mergeCell ref="B416:D416"/>
    <mergeCell ref="B417:D417"/>
    <mergeCell ref="B407:D407"/>
    <mergeCell ref="B408:D408"/>
    <mergeCell ref="B409:D409"/>
    <mergeCell ref="B403:D403"/>
    <mergeCell ref="B404:D404"/>
    <mergeCell ref="B398:D398"/>
    <mergeCell ref="B392:D392"/>
    <mergeCell ref="B393:D393"/>
    <mergeCell ref="B359:D359"/>
    <mergeCell ref="B360:D360"/>
    <mergeCell ref="B361:D361"/>
    <mergeCell ref="B362:D362"/>
    <mergeCell ref="B353:D353"/>
    <mergeCell ref="B352:D352"/>
    <mergeCell ref="B345:D345"/>
    <mergeCell ref="B346:D346"/>
    <mergeCell ref="B336:D336"/>
    <mergeCell ref="B337:D337"/>
    <mergeCell ref="B338:D338"/>
    <mergeCell ref="B331:D331"/>
    <mergeCell ref="B332:D332"/>
    <mergeCell ref="B323:D323"/>
    <mergeCell ref="B325:D325"/>
    <mergeCell ref="B326:D326"/>
    <mergeCell ref="B317:D317"/>
    <mergeCell ref="B318:D318"/>
    <mergeCell ref="B319:D319"/>
    <mergeCell ref="B311:D311"/>
    <mergeCell ref="B312:D312"/>
    <mergeCell ref="B309:D309"/>
    <mergeCell ref="B299:D299"/>
    <mergeCell ref="B300:D300"/>
    <mergeCell ref="B303:D303"/>
    <mergeCell ref="B304:D304"/>
    <mergeCell ref="B293:D293"/>
    <mergeCell ref="B294:D294"/>
    <mergeCell ref="B295:D295"/>
    <mergeCell ref="B290:D290"/>
    <mergeCell ref="B291:D291"/>
    <mergeCell ref="B285:D285"/>
    <mergeCell ref="B286:D286"/>
    <mergeCell ref="B275:D275"/>
    <mergeCell ref="B273:D273"/>
    <mergeCell ref="B274:D274"/>
    <mergeCell ref="B266:D266"/>
    <mergeCell ref="B267:D267"/>
    <mergeCell ref="B259:D259"/>
    <mergeCell ref="B260:D260"/>
    <mergeCell ref="B253:D253"/>
    <mergeCell ref="B254:D254"/>
    <mergeCell ref="B249:D249"/>
    <mergeCell ref="B250:D250"/>
    <mergeCell ref="B242:D242"/>
    <mergeCell ref="B243:D243"/>
    <mergeCell ref="B244:D244"/>
    <mergeCell ref="B233:D233"/>
    <mergeCell ref="B237:D237"/>
    <mergeCell ref="B231:D231"/>
    <mergeCell ref="B232:D232"/>
    <mergeCell ref="B224:D224"/>
    <mergeCell ref="B215:D215"/>
    <mergeCell ref="B216:D216"/>
    <mergeCell ref="B209:D209"/>
    <mergeCell ref="B214:D214"/>
    <mergeCell ref="B197:D197"/>
    <mergeCell ref="B198:D198"/>
    <mergeCell ref="B199:D199"/>
    <mergeCell ref="B200:D200"/>
    <mergeCell ref="B193:D193"/>
    <mergeCell ref="B196:D196"/>
    <mergeCell ref="B186:D186"/>
    <mergeCell ref="B187:D187"/>
    <mergeCell ref="B168:D168"/>
    <mergeCell ref="B156:D156"/>
    <mergeCell ref="B149:D149"/>
    <mergeCell ref="B142:D142"/>
    <mergeCell ref="B132:D132"/>
    <mergeCell ref="B133:D133"/>
    <mergeCell ref="B128:D128"/>
    <mergeCell ref="B121:D121"/>
    <mergeCell ref="B122:D122"/>
    <mergeCell ref="B108:D108"/>
    <mergeCell ref="B109:D109"/>
    <mergeCell ref="B110:D110"/>
    <mergeCell ref="B100:D100"/>
    <mergeCell ref="B94:D94"/>
    <mergeCell ref="B83:D83"/>
    <mergeCell ref="B77:D77"/>
    <mergeCell ref="B69:D69"/>
    <mergeCell ref="B49:D49"/>
    <mergeCell ref="B51:D51"/>
    <mergeCell ref="B30:D30"/>
    <mergeCell ref="B31:D31"/>
    <mergeCell ref="B33:D33"/>
    <mergeCell ref="B28:D28"/>
    <mergeCell ref="B20:D20"/>
    <mergeCell ref="B6:D6"/>
    <mergeCell ref="B7:D7"/>
    <mergeCell ref="B8:D8"/>
    <mergeCell ref="B9:D9"/>
    <mergeCell ref="B10:D10"/>
    <mergeCell ref="B4:B5"/>
    <mergeCell ref="C4:C5"/>
    <mergeCell ref="B3:C3"/>
    <mergeCell ref="M3:N3"/>
  </mergeCells>
  <dataValidations count="1050">
    <dataValidation type="decimal" operator="equal" allowBlank="1" showErrorMessage="1" errorTitle="Не нужно менять минимальное количество для заказа:" error="минимальное количество для заказа = 10" sqref="K11 K23 K50 K82 K194 K269 K278 K287 K383 K389 K441 K499 K665 K1458 K1468 K1580 K1598 K1604 K1787 K13:K19 K95:K99 K394:K397 K812:K819 K875:K899 K901:K905 K907:K913 K993:K995 K1006:K1008">
      <formula1>10</formula1>
    </dataValidation>
    <dataValidation type="decimal" operator="greaterThanOrEqual" allowBlank="1" showErrorMessage="1" errorTitle="Нельзя заказать меньше чем :" error="минимальное количество для заказа = 10" sqref="M11 M23 M82 M194 M441 M812 M814 M893 M908 M911 M1006 M13:M18 M95:M99 M394:M395 M816:M819 M878:M886 M888:M890 M895:M898 M901:M902 M904:M905 M993:M995">
      <formula1>10</formula1>
    </dataValidation>
    <dataValidation type="decimal" operator="equal" allowBlank="1" showErrorMessage="1" errorTitle="Не нужно менять минимальное количество для заказа:" error="минимальное количество для заказа = 20" sqref="K12 K76 K172 K217 K268 K296 K298 K330 K378 K380 K382 K390 K415 K506 K508 K512 K516 K659 K667 K684 K686 K698 K763 K1056 K1058 K1060 K1469 K1490 K1687 K1690 K1746 K1760 K21:K22 K73:K74 K130:K131 K143:K144 K146:K148 K175:K176 K180:K181 K184:K185 K190:K192 K219:K223 K225:K230 K235:K236 K238:K239 K245:K248 K251:K252 K261:K265 K270:K272 K276:K277 K281:K283 K307:K308 K313:K316 K327:K328 K333:K335 K364:K373 K384:K387 K405:K406 K410:K412 K681:K682 K688:K690 K753:K755 K758:K760 K1065:K1066">
      <formula1>20</formula1>
    </dataValidation>
    <dataValidation type="decimal" operator="greaterThanOrEqual" allowBlank="1" showErrorMessage="1" errorTitle="Нельзя заказать меньше чем :" error="минимальное количество для заказа = 20" sqref="M12 M22 M146 M148 M172 M180 M184 M227 M506 M508 M682 M688 M760 M1056 M1060 M73:M74 M175:M176 M190:M192 M246:M247 M1065:M1066">
      <formula1>20</formula1>
    </dataValidation>
    <dataValidation type="decimal" allowBlank="1" showErrorMessage="1" errorTitle="Неверно указано Количество" error="минимальное количество для заказа = 10" sqref="M19">
      <formula1>10</formula1>
      <formula2>35</formula2>
    </dataValidation>
    <dataValidation type="decimal" allowBlank="1" showErrorMessage="1" errorTitle="Неверно указано Количество" error="минимальное количество для заказа = 20" sqref="M21">
      <formula1>20</formula1>
      <formula2>410</formula2>
    </dataValidation>
    <dataValidation type="decimal" operator="equal" allowBlank="1" showErrorMessage="1" errorTitle="Не нужно менять минимальное количество для заказа:" error="минимальное количество для заказа = 1" sqref="K29 K32 K57 K91 K123 K310 K347 K391 K413 K427 K447 K454 K525 K546 K548 K562 K569 K634 K649 K685 K858 K1002 K1063 K1107 K1134 K1138 K1188 K1275 K1300 K1846 K1893 K60:K68 K288:K289 K1113:K1117 K1119:K1121 K1260:K1263">
      <formula1>1</formula1>
    </dataValidation>
    <dataValidation type="decimal" allowBlank="1" showErrorMessage="1" errorTitle="Неверно указано Количество" error="минимальное количество для заказа = 1" sqref="M29 M32 M123 M310 M347 M391 M413 M427 M447 M454 M562 M569 M634 M649 M685 M858 M1002 M1063 M1107 M1115 M1134 M1138 M1188 M1275 M1300 M1846 M1893 M288:M289">
      <formula1>1</formula1>
      <formula2>1</formula2>
    </dataValidation>
    <dataValidation type="decimal" allowBlank="1" showErrorMessage="1" errorTitle="Неверно указано Количество" error="минимальное количество для заказа = 3" sqref="M34">
      <formula1>3</formula1>
      <formula2>914</formula2>
    </dataValidation>
    <dataValidation type="decimal" allowBlank="1" showErrorMessage="1" errorTitle="Неверно указано Количество" error="минимальное количество для заказа = 3" sqref="M35 M617">
      <formula1>3</formula1>
      <formula2>4</formula2>
    </dataValidation>
    <dataValidation type="decimal" allowBlank="1" showErrorMessage="1" errorTitle="Неверно указано Количество" error="минимальное количество для заказа = 3" sqref="M36 M646">
      <formula1>3</formula1>
      <formula2>12</formula2>
    </dataValidation>
    <dataValidation type="decimal" allowBlank="1" showErrorMessage="1" errorTitle="Неверно указано Количество" error="минимальное количество для заказа = 3" sqref="M37">
      <formula1>3</formula1>
      <formula2>816</formula2>
    </dataValidation>
    <dataValidation type="decimal" allowBlank="1" showErrorMessage="1" errorTitle="Неверно указано Количество" error="минимальное количество для заказа = 3" sqref="M38">
      <formula1>3</formula1>
      <formula2>387</formula2>
    </dataValidation>
    <dataValidation type="decimal" allowBlank="1" showErrorMessage="1" errorTitle="Неверно указано Количество" error="минимальное количество для заказа = 4" sqref="M41">
      <formula1>4</formula1>
      <formula2>178</formula2>
    </dataValidation>
    <dataValidation type="decimal" allowBlank="1" showErrorMessage="1" errorTitle="Неверно указано Количество" error="минимальное количество для заказа = 4" sqref="M42">
      <formula1>4</formula1>
      <formula2>267</formula2>
    </dataValidation>
    <dataValidation type="decimal" allowBlank="1" showErrorMessage="1" errorTitle="Неверно указано Количество" error="минимальное количество для заказа = 4" sqref="M43">
      <formula1>4</formula1>
      <formula2>118</formula2>
    </dataValidation>
    <dataValidation type="decimal" allowBlank="1" showErrorMessage="1" errorTitle="Неверно указано Количество" error="минимальное количество для заказа = 4" sqref="M44 M829 M46:M47">
      <formula1>4</formula1>
      <formula2>10</formula2>
    </dataValidation>
    <dataValidation type="decimal" allowBlank="1" showErrorMessage="1" errorTitle="Неверно указано Количество" error="минимальное количество для заказа = 4" sqref="M45">
      <formula1>4</formula1>
      <formula2>304</formula2>
    </dataValidation>
    <dataValidation type="decimal" allowBlank="1" showErrorMessage="1" errorTitle="Неверно указано Количество" error="минимальное количество для заказа = 4" sqref="M48">
      <formula1>4</formula1>
      <formula2>836</formula2>
    </dataValidation>
    <dataValidation type="decimal" allowBlank="1" showErrorMessage="1" errorTitle="Неверно указано Количество" error="минимальное количество для заказа = 10" sqref="M50">
      <formula1>10</formula1>
      <formula2>2889</formula2>
    </dataValidation>
    <dataValidation type="decimal" operator="equal" allowBlank="1" showErrorMessage="1" errorTitle="Не нужно менять минимальное количество для заказа:" error="минимальное количество для заказа = 3" sqref="K52 K54 K195 K379 K429 K559 K596 K646 K648 K744 K823 K1278 K1298 K34:K40 K539:K543 K610:K613 K615:K619 K624:K633 K635:K643 K650:K651 K772:K775 K777:K779 K781:K784 K975:K977 K1034:K1038 K1040:K1042 K1069:K1073 K1100:K1103 K1288:K1291 K1293:K1296 K1301:K1303">
      <formula1>3</formula1>
    </dataValidation>
    <dataValidation type="decimal" allowBlank="1" showErrorMessage="1" errorTitle="Неверно указано Количество" error="минимальное количество для заказа = 3" sqref="M52 M610 M627">
      <formula1>3</formula1>
      <formula2>5</formula2>
    </dataValidation>
    <dataValidation type="decimal" operator="equal" allowBlank="1" showErrorMessage="1" errorTitle="Не нужно менять минимальное количество для заказа:" error="минимальное количество для заказа = 2" sqref="K53 K305 K341 K376 K518 K614 K645 K647 K746 K762 K1109 K1139 K1177 K1327 K1552 K1897 K55:K56 K58:K59 K522:K524 K621:K622 K652:K653 K786:K790 K1044:K1052 K1182:K1183 K1265:K1268">
      <formula1>2</formula1>
    </dataValidation>
    <dataValidation type="decimal" allowBlank="1" showErrorMessage="1" errorTitle="Неверно указано Количество" error="минимальное количество для заказа = 2" sqref="M53 M305 M341 M376 M518 M614 M653 M746 M762 M1109 M1139 M1177 M1266 M1327 M1552 M1897 M1182:M1183">
      <formula1>2</formula1>
      <formula2>2</formula2>
    </dataValidation>
    <dataValidation type="decimal" allowBlank="1" showErrorMessage="1" errorTitle="Неверно указано Количество" error="минимальное количество для заказа = 3" sqref="M54 M635">
      <formula1>3</formula1>
      <formula2>9</formula2>
    </dataValidation>
    <dataValidation type="decimal" allowBlank="1" showErrorMessage="1" errorTitle="Неверно указано Количество" error="минимальное количество для заказа = 2" sqref="M55">
      <formula1>2</formula1>
      <formula2>12</formula2>
    </dataValidation>
    <dataValidation type="decimal" allowBlank="1" showErrorMessage="1" errorTitle="Неверно указано Количество" error="минимальное количество для заказа = 2" sqref="M56">
      <formula1>2</formula1>
      <formula2>162</formula2>
    </dataValidation>
    <dataValidation type="decimal" allowBlank="1" showErrorMessage="1" errorTitle="Неверно указано Количество" error="минимальное количество для заказа = 1" sqref="M57">
      <formula1>1</formula1>
      <formula2>39</formula2>
    </dataValidation>
    <dataValidation type="decimal" allowBlank="1" showErrorMessage="1" errorTitle="Неверно указано Количество" error="минимальное количество для заказа = 2" sqref="M58">
      <formula1>2</formula1>
      <formula2>59</formula2>
    </dataValidation>
    <dataValidation type="decimal" allowBlank="1" showErrorMessage="1" errorTitle="Неверно указано Количество" error="минимальное количество для заказа = 2" sqref="M59">
      <formula1>2</formula1>
      <formula2>109</formula2>
    </dataValidation>
    <dataValidation type="decimal" allowBlank="1" showErrorMessage="1" errorTitle="Неверно указано Количество" error="минимальное количество для заказа = 1" sqref="M60">
      <formula1>1</formula1>
      <formula2>92</formula2>
    </dataValidation>
    <dataValidation type="decimal" allowBlank="1" showErrorMessage="1" errorTitle="Неверно указано Количество" error="минимальное количество для заказа = 1" sqref="M61">
      <formula1>1</formula1>
      <formula2>78</formula2>
    </dataValidation>
    <dataValidation type="decimal" allowBlank="1" showErrorMessage="1" errorTitle="Неверно указано Количество" error="минимальное количество для заказа = 1" sqref="M62">
      <formula1>1</formula1>
      <formula2>4</formula2>
    </dataValidation>
    <dataValidation type="decimal" allowBlank="1" showErrorMessage="1" errorTitle="Неверно указано Количество" error="минимальное количество для заказа = 1" sqref="M63">
      <formula1>1</formula1>
      <formula2>143</formula2>
    </dataValidation>
    <dataValidation type="decimal" allowBlank="1" showErrorMessage="1" errorTitle="Неверно указано Количество" error="минимальное количество для заказа = 1" sqref="M64">
      <formula1>1</formula1>
      <formula2>48</formula2>
    </dataValidation>
    <dataValidation type="decimal" allowBlank="1" showErrorMessage="1" errorTitle="Неверно указано Количество" error="минимальное количество для заказа = 1" sqref="M65">
      <formula1>1</formula1>
      <formula2>32</formula2>
    </dataValidation>
    <dataValidation type="decimal" allowBlank="1" showErrorMessage="1" errorTitle="Неверно указано Количество" error="минимальное количество для заказа = 1" sqref="M66">
      <formula1>1</formula1>
      <formula2>25</formula2>
    </dataValidation>
    <dataValidation type="decimal" allowBlank="1" showErrorMessage="1" errorTitle="Неверно указано Количество" error="минимальное количество для заказа = 1" sqref="M67">
      <formula1>1</formula1>
      <formula2>67</formula2>
    </dataValidation>
    <dataValidation type="decimal" allowBlank="1" showErrorMessage="1" errorTitle="Неверно указано Количество" error="минимальное количество для заказа = 1" sqref="M68">
      <formula1>1</formula1>
      <formula2>91</formula2>
    </dataValidation>
    <dataValidation type="decimal" allowBlank="1" showErrorMessage="1" errorTitle="Неверно указано Количество" error="минимальное количество для заказа = 25" sqref="M70">
      <formula1>25</formula1>
      <formula2>799</formula2>
    </dataValidation>
    <dataValidation type="decimal" operator="greaterThanOrEqual" allowBlank="1" showErrorMessage="1" errorTitle="Нельзя заказать меньше чем :" error="минимальное количество для заказа = 25" sqref="M71 M75 M89 M106 M92:M93 M188:M189">
      <formula1>25</formula1>
    </dataValidation>
    <dataValidation type="decimal" allowBlank="1" showErrorMessage="1" errorTitle="Неверно указано Количество" error="минимальное количество для заказа = 25" sqref="M72">
      <formula1>25</formula1>
      <formula2>2522</formula2>
    </dataValidation>
    <dataValidation type="decimal" operator="equal" allowBlank="1" showErrorMessage="1" errorTitle="Не нужно менять минимальное количество для заказа:" error="минимальное количество для заказа = 25" sqref="K75 K89 K106 K473 K1127 K70:K72 K92:K93 K188:K189 K210:K213">
      <formula1>25</formula1>
    </dataValidation>
    <dataValidation type="decimal" allowBlank="1" showErrorMessage="1" errorTitle="Неверно указано Количество" error="минимальное количество для заказа = 20" sqref="M76">
      <formula1>20</formula1>
      <formula2>1004</formula2>
    </dataValidation>
    <dataValidation type="decimal" allowBlank="1" showErrorMessage="1" errorTitle="Неверно указано Количество" error="минимальное количество для заказа = 14" sqref="M81">
      <formula1>14</formula1>
      <formula2>241</formula2>
    </dataValidation>
    <dataValidation type="decimal" operator="equal" allowBlank="1" showErrorMessage="1" errorTitle="Не нужно менять минимальное количество для заказа:" error="минимальное количество для заказа = 12" sqref="K90 K553 K745 K947 K26:K27 K255:K258 K671:K673 K675:K678 K844:K857 K859:K865 K867:K873">
      <formula1>12</formula1>
    </dataValidation>
    <dataValidation type="decimal" allowBlank="1" showErrorMessage="1" errorTitle="Неверно указано Количество" error="минимальное количество для заказа = 12" sqref="M90 M553 M745 M947">
      <formula1>12</formula1>
      <formula2>12</formula2>
    </dataValidation>
    <dataValidation type="decimal" allowBlank="1" showErrorMessage="1" errorTitle="Неверно указано Количество" error="минимальное количество для заказа = 1" sqref="M91">
      <formula1>1</formula1>
      <formula2>10</formula2>
    </dataValidation>
    <dataValidation type="decimal" operator="greaterThanOrEqual" allowBlank="1" showErrorMessage="1" errorTitle="Нельзя заказать меньше чем :" error="минимальное количество для заказа = 30" sqref="M101 M107 M135 M504 M1337 M1342 M1345 M84:M88 M103:M105 M139:M140 M451:M452 M456:M457 M466:M468 M475:M476 M479:M485 M492:M497">
      <formula1>30</formula1>
    </dataValidation>
    <dataValidation type="decimal" allowBlank="1" showErrorMessage="1" errorTitle="Неверно указано Количество" error="минимальное количество для заказа = 30" sqref="M102 M1333">
      <formula1>30</formula1>
      <formula2>240</formula2>
    </dataValidation>
    <dataValidation type="decimal" operator="equal" allowBlank="1" showErrorMessage="1" errorTitle="Не нужно менять минимальное количество для заказа:" error="минимальное количество для заказа = 30" sqref="K107 K124 K126 K399 K402 K504 K1152 K1184 K1486 K1685 K1756 K1758 K84:K88 K101:K105 K134:K141 K157:K162 K165:K167 K451:K452 K456:K458 K466:K468 K475:K476 K479:K485 K492:K497 K1186:K1187 K1198:K1199 K1318:K1319 K1322:K1324 K1328:K1330 K1333:K1334 K1336:K1340 K1342:K1345">
      <formula1>30</formula1>
    </dataValidation>
    <dataValidation type="decimal" allowBlank="1" showErrorMessage="1" errorTitle="Неверно указано Количество" error="минимальное количество для заказа = 40" sqref="M114">
      <formula1>40</formula1>
      <formula2>1334</formula2>
    </dataValidation>
    <dataValidation type="decimal" allowBlank="1" showErrorMessage="1" errorTitle="Неверно указано Количество" error="минимальное количество для заказа = 30" sqref="M124">
      <formula1>30</formula1>
      <formula2>770</formula2>
    </dataValidation>
    <dataValidation type="decimal" operator="equal" allowBlank="1" showErrorMessage="1" errorTitle="Не нужно менять минимальное количество для заказа:" error="минимальное количество для заказа = 4" sqref="K125 K420 K423 K530 K1111 K1215 K1277 K1306 K1845 K41:K48 K768:K770 K821:K822 K825:K827 K829:K832 K834:K836 K838:K841 K970:K973 K1017:K1021 K1023:K1032 K1091:K1092 K1097:K1098 K1271:K1274 K1280:K1282 K1284:K1286">
      <formula1>4</formula1>
    </dataValidation>
    <dataValidation type="decimal" allowBlank="1" showErrorMessage="1" errorTitle="Неверно указано Количество" error="минимальное количество для заказа = 4" sqref="M125 M423 M1215 M1306 M1845">
      <formula1>4</formula1>
      <formula2>4</formula2>
    </dataValidation>
    <dataValidation type="decimal" allowBlank="1" showErrorMessage="1" errorTitle="Неверно указано Количество" error="минимальное количество для заказа = 30" sqref="M126">
      <formula1>30</formula1>
      <formula2>760</formula2>
    </dataValidation>
    <dataValidation type="decimal" operator="equal" allowBlank="1" showErrorMessage="1" errorTitle="Не нужно менять минимальное количество для заказа:" error="минимальное количество для заказа = 70" sqref="K127 K1505 K1575 K1684 K1772 K1926">
      <formula1>70</formula1>
    </dataValidation>
    <dataValidation type="decimal" operator="greaterThanOrEqual" allowBlank="1" showErrorMessage="1" errorTitle="Нельзя заказать меньше чем :" error="минимальное количество для заказа = 70" sqref="M127">
      <formula1>70</formula1>
    </dataValidation>
    <dataValidation type="decimal" operator="equal" allowBlank="1" showErrorMessage="1" errorTitle="Не нужно менять минимальное количество для заказа:" error="минимальное количество для заказа = 6" sqref="K129 K297 K498 K574 K576 K581 K590 K683 K720 K1059 K1150 K1176 K1834 K1844 K535:K536 K578:K579 K586:K587 K592:K593 K599:K604 K606:K607 K799:K806 K808:K810 K980:K983 K1010:K1014">
      <formula1>6</formula1>
    </dataValidation>
    <dataValidation type="decimal" allowBlank="1" showErrorMessage="1" errorTitle="Неверно указано Количество" error="минимальное количество для заказа = 6" sqref="M129 M297 M498 M586 M600 M683 M720 M1059 M1150 M1176 M1834 M1844">
      <formula1>6</formula1>
      <formula2>6</formula2>
    </dataValidation>
    <dataValidation type="decimal" allowBlank="1" showErrorMessage="1" errorTitle="Неверно указано Количество" error="минимальное количество для заказа = 20" sqref="M130">
      <formula1>20</formula1>
      <formula2>330</formula2>
    </dataValidation>
    <dataValidation type="decimal" allowBlank="1" showErrorMessage="1" errorTitle="Неверно указано Количество" error="минимальное количество для заказа = 20" sqref="M131">
      <formula1>20</formula1>
      <formula2>560</formula2>
    </dataValidation>
    <dataValidation type="decimal" allowBlank="1" showErrorMessage="1" errorTitle="Неверно указано Количество" error="минимальное количество для заказа = 30" sqref="M134">
      <formula1>30</formula1>
      <formula2>100</formula2>
    </dataValidation>
    <dataValidation type="decimal" allowBlank="1" showErrorMessage="1" errorTitle="Неверно указано Количество" error="минимальное количество для заказа = 30" sqref="M136">
      <formula1>30</formula1>
      <formula2>152</formula2>
    </dataValidation>
    <dataValidation type="decimal" allowBlank="1" showErrorMessage="1" errorTitle="Неверно указано Количество" error="минимальное количество для заказа = 30" sqref="M137">
      <formula1>30</formula1>
      <formula2>1389</formula2>
    </dataValidation>
    <dataValidation type="decimal" allowBlank="1" showErrorMessage="1" errorTitle="Неверно указано Количество" error="минимальное количество для заказа = 30" sqref="M138">
      <formula1>30</formula1>
      <formula2>98</formula2>
    </dataValidation>
    <dataValidation type="decimal" allowBlank="1" showErrorMessage="1" errorTitle="Неверно указано Количество" error="минимальное количество для заказа = 30" sqref="M141">
      <formula1>30</formula1>
      <formula2>730</formula2>
    </dataValidation>
    <dataValidation type="decimal" allowBlank="1" showErrorMessage="1" errorTitle="Неверно указано Количество" error="минимальное количество для заказа = 20" sqref="M143">
      <formula1>20</formula1>
      <formula2>1087</formula2>
    </dataValidation>
    <dataValidation type="decimal" allowBlank="1" showErrorMessage="1" errorTitle="Неверно указано Количество" error="минимальное количество для заказа = 20" sqref="M144">
      <formula1>20</formula1>
      <formula2>740</formula2>
    </dataValidation>
    <dataValidation type="decimal" operator="equal" allowBlank="1" showErrorMessage="1" errorTitle="Не нужно менять минимальное количество для заказа:" error="минимальное количество для заказа = 5" sqref="K145 K218 K534 K595 K1197 K1305 K1386 K1694 K418:K419 K583:K584 K985:K987 K989:K990 K1000:K1001 K1088:K1089 K1094:K1095">
      <formula1>5</formula1>
    </dataValidation>
    <dataValidation type="decimal" allowBlank="1" showErrorMessage="1" errorTitle="Неверно указано Количество" error="минимальное количество для заказа = 5" sqref="M145 M218 M534 M583 M595 M1197 M1386 M1694">
      <formula1>5</formula1>
      <formula2>5</formula2>
    </dataValidation>
    <dataValidation type="decimal" allowBlank="1" showErrorMessage="1" errorTitle="Неверно указано Количество" error="минимальное количество для заказа = 20" sqref="M147">
      <formula1>20</formula1>
      <formula2>346</formula2>
    </dataValidation>
    <dataValidation type="decimal" operator="greaterThanOrEqual" allowBlank="1" showErrorMessage="1" errorTitle="Нельзя заказать меньше чем :" error="минимальное количество для заказа = 80" sqref="M150 M152 M1228 M1934 M1945 M1209:M1211">
      <formula1>80</formula1>
    </dataValidation>
    <dataValidation type="decimal" allowBlank="1" showErrorMessage="1" errorTitle="Неверно указано Количество" error="минимальное количество для заказа = 80" sqref="M151">
      <formula1>80</formula1>
      <formula2>4917</formula2>
    </dataValidation>
    <dataValidation type="decimal" allowBlank="1" showErrorMessage="1" errorTitle="Неверно указано Количество" error="минимальное количество для заказа = 60" sqref="M153">
      <formula1>60</formula1>
      <formula2>3200</formula2>
    </dataValidation>
    <dataValidation type="decimal" allowBlank="1" showErrorMessage="1" errorTitle="Неверно указано Количество" error="минимальное количество для заказа = 60" sqref="M154">
      <formula1>60</formula1>
      <formula2>4560</formula2>
    </dataValidation>
    <dataValidation type="decimal" operator="greaterThanOrEqual" allowBlank="1" showErrorMessage="1" errorTitle="Нельзя заказать меньше чем :" error="минимальное количество для заказа = 60" sqref="M155 M169 M469:M471">
      <formula1>60</formula1>
    </dataValidation>
    <dataValidation type="decimal" allowBlank="1" showErrorMessage="1" errorTitle="Неверно указано Количество" error="минимальное количество для заказа = 30" sqref="M157">
      <formula1>30</formula1>
      <formula2>900</formula2>
    </dataValidation>
    <dataValidation type="decimal" allowBlank="1" showErrorMessage="1" errorTitle="Неверно указано Количество" error="минимальное количество для заказа = 30" sqref="M158">
      <formula1>30</formula1>
      <formula2>1472</formula2>
    </dataValidation>
    <dataValidation type="decimal" allowBlank="1" showErrorMessage="1" errorTitle="Неверно указано Количество" error="минимальное количество для заказа = 30" sqref="M159">
      <formula1>30</formula1>
      <formula2>1384</formula2>
    </dataValidation>
    <dataValidation type="decimal" allowBlank="1" showErrorMessage="1" errorTitle="Неверно указано Количество" error="минимальное количество для заказа = 30" sqref="M160">
      <formula1>30</formula1>
      <formula2>847</formula2>
    </dataValidation>
    <dataValidation type="decimal" allowBlank="1" showErrorMessage="1" errorTitle="Неверно указано Количество" error="минимальное количество для заказа = 30" sqref="M161">
      <formula1>30</formula1>
      <formula2>1167</formula2>
    </dataValidation>
    <dataValidation type="decimal" allowBlank="1" showErrorMessage="1" errorTitle="Неверно указано Количество" error="минимальное количество для заказа = 30" sqref="M162">
      <formula1>30</formula1>
      <formula2>56</formula2>
    </dataValidation>
    <dataValidation type="decimal" operator="equal" allowBlank="1" showErrorMessage="1" errorTitle="Не нужно менять минимальное количество для заказа:" error="минимальное количество для заказа = 69" sqref="K163">
      <formula1>69</formula1>
    </dataValidation>
    <dataValidation type="decimal" allowBlank="1" showErrorMessage="1" errorTitle="Неверно указано Количество" error="минимальное количество для заказа = 69" sqref="M163">
      <formula1>69</formula1>
      <formula2>887</formula2>
    </dataValidation>
    <dataValidation type="decimal" operator="equal" allowBlank="1" showErrorMessage="1" errorTitle="Не нужно менять минимальное количество для заказа:" error="минимальное количество для заказа = 18" sqref="K164 K761 K1835 K1847 K661:K663">
      <formula1>18</formula1>
    </dataValidation>
    <dataValidation type="decimal" allowBlank="1" showErrorMessage="1" errorTitle="Неверно указано Количество" error="минимальное количество для заказа = 18" sqref="M164 M761 M1835 M1847">
      <formula1>18</formula1>
      <formula2>18</formula2>
    </dataValidation>
    <dataValidation type="decimal" allowBlank="1" showErrorMessage="1" errorTitle="Неверно указано Количество" error="минимальное количество для заказа = 30" sqref="M165">
      <formula1>30</formula1>
      <formula2>401</formula2>
    </dataValidation>
    <dataValidation type="decimal" allowBlank="1" showErrorMessage="1" errorTitle="Неверно указано Количество" error="минимальное количество для заказа = 30" sqref="M166">
      <formula1>30</formula1>
      <formula2>1437</formula2>
    </dataValidation>
    <dataValidation type="decimal" allowBlank="1" showErrorMessage="1" errorTitle="Неверно указано Количество" error="минимальное количество для заказа = 30" sqref="M167">
      <formula1>30</formula1>
      <formula2>425</formula2>
    </dataValidation>
    <dataValidation type="decimal" operator="equal" allowBlank="1" showErrorMessage="1" errorTitle="Не нужно менять минимальное количество для заказа:" error="минимальное количество для заказа = 60" sqref="K169 K1137 K1470 K1584 K1645 K153:K155 K469:K471">
      <formula1>60</formula1>
    </dataValidation>
    <dataValidation type="decimal" allowBlank="1" showErrorMessage="1" errorTitle="Неверно указано Количество" error="минимальное количество для заказа = 40" sqref="M177">
      <formula1>40</formula1>
      <formula2>507</formula2>
    </dataValidation>
    <dataValidation type="decimal" operator="greaterThanOrEqual" allowBlank="1" showErrorMessage="1" errorTitle="Нельзя заказать меньше чем :" error="минимальное количество для заказа = 40" sqref="M178 M182 M552 M1076 M1078 M1161 M1167 M1169 M1190 M1202 M111:M113 M115:M120 M170:M171 M173:M174 M1080:M1081">
      <formula1>40</formula1>
    </dataValidation>
    <dataValidation type="decimal" allowBlank="1" showErrorMessage="1" errorTitle="Неверно указано Количество" error="минимальное количество для заказа = 40" sqref="M179">
      <formula1>40</formula1>
      <formula2>2580</formula2>
    </dataValidation>
    <dataValidation type="decimal" allowBlank="1" showErrorMessage="1" errorTitle="Неверно указано Количество" error="минимальное количество для заказа = 20" sqref="M181">
      <formula1>20</formula1>
      <formula2>4120</formula2>
    </dataValidation>
    <dataValidation type="decimal" allowBlank="1" showErrorMessage="1" errorTitle="Неверно указано Количество" error="минимальное количество для заказа = 40" sqref="M183">
      <formula1>40</formula1>
      <formula2>95</formula2>
    </dataValidation>
    <dataValidation type="decimal" allowBlank="1" showErrorMessage="1" errorTitle="Неверно указано Количество" error="минимальное количество для заказа = 20" sqref="M185">
      <formula1>20</formula1>
      <formula2>400</formula2>
    </dataValidation>
    <dataValidation type="decimal" operator="greaterThanOrEqual" allowBlank="1" showErrorMessage="1" errorTitle="Нельзя заказать меньше чем :" error="минимальное количество для заказа = 3" sqref="M195 M975 M977 M1035 M1041 M1071 M1073 M1288 M1294 M39:M40 M772:M775 M777:M779 M781:M784 M1100:M1103 M1290:M1291">
      <formula1>3</formula1>
    </dataValidation>
    <dataValidation type="decimal" allowBlank="1" showErrorMessage="1" errorTitle="Неверно указано Количество" error="минимальное количество для заказа = 24" sqref="M201">
      <formula1>24</formula1>
      <formula2>2902</formula2>
    </dataValidation>
    <dataValidation type="decimal" allowBlank="1" showErrorMessage="1" errorTitle="Неверно указано Количество" error="минимальное количество для заказа = 24" sqref="M202">
      <formula1>24</formula1>
      <formula2>1642</formula2>
    </dataValidation>
    <dataValidation type="decimal" operator="equal" allowBlank="1" showErrorMessage="1" errorTitle="Не нужно менять минимальное количество для заказа:" error="минимальное количество для заказа = 22" sqref="K203 K1173">
      <formula1>22</formula1>
    </dataValidation>
    <dataValidation type="decimal" allowBlank="1" showErrorMessage="1" errorTitle="Неверно указано Количество" error="минимальное количество для заказа = 22" sqref="M203 M1173">
      <formula1>22</formula1>
      <formula2>22</formula2>
    </dataValidation>
    <dataValidation type="decimal" allowBlank="1" showErrorMessage="1" errorTitle="Неверно указано Количество" error="минимальное количество для заказа = 24" sqref="M204">
      <formula1>24</formula1>
      <formula2>240</formula2>
    </dataValidation>
    <dataValidation type="decimal" allowBlank="1" showErrorMessage="1" errorTitle="Неверно указано Количество" error="минимальное количество для заказа = 24" sqref="M205">
      <formula1>24</formula1>
      <formula2>4437</formula2>
    </dataValidation>
    <dataValidation type="decimal" allowBlank="1" showErrorMessage="1" errorTitle="Неверно указано Количество" error="минимальное количество для заказа = 24" sqref="M206">
      <formula1>24</formula1>
      <formula2>1584</formula2>
    </dataValidation>
    <dataValidation type="decimal" allowBlank="1" showErrorMessage="1" errorTitle="Неверно указано Количество" error="минимальное количество для заказа = 24" sqref="M207">
      <formula1>24</formula1>
      <formula2>335</formula2>
    </dataValidation>
    <dataValidation type="decimal" allowBlank="1" showErrorMessage="1" errorTitle="Неверно указано Количество" error="минимальное количество для заказа = 24" sqref="M208">
      <formula1>24</formula1>
      <formula2>4079</formula2>
    </dataValidation>
    <dataValidation type="decimal" allowBlank="1" showErrorMessage="1" errorTitle="Неверно указано Количество" error="минимальное количество для заказа = 25" sqref="M210">
      <formula1>25</formula1>
      <formula2>2804</formula2>
    </dataValidation>
    <dataValidation type="decimal" allowBlank="1" showErrorMessage="1" errorTitle="Неверно указано Количество" error="минимальное количество для заказа = 25" sqref="M211">
      <formula1>25</formula1>
      <formula2>80</formula2>
    </dataValidation>
    <dataValidation type="decimal" allowBlank="1" showErrorMessage="1" errorTitle="Неверно указано Количество" error="минимальное количество для заказа = 25" sqref="M212">
      <formula1>25</formula1>
      <formula2>571</formula2>
    </dataValidation>
    <dataValidation type="decimal" allowBlank="1" showErrorMessage="1" errorTitle="Неверно указано Количество" error="минимальное количество для заказа = 25" sqref="M213">
      <formula1>25</formula1>
      <formula2>1730</formula2>
    </dataValidation>
    <dataValidation type="decimal" allowBlank="1" showErrorMessage="1" errorTitle="Неверно указано Количество" error="минимальное количество для заказа = 20" sqref="M217">
      <formula1>20</formula1>
      <formula2>2595</formula2>
    </dataValidation>
    <dataValidation type="decimal" allowBlank="1" showErrorMessage="1" errorTitle="Неверно указано Количество" error="минимальное количество для заказа = 20" sqref="M219">
      <formula1>20</formula1>
      <formula2>2810</formula2>
    </dataValidation>
    <dataValidation type="decimal" allowBlank="1" showErrorMessage="1" errorTitle="Неверно указано Количество" error="минимальное количество для заказа = 20" sqref="M220">
      <formula1>20</formula1>
      <formula2>41</formula2>
    </dataValidation>
    <dataValidation type="decimal" allowBlank="1" showErrorMessage="1" errorTitle="Неверно указано Количество" error="минимальное количество для заказа = 20" sqref="M221">
      <formula1>20</formula1>
      <formula2>40</formula2>
    </dataValidation>
    <dataValidation type="decimal" allowBlank="1" showErrorMessage="1" errorTitle="Неверно указано Количество" error="минимальное количество для заказа = 20" sqref="M222">
      <formula1>20</formula1>
      <formula2>490</formula2>
    </dataValidation>
    <dataValidation type="decimal" allowBlank="1" showErrorMessage="1" errorTitle="Неверно указано Количество" error="минимальное количество для заказа = 20" sqref="M223">
      <formula1>20</formula1>
      <formula2>1650</formula2>
    </dataValidation>
    <dataValidation type="decimal" allowBlank="1" showErrorMessage="1" errorTitle="Неверно указано Количество" error="минимальное количество для заказа = 20" sqref="M225">
      <formula1>20</formula1>
      <formula2>498</formula2>
    </dataValidation>
    <dataValidation type="decimal" allowBlank="1" showErrorMessage="1" errorTitle="Неверно указано Количество" error="минимальное количество для заказа = 20" sqref="M226">
      <formula1>20</formula1>
      <formula2>2945</formula2>
    </dataValidation>
    <dataValidation type="decimal" allowBlank="1" showErrorMessage="1" errorTitle="Неверно указано Количество" error="минимальное количество для заказа = 20" sqref="M228">
      <formula1>20</formula1>
      <formula2>1750</formula2>
    </dataValidation>
    <dataValidation type="decimal" allowBlank="1" showErrorMessage="1" errorTitle="Неверно указано Количество" error="минимальное количество для заказа = 20" sqref="M229">
      <formula1>20</formula1>
      <formula2>415</formula2>
    </dataValidation>
    <dataValidation type="decimal" allowBlank="1" showErrorMessage="1" errorTitle="Неверно указано Количество" error="минимальное количество для заказа = 20" sqref="M230">
      <formula1>20</formula1>
      <formula2>1577</formula2>
    </dataValidation>
    <dataValidation type="decimal" operator="equal" allowBlank="1" showErrorMessage="1" errorTitle="Не нужно менять минимальное количество для заказа:" error="минимальное количество для заказа = 17" sqref="K234 K240 K556 K703 K1861">
      <formula1>17</formula1>
    </dataValidation>
    <dataValidation type="decimal" allowBlank="1" showErrorMessage="1" errorTitle="Неверно указано Количество" error="минимальное количество для заказа = 17" sqref="M234 M240 M556 M703 M1861">
      <formula1>17</formula1>
      <formula2>17</formula2>
    </dataValidation>
    <dataValidation type="decimal" allowBlank="1" showErrorMessage="1" errorTitle="Неверно указано Количество" error="минимальное количество для заказа = 20" sqref="M235">
      <formula1>20</formula1>
      <formula2>4160</formula2>
    </dataValidation>
    <dataValidation type="decimal" allowBlank="1" showErrorMessage="1" errorTitle="Неверно указано Количество" error="минимальное количество для заказа = 20" sqref="M236">
      <formula1>20</formula1>
      <formula2>257</formula2>
    </dataValidation>
    <dataValidation type="decimal" allowBlank="1" showErrorMessage="1" errorTitle="Неверно указано Количество" error="минимальное количество для заказа = 20" sqref="M238">
      <formula1>20</formula1>
      <formula2>220</formula2>
    </dataValidation>
    <dataValidation type="decimal" allowBlank="1" showErrorMessage="1" errorTitle="Неверно указано Количество" error="минимальное количество для заказа = 20" sqref="M239">
      <formula1>20</formula1>
      <formula2>1137</formula2>
    </dataValidation>
    <dataValidation type="decimal" operator="equal" allowBlank="1" showErrorMessage="1" errorTitle="Не нужно менять минимальное количество для заказа:" error="минимальное количество для заказа = 8" sqref="K241 K306 K428 K461 K1592 K301:K302 K348:K349 K434:K436 K1898:K1902">
      <formula1>8</formula1>
    </dataValidation>
    <dataValidation type="decimal" allowBlank="1" showErrorMessage="1" errorTitle="Неверно указано Количество" error="минимальное количество для заказа = 8" sqref="M241 M306 M428 M461 M1592 M348:M349">
      <formula1>8</formula1>
      <formula2>8</formula2>
    </dataValidation>
    <dataValidation type="decimal" allowBlank="1" showErrorMessage="1" errorTitle="Неверно указано Количество" error="минимальное количество для заказа = 20" sqref="M245">
      <formula1>20</formula1>
      <formula2>4633</formula2>
    </dataValidation>
    <dataValidation type="decimal" allowBlank="1" showErrorMessage="1" errorTitle="Неверно указано Количество" error="минимальное количество для заказа = 20" sqref="M248">
      <formula1>20</formula1>
      <formula2>4100</formula2>
    </dataValidation>
    <dataValidation type="decimal" allowBlank="1" showErrorMessage="1" errorTitle="Неверно указано Количество" error="минимальное количество для заказа = 20" sqref="M251">
      <formula1>20</formula1>
      <formula2>1040</formula2>
    </dataValidation>
    <dataValidation type="decimal" allowBlank="1" showErrorMessage="1" errorTitle="Неверно указано Количество" error="минимальное количество для заказа = 20" sqref="M252">
      <formula1>20</formula1>
      <formula2>647</formula2>
    </dataValidation>
    <dataValidation type="decimal" allowBlank="1" showErrorMessage="1" errorTitle="Неверно указано Количество" error="минимальное количество для заказа = 12" sqref="M255">
      <formula1>12</formula1>
      <formula2>240</formula2>
    </dataValidation>
    <dataValidation type="decimal" allowBlank="1" showErrorMessage="1" errorTitle="Неверно указано Количество" error="минимальное количество для заказа = 12" sqref="M256">
      <formula1>12</formula1>
      <formula2>570</formula2>
    </dataValidation>
    <dataValidation type="decimal" allowBlank="1" showErrorMessage="1" errorTitle="Неверно указано Количество" error="минимальное количество для заказа = 12" sqref="M257">
      <formula1>12</formula1>
      <formula2>3252</formula2>
    </dataValidation>
    <dataValidation type="decimal" allowBlank="1" showErrorMessage="1" errorTitle="Неверно указано Количество" error="минимальное количество для заказа = 12" sqref="M258">
      <formula1>12</formula1>
      <formula2>2624</formula2>
    </dataValidation>
    <dataValidation type="decimal" allowBlank="1" showErrorMessage="1" errorTitle="Неверно указано Количество" error="минимальное количество для заказа = 20" sqref="M261">
      <formula1>20</formula1>
      <formula2>262</formula2>
    </dataValidation>
    <dataValidation type="decimal" allowBlank="1" showErrorMessage="1" errorTitle="Неверно указано Количество" error="минимальное количество для заказа = 20" sqref="M262">
      <formula1>20</formula1>
      <formula2>1887</formula2>
    </dataValidation>
    <dataValidation type="decimal" allowBlank="1" showErrorMessage="1" errorTitle="Неверно указано Количество" error="минимальное количество для заказа = 20" sqref="M263">
      <formula1>20</formula1>
      <formula2>1220</formula2>
    </dataValidation>
    <dataValidation type="decimal" allowBlank="1" showErrorMessage="1" errorTitle="Неверно указано Количество" error="минимальное количество для заказа = 20" sqref="M264">
      <formula1>20</formula1>
      <formula2>1216</formula2>
    </dataValidation>
    <dataValidation type="decimal" allowBlank="1" showErrorMessage="1" errorTitle="Неверно указано Количество" error="минимальное количество для заказа = 20" sqref="M265">
      <formula1>20</formula1>
      <formula2>249</formula2>
    </dataValidation>
    <dataValidation type="decimal" allowBlank="1" showErrorMessage="1" errorTitle="Неверно указано Количество" error="минимальное количество для заказа = 20" sqref="M268">
      <formula1>20</formula1>
      <formula2>2598</formula2>
    </dataValidation>
    <dataValidation type="decimal" allowBlank="1" showErrorMessage="1" errorTitle="Неверно указано Количество" error="минимальное количество для заказа = 10" sqref="M269 M278 M287 M383 M389 M499 M665 M909 M1458 M1468 M1580 M1598 M1604 M1787">
      <formula1>10</formula1>
      <formula2>10</formula2>
    </dataValidation>
    <dataValidation type="decimal" allowBlank="1" showErrorMessage="1" errorTitle="Неверно указано Количество" error="минимальное количество для заказа = 20" sqref="M270">
      <formula1>20</formula1>
      <formula2>2693</formula2>
    </dataValidation>
    <dataValidation type="decimal" allowBlank="1" showErrorMessage="1" errorTitle="Неверно указано Количество" error="минимальное количество для заказа = 20" sqref="M271">
      <formula1>20</formula1>
      <formula2>1780</formula2>
    </dataValidation>
    <dataValidation type="decimal" allowBlank="1" showErrorMessage="1" errorTitle="Неверно указано Количество" error="минимальное количество для заказа = 20" sqref="M272">
      <formula1>20</formula1>
      <formula2>2555</formula2>
    </dataValidation>
    <dataValidation type="decimal" allowBlank="1" showErrorMessage="1" errorTitle="Неверно указано Количество" error="минимальное количество для заказа = 20" sqref="M276 M283 M328 M667 M698 M1469 M1490 M1687 M1690 M1746 M1760">
      <formula1>20</formula1>
      <formula2>20</formula2>
    </dataValidation>
    <dataValidation type="decimal" allowBlank="1" showErrorMessage="1" errorTitle="Неверно указано Количество" error="минимальное количество для заказа = 20" sqref="M277">
      <formula1>20</formula1>
      <formula2>4033</formula2>
    </dataValidation>
    <dataValidation type="decimal" operator="equal" allowBlank="1" showErrorMessage="1" errorTitle="Не нужно менять минимальное количество для заказа:" error="минимальное количество для заказа = 19" sqref="K279 K329 K487 K752 K756 K1163">
      <formula1>19</formula1>
    </dataValidation>
    <dataValidation type="decimal" allowBlank="1" showErrorMessage="1" errorTitle="Неверно указано Количество" error="минимальное количество для заказа = 19" sqref="M279 M329 M487 M752 M756 M1163">
      <formula1>19</formula1>
      <formula2>19</formula2>
    </dataValidation>
    <dataValidation type="decimal" operator="equal" allowBlank="1" showErrorMessage="1" errorTitle="Не нужно менять минимальное количество для заказа:" error="минимальное количество для заказа = 13" sqref="K280 K284 K377 K430 K1194">
      <formula1>13</formula1>
    </dataValidation>
    <dataValidation type="decimal" allowBlank="1" showErrorMessage="1" errorTitle="Неверно указано Количество" error="минимальное количество для заказа = 13" sqref="M280 M284 M377 M430 M1194">
      <formula1>13</formula1>
      <formula2>13</formula2>
    </dataValidation>
    <dataValidation type="decimal" allowBlank="1" showErrorMessage="1" errorTitle="Неверно указано Количество" error="минимальное количество для заказа = 20" sqref="M281 M689">
      <formula1>20</formula1>
      <formula2>300</formula2>
    </dataValidation>
    <dataValidation type="decimal" allowBlank="1" showErrorMessage="1" errorTitle="Неверно указано Количество" error="минимальное количество для заказа = 20" sqref="M282">
      <formula1>20</formula1>
      <formula2>4900</formula2>
    </dataValidation>
    <dataValidation type="decimal" operator="equal" allowBlank="1" showErrorMessage="1" errorTitle="Не нужно менять минимальное количество для заказа:" error="минимальное количество для заказа = 38" sqref="K292 K1695">
      <formula1>38</formula1>
    </dataValidation>
    <dataValidation type="decimal" allowBlank="1" showErrorMessage="1" errorTitle="Неверно указано Количество" error="минимальное количество для заказа = 38" sqref="M292 M1695">
      <formula1>38</formula1>
      <formula2>38</formula2>
    </dataValidation>
    <dataValidation type="decimal" allowBlank="1" showErrorMessage="1" errorTitle="Неверно указано Количество" error="минимальное количество для заказа = 20" sqref="M296">
      <formula1>20</formula1>
      <formula2>475</formula2>
    </dataValidation>
    <dataValidation type="decimal" allowBlank="1" showErrorMessage="1" errorTitle="Неверно указано Количество" error="минимальное количество для заказа = 20" sqref="M298">
      <formula1>20</formula1>
      <formula2>989</formula2>
    </dataValidation>
    <dataValidation type="decimal" allowBlank="1" showErrorMessage="1" errorTitle="Неверно указано Количество" error="минимальное количество для заказа = 8" sqref="M301">
      <formula1>8</formula1>
      <formula2>3902</formula2>
    </dataValidation>
    <dataValidation type="decimal" operator="greaterThanOrEqual" allowBlank="1" showErrorMessage="1" errorTitle="Нельзя заказать меньше чем :" error="минимальное количество для заказа = 8" sqref="M302 M1898:M1899 M1901:M1902">
      <formula1>8</formula1>
    </dataValidation>
    <dataValidation type="decimal" allowBlank="1" showErrorMessage="1" errorTitle="Неверно указано Количество" error="минимальное количество для заказа = 20" sqref="M307">
      <formula1>20</formula1>
      <formula2>520</formula2>
    </dataValidation>
    <dataValidation type="decimal" allowBlank="1" showErrorMessage="1" errorTitle="Неверно указано Количество" error="минимальное количество для заказа = 20" sqref="M308">
      <formula1>20</formula1>
      <formula2>1225</formula2>
    </dataValidation>
    <dataValidation type="decimal" allowBlank="1" showErrorMessage="1" errorTitle="Неверно указано Количество" error="минимальное количество для заказа = 20" sqref="M313">
      <formula1>20</formula1>
      <formula2>2152</formula2>
    </dataValidation>
    <dataValidation type="decimal" allowBlank="1" showErrorMessage="1" errorTitle="Неверно указано Количество" error="минимальное количество для заказа = 20" sqref="M314">
      <formula1>20</formula1>
      <formula2>1952</formula2>
    </dataValidation>
    <dataValidation type="decimal" allowBlank="1" showErrorMessage="1" errorTitle="Неверно указано Количество" error="минимальное количество для заказа = 20" sqref="M315">
      <formula1>20</formula1>
      <formula2>2390</formula2>
    </dataValidation>
    <dataValidation type="decimal" allowBlank="1" showErrorMessage="1" errorTitle="Неверно указано Количество" error="минимальное количество для заказа = 20" sqref="M316">
      <formula1>20</formula1>
      <formula2>1571</formula2>
    </dataValidation>
    <dataValidation type="decimal" allowBlank="1" showErrorMessage="1" errorTitle="Неверно указано Количество" error="минимальное количество для заказа = 16" sqref="M320">
      <formula1>16</formula1>
      <formula2>364</formula2>
    </dataValidation>
    <dataValidation type="decimal" allowBlank="1" showErrorMessage="1" errorTitle="Неверно указано Количество" error="минимальное количество для заказа = 16" sqref="M321">
      <formula1>16</formula1>
      <formula2>2304</formula2>
    </dataValidation>
    <dataValidation type="decimal" allowBlank="1" showErrorMessage="1" errorTitle="Неверно указано Количество" error="минимальное количество для заказа = 16" sqref="M322">
      <formula1>16</formula1>
      <formula2>4960</formula2>
    </dataValidation>
    <dataValidation type="decimal" operator="equal" allowBlank="1" showErrorMessage="1" errorTitle="Не нужно менять минимальное количество для заказа:" error="минимальное количество для заказа = 15" sqref="K324 K375 K381 K557 K658 K705 K743 K748:K749 K948:K966">
      <formula1>15</formula1>
    </dataValidation>
    <dataValidation type="decimal" allowBlank="1" showErrorMessage="1" errorTitle="Неверно указано Количество" error="минимальное количество для заказа = 15" sqref="M324">
      <formula1>15</formula1>
      <formula2>2655</formula2>
    </dataValidation>
    <dataValidation type="decimal" allowBlank="1" showErrorMessage="1" errorTitle="Неверно указано Количество" error="минимальное количество для заказа = 20" sqref="M327">
      <formula1>20</formula1>
      <formula2>1064</formula2>
    </dataValidation>
    <dataValidation type="decimal" allowBlank="1" showErrorMessage="1" errorTitle="Неверно указано Количество" error="минимальное количество для заказа = 20" sqref="M330">
      <formula1>20</formula1>
      <formula2>497</formula2>
    </dataValidation>
    <dataValidation type="decimal" allowBlank="1" showErrorMessage="1" errorTitle="Неверно указано Количество" error="минимальное количество для заказа = 20" sqref="M333">
      <formula1>20</formula1>
      <formula2>3905</formula2>
    </dataValidation>
    <dataValidation type="decimal" allowBlank="1" showErrorMessage="1" errorTitle="Неверно указано Количество" error="минимальное количество для заказа = 20" sqref="M334">
      <formula1>20</formula1>
      <formula2>2107</formula2>
    </dataValidation>
    <dataValidation type="decimal" allowBlank="1" showErrorMessage="1" errorTitle="Неверно указано Количество" error="минимальное количество для заказа = 20" sqref="M335">
      <formula1>20</formula1>
      <formula2>408</formula2>
    </dataValidation>
    <dataValidation type="decimal" allowBlank="1" showErrorMessage="1" errorTitle="Неверно указано Количество" error="минимальное количество для заказа = 16" sqref="M339">
      <formula1>16</formula1>
      <formula2>3744</formula2>
    </dataValidation>
    <dataValidation type="decimal" allowBlank="1" showErrorMessage="1" errorTitle="Неверно указано Количество" error="минимальное количество для заказа = 16" sqref="M340">
      <formula1>16</formula1>
      <formula2>1406</formula2>
    </dataValidation>
    <dataValidation type="decimal" allowBlank="1" showErrorMessage="1" errorTitle="Неверно указано Количество" error="минимальное количество для заказа = 16" sqref="M342">
      <formula1>16</formula1>
      <formula2>512</formula2>
    </dataValidation>
    <dataValidation type="decimal" allowBlank="1" showErrorMessage="1" errorTitle="Неверно указано Количество" error="минимальное количество для заказа = 16" sqref="M343">
      <formula1>16</formula1>
      <formula2>896</formula2>
    </dataValidation>
    <dataValidation type="decimal" allowBlank="1" showErrorMessage="1" errorTitle="Неверно указано Количество" error="минимальное количество для заказа = 16" sqref="M344">
      <formula1>16</formula1>
      <formula2>2048</formula2>
    </dataValidation>
    <dataValidation type="decimal" allowBlank="1" showErrorMessage="1" errorTitle="Неверно указано Количество" error="минимальное количество для заказа = 16" sqref="M350">
      <formula1>16</formula1>
      <formula2>416</formula2>
    </dataValidation>
    <dataValidation type="decimal" allowBlank="1" showErrorMessage="1" errorTitle="Неверно указано Количество" error="минимальное количество для заказа = 16" sqref="M351">
      <formula1>16</formula1>
      <formula2>1420</formula2>
    </dataValidation>
    <dataValidation type="decimal" allowBlank="1" showErrorMessage="1" errorTitle="Неверно указано Количество" error="минимальное количество для заказа = 48" sqref="M354">
      <formula1>48</formula1>
      <formula2>1816</formula2>
    </dataValidation>
    <dataValidation type="decimal" allowBlank="1" showErrorMessage="1" errorTitle="Неверно указано Количество" error="минимальное количество для заказа = 48" sqref="M355">
      <formula1>48</formula1>
      <formula2>567</formula2>
    </dataValidation>
    <dataValidation type="decimal" operator="equal" allowBlank="1" showErrorMessage="1" errorTitle="Не нужно менять минимальное количество для заказа:" error="минимальное количество для заказа = 42" sqref="K356 K1828 K1848">
      <formula1>42</formula1>
    </dataValidation>
    <dataValidation type="decimal" allowBlank="1" showErrorMessage="1" errorTitle="Неверно указано Количество" error="минимальное количество для заказа = 42" sqref="M356 M1828 M1848">
      <formula1>42</formula1>
      <formula2>42</formula2>
    </dataValidation>
    <dataValidation type="decimal" operator="equal" allowBlank="1" showErrorMessage="1" errorTitle="Не нужно менять минимальное количество для заказа:" error="минимальное количество для заказа = 24" sqref="K357 K560 K201:K202 K204:K208">
      <formula1>24</formula1>
    </dataValidation>
    <dataValidation type="decimal" allowBlank="1" showErrorMessage="1" errorTitle="Неверно указано Количество" error="минимальное количество для заказа = 24" sqref="M357">
      <formula1>24</formula1>
      <formula2>24</formula2>
    </dataValidation>
    <dataValidation type="decimal" operator="equal" allowBlank="1" showErrorMessage="1" errorTitle="Не нужно менять минимальное количество для заказа:" error="минимальное количество для заказа = 48" sqref="K358 K490 K1149 K1151 K1153 K1156 K1860 K354:K355 K1222:K1225 K1231:K1234 K1238:K1239 K1242:K1245 K1247:K1252 K1254:K1257 K1841:K1843 K1849:K1858 K1862:K1866 K1870:K1874 K1876:K1879">
      <formula1>48</formula1>
    </dataValidation>
    <dataValidation type="decimal" allowBlank="1" showErrorMessage="1" errorTitle="Неверно указано Количество" error="минимальное количество для заказа = 48" sqref="M358">
      <formula1>48</formula1>
      <formula2>401</formula2>
    </dataValidation>
    <dataValidation type="decimal" operator="equal" allowBlank="1" showErrorMessage="1" errorTitle="Не нужно менять минимальное количество для заказа:" error="минимальное количество для заказа = 7" sqref="K363 K489 K568 K591 K564:K566 K570:K571 K793:K797 K915:K918 K920:K927">
      <formula1>7</formula1>
    </dataValidation>
    <dataValidation type="decimal" allowBlank="1" showErrorMessage="1" errorTitle="Неверно указано Количество" error="минимальное количество для заказа = 7" sqref="M363 M489">
      <formula1>7</formula1>
      <formula2>7</formula2>
    </dataValidation>
    <dataValidation type="decimal" allowBlank="1" showErrorMessage="1" errorTitle="Неверно указано Количество" error="минимальное количество для заказа = 20" sqref="M364 M405">
      <formula1>20</formula1>
      <formula2>1543</formula2>
    </dataValidation>
    <dataValidation type="decimal" allowBlank="1" showErrorMessage="1" errorTitle="Неверно указано Количество" error="минимальное количество для заказа = 20" sqref="M365">
      <formula1>20</formula1>
      <formula2>2341</formula2>
    </dataValidation>
    <dataValidation type="decimal" allowBlank="1" showErrorMessage="1" errorTitle="Неверно указано Количество" error="минимальное количество для заказа = 20" sqref="M366">
      <formula1>20</formula1>
      <formula2>4931</formula2>
    </dataValidation>
    <dataValidation type="decimal" allowBlank="1" showErrorMessage="1" errorTitle="Неверно указано Количество" error="минимальное количество для заказа = 20" sqref="M367">
      <formula1>20</formula1>
      <formula2>3387</formula2>
    </dataValidation>
    <dataValidation type="decimal" allowBlank="1" showErrorMessage="1" errorTitle="Неверно указано Количество" error="минимальное количество для заказа = 20" sqref="M368">
      <formula1>20</formula1>
      <formula2>853</formula2>
    </dataValidation>
    <dataValidation type="decimal" allowBlank="1" showErrorMessage="1" errorTitle="Неверно указано Количество" error="минимальное количество для заказа = 20" sqref="M369">
      <formula1>20</formula1>
      <formula2>2443</formula2>
    </dataValidation>
    <dataValidation type="decimal" allowBlank="1" showErrorMessage="1" errorTitle="Неверно указано Количество" error="минимальное количество для заказа = 20" sqref="M370">
      <formula1>20</formula1>
      <formula2>2011</formula2>
    </dataValidation>
    <dataValidation type="decimal" allowBlank="1" showErrorMessage="1" errorTitle="Неверно указано Количество" error="минимальное количество для заказа = 20" sqref="M371">
      <formula1>20</formula1>
      <formula2>787</formula2>
    </dataValidation>
    <dataValidation type="decimal" allowBlank="1" showErrorMessage="1" errorTitle="Неверно указано Количество" error="минимальное количество для заказа = 20" sqref="M372">
      <formula1>20</formula1>
      <formula2>1715</formula2>
    </dataValidation>
    <dataValidation type="decimal" allowBlank="1" showErrorMessage="1" errorTitle="Неверно указано Количество" error="минимальное количество для заказа = 20" sqref="M373">
      <formula1>20</formula1>
      <formula2>1851</formula2>
    </dataValidation>
    <dataValidation type="decimal" operator="equal" allowBlank="1" showErrorMessage="1" errorTitle="Не нужно менять минимальное количество для заказа:" error="минимальное количество для заказа = 16" sqref="K374 K669 K687 K24:K25 K320:K322 K339:K340 K342:K344 K350:K351 K692:K696 K930:K945">
      <formula1>16</formula1>
    </dataValidation>
    <dataValidation type="decimal" allowBlank="1" showErrorMessage="1" errorTitle="Неверно указано Количество" error="минимальное количество для заказа = 16" sqref="M374 M687">
      <formula1>16</formula1>
      <formula2>16</formula2>
    </dataValidation>
    <dataValidation type="decimal" allowBlank="1" showErrorMessage="1" errorTitle="Неверно указано Количество" error="минимальное количество для заказа = 15" sqref="M375 M381 M557 M658 M705">
      <formula1>15</formula1>
      <formula2>15</formula2>
    </dataValidation>
    <dataValidation type="decimal" allowBlank="1" showErrorMessage="1" errorTitle="Неверно указано Количество" error="минимальное количество для заказа = 20" sqref="M378">
      <formula1>20</formula1>
      <formula2>729</formula2>
    </dataValidation>
    <dataValidation type="decimal" allowBlank="1" showErrorMessage="1" errorTitle="Неверно указано Количество" error="минимальное количество для заказа = 3" sqref="M379 M429 M559 M596 M744 M823 M1278">
      <formula1>3</formula1>
      <formula2>3</formula2>
    </dataValidation>
    <dataValidation type="decimal" allowBlank="1" showErrorMessage="1" errorTitle="Неверно указано Количество" error="минимальное количество для заказа = 20" sqref="M380">
      <formula1>20</formula1>
      <formula2>596</formula2>
    </dataValidation>
    <dataValidation type="decimal" allowBlank="1" showErrorMessage="1" errorTitle="Неверно указано Количество" error="минимальное количество для заказа = 20" sqref="M382">
      <formula1>20</formula1>
      <formula2>244</formula2>
    </dataValidation>
    <dataValidation type="decimal" allowBlank="1" showErrorMessage="1" errorTitle="Неверно указано Количество" error="минимальное количество для заказа = 20" sqref="M384">
      <formula1>20</formula1>
      <formula2>3148</formula2>
    </dataValidation>
    <dataValidation type="decimal" allowBlank="1" showErrorMessage="1" errorTitle="Неверно указано Количество" error="минимальное количество для заказа = 20" sqref="M385">
      <formula1>20</formula1>
      <formula2>1705</formula2>
    </dataValidation>
    <dataValidation type="decimal" allowBlank="1" showErrorMessage="1" errorTitle="Неверно указано Количество" error="минимальное количество для заказа = 20" sqref="M386">
      <formula1>20</formula1>
      <formula2>1618</formula2>
    </dataValidation>
    <dataValidation type="decimal" allowBlank="1" showErrorMessage="1" errorTitle="Неверно указано Количество" error="минимальное количество для заказа = 20" sqref="M387">
      <formula1>20</formula1>
      <formula2>675</formula2>
    </dataValidation>
    <dataValidation type="decimal" operator="equal" allowBlank="1" showErrorMessage="1" errorTitle="Не нужно менять минимальное количество для заказа:" error="минимальное количество для заказа = 14" sqref="K388 K414 K722 K1108 K1896 K78:K81">
      <formula1>14</formula1>
    </dataValidation>
    <dataValidation type="decimal" allowBlank="1" showErrorMessage="1" errorTitle="Неверно указано Количество" error="минимальное количество для заказа = 14" sqref="M388 M414 M722 M1108">
      <formula1>14</formula1>
      <formula2>14</formula2>
    </dataValidation>
    <dataValidation type="decimal" allowBlank="1" showErrorMessage="1" errorTitle="Неверно указано Количество" error="минимальное количество для заказа = 20" sqref="M390">
      <formula1>20</formula1>
      <formula2>208</formula2>
    </dataValidation>
    <dataValidation type="decimal" allowBlank="1" showErrorMessage="1" errorTitle="Неверно указано Количество" error="минимальное количество для заказа = 10" sqref="M396">
      <formula1>10</formula1>
      <formula2>320</formula2>
    </dataValidation>
    <dataValidation type="decimal" allowBlank="1" showErrorMessage="1" errorTitle="Неверно указано Количество" error="минимальное количество для заказа = 10" sqref="M397">
      <formula1>10</formula1>
      <formula2>4686</formula2>
    </dataValidation>
    <dataValidation type="decimal" allowBlank="1" showErrorMessage="1" errorTitle="Неверно указано Количество" error="минимальное количество для заказа = 30" sqref="M399">
      <formula1>30</formula1>
      <formula2>3259</formula2>
    </dataValidation>
    <dataValidation type="decimal" operator="equal" allowBlank="1" showErrorMessage="1" errorTitle="Не нужно менять минимальное количество для заказа:" error="минимальное количество для заказа = 9" sqref="K400 K1061 K1083 K1884">
      <formula1>9</formula1>
    </dataValidation>
    <dataValidation type="decimal" allowBlank="1" showErrorMessage="1" errorTitle="Неверно указано Количество" error="минимальное количество для заказа = 9" sqref="M400 M1061 M1083 M1884">
      <formula1>9</formula1>
      <formula2>9</formula2>
    </dataValidation>
    <dataValidation type="decimal" operator="equal" allowBlank="1" showErrorMessage="1" errorTitle="Не нужно менять минимальное количество для заказа:" error="минимальное количество для заказа = 29" sqref="K401 K1310">
      <formula1>29</formula1>
    </dataValidation>
    <dataValidation type="decimal" allowBlank="1" showErrorMessage="1" errorTitle="Неверно указано Количество" error="минимальное количество для заказа = 29" sqref="M401 M1310">
      <formula1>29</formula1>
      <formula2>29</formula2>
    </dataValidation>
    <dataValidation type="decimal" allowBlank="1" showErrorMessage="1" errorTitle="Неверно указано Количество" error="минимальное количество для заказа = 30" sqref="M402">
      <formula1>30</formula1>
      <formula2>564</formula2>
    </dataValidation>
    <dataValidation type="decimal" allowBlank="1" showErrorMessage="1" errorTitle="Неверно указано Количество" error="минимальное количество для заказа = 20" sqref="M406">
      <formula1>20</formula1>
      <formula2>231</formula2>
    </dataValidation>
    <dataValidation type="decimal" allowBlank="1" showErrorMessage="1" errorTitle="Неверно указано Количество" error="минимальное количество для заказа = 20" sqref="M410">
      <formula1>20</formula1>
      <formula2>1398</formula2>
    </dataValidation>
    <dataValidation type="decimal" allowBlank="1" showErrorMessage="1" errorTitle="Неверно указано Количество" error="минимальное количество для заказа = 20" sqref="M411">
      <formula1>20</formula1>
      <formula2>1717</formula2>
    </dataValidation>
    <dataValidation type="decimal" allowBlank="1" showErrorMessage="1" errorTitle="Неверно указано Количество" error="минимальное количество для заказа = 20" sqref="M412">
      <formula1>20</formula1>
      <formula2>1634</formula2>
    </dataValidation>
    <dataValidation type="decimal" allowBlank="1" showErrorMessage="1" errorTitle="Неверно указано Количество" error="минимальное количество для заказа = 20" sqref="M415">
      <formula1>20</formula1>
      <formula2>680</formula2>
    </dataValidation>
    <dataValidation type="decimal" allowBlank="1" showErrorMessage="1" errorTitle="Неверно указано Количество" error="минимальное количество для заказа = 5" sqref="M418">
      <formula1>5</formula1>
      <formula2>442</formula2>
    </dataValidation>
    <dataValidation type="decimal" allowBlank="1" showErrorMessage="1" errorTitle="Неверно указано Количество" error="минимальное количество для заказа = 5" sqref="M419">
      <formula1>5</formula1>
      <formula2>630</formula2>
    </dataValidation>
    <dataValidation type="decimal" allowBlank="1" showErrorMessage="1" errorTitle="Неверно указано Количество" error="минимальное количество для заказа = 4" sqref="M420">
      <formula1>4</formula1>
      <formula2>4275</formula2>
    </dataValidation>
    <dataValidation type="decimal" allowBlank="1" showErrorMessage="1" errorTitle="Неверно указано Количество" error="минимальное количество для заказа = 8" sqref="M434">
      <formula1>8</formula1>
      <formula2>2852</formula2>
    </dataValidation>
    <dataValidation type="decimal" allowBlank="1" showErrorMessage="1" errorTitle="Неверно указано Количество" error="минимальное количество для заказа = 8" sqref="M435">
      <formula1>8</formula1>
      <formula2>472</formula2>
    </dataValidation>
    <dataValidation type="decimal" allowBlank="1" showErrorMessage="1" errorTitle="Неверно указано Количество" error="минимальное количество для заказа = 8" sqref="M436">
      <formula1>8</formula1>
      <formula2>3876</formula2>
    </dataValidation>
    <dataValidation type="decimal" allowBlank="1" showErrorMessage="1" errorTitle="Неверно указано Количество" error="минимальное количество для заказа = 30" sqref="M458">
      <formula1>30</formula1>
      <formula2>1288</formula2>
    </dataValidation>
    <dataValidation type="decimal" operator="equal" allowBlank="1" showErrorMessage="1" errorTitle="Не нужно менять минимальное количество для заказа:" error="минимальное количество для заказа = 49" sqref="K472">
      <formula1>49</formula1>
    </dataValidation>
    <dataValidation type="decimal" allowBlank="1" showErrorMessage="1" errorTitle="Неверно указано Количество" error="минимальное количество для заказа = 49" sqref="M472">
      <formula1>49</formula1>
      <formula2>49</formula2>
    </dataValidation>
    <dataValidation type="decimal" allowBlank="1" showErrorMessage="1" errorTitle="Неверно указано Количество" error="минимальное количество для заказа = 25" sqref="M473">
      <formula1>25</formula1>
      <formula2>25</formula2>
    </dataValidation>
    <dataValidation type="decimal" operator="equal" allowBlank="1" showErrorMessage="1" errorTitle="Не нужно менять минимальное количество для заказа:" error="минимальное количество для заказа = 21" sqref="K486">
      <formula1>21</formula1>
    </dataValidation>
    <dataValidation type="decimal" allowBlank="1" showErrorMessage="1" errorTitle="Неверно указано Количество" error="минимальное количество для заказа = 21" sqref="M486">
      <formula1>21</formula1>
      <formula2>21</formula2>
    </dataValidation>
    <dataValidation type="decimal" operator="equal" allowBlank="1" showErrorMessage="1" errorTitle="Не нужно менять минимальное количество для заказа:" error="минимальное количество для заказа = 45" sqref="K488">
      <formula1>45</formula1>
    </dataValidation>
    <dataValidation type="decimal" allowBlank="1" showErrorMessage="1" errorTitle="Неверно указано Количество" error="минимальное количество для заказа = 45" sqref="M488">
      <formula1>45</formula1>
      <formula2>45</formula2>
    </dataValidation>
    <dataValidation type="decimal" allowBlank="1" showErrorMessage="1" errorTitle="Неверно указано Количество" error="минимальное количество для заказа = 48" sqref="M490">
      <formula1>48</formula1>
      <formula2>48</formula2>
    </dataValidation>
    <dataValidation type="decimal" allowBlank="1" showErrorMessage="1" errorTitle="Неверно указано Количество" error="минимальное количество для заказа = 20" sqref="M512">
      <formula1>20</formula1>
      <formula2>90</formula2>
    </dataValidation>
    <dataValidation type="decimal" allowBlank="1" showErrorMessage="1" errorTitle="Неверно указано Количество" error="минимальное количество для заказа = 20" sqref="M516">
      <formula1>20</formula1>
      <formula2>352</formula2>
    </dataValidation>
    <dataValidation type="decimal" allowBlank="1" showErrorMessage="1" errorTitle="Неверно указано Количество" error="минимальное количество для заказа = 2" sqref="M522">
      <formula1>2</formula1>
      <formula2>18</formula2>
    </dataValidation>
    <dataValidation type="decimal" allowBlank="1" showErrorMessage="1" errorTitle="Неверно указано Количество" error="минимальное количество для заказа = 2" sqref="M523 M645 M652">
      <formula1>2</formula1>
      <formula2>17</formula2>
    </dataValidation>
    <dataValidation type="decimal" allowBlank="1" showErrorMessage="1" errorTitle="Неверно указано Количество" error="минимальное количество для заказа = 2" sqref="M524 M788">
      <formula1>2</formula1>
      <formula2>10</formula2>
    </dataValidation>
    <dataValidation type="decimal" allowBlank="1" showErrorMessage="1" errorTitle="Неверно указано Количество" error="минимальное количество для заказа = 1" sqref="M525 M548">
      <formula1>1</formula1>
      <formula2>5</formula2>
    </dataValidation>
    <dataValidation type="decimal" allowBlank="1" showErrorMessage="1" errorTitle="Неверно указано Количество" error="минимальное количество для заказа = 4" sqref="M530">
      <formula1>4</formula1>
      <formula2>62</formula2>
    </dataValidation>
    <dataValidation type="decimal" allowBlank="1" showErrorMessage="1" errorTitle="Неверно указано Количество" error="минимальное количество для заказа = 6" sqref="M535">
      <formula1>6</formula1>
      <formula2>32</formula2>
    </dataValidation>
    <dataValidation type="decimal" allowBlank="1" showErrorMessage="1" errorTitle="Неверно указано Количество" error="минимальное количество для заказа = 6" sqref="M536">
      <formula1>6</formula1>
      <formula2>68</formula2>
    </dataValidation>
    <dataValidation type="decimal" allowBlank="1" showErrorMessage="1" errorTitle="Неверно указано Количество" error="минимальное количество для заказа = 3" sqref="M539">
      <formula1>3</formula1>
      <formula2>264</formula2>
    </dataValidation>
    <dataValidation type="decimal" allowBlank="1" showErrorMessage="1" errorTitle="Неверно указано Количество" error="минимальное количество для заказа = 3" sqref="M540">
      <formula1>3</formula1>
      <formula2>24</formula2>
    </dataValidation>
    <dataValidation type="decimal" allowBlank="1" showErrorMessage="1" errorTitle="Неверно указано Количество" error="минимальное количество для заказа = 3" sqref="M541">
      <formula1>3</formula1>
      <formula2>27</formula2>
    </dataValidation>
    <dataValidation type="decimal" allowBlank="1" showErrorMessage="1" errorTitle="Неверно указано Количество" error="минимальное количество для заказа = 3" sqref="M542">
      <formula1>3</formula1>
      <formula2>133</formula2>
    </dataValidation>
    <dataValidation type="decimal" allowBlank="1" showErrorMessage="1" errorTitle="Неверно указано Количество" error="минимальное количество для заказа = 3" sqref="M543">
      <formula1>3</formula1>
      <formula2>30</formula2>
    </dataValidation>
    <dataValidation type="decimal" allowBlank="1" showErrorMessage="1" errorTitle="Неверно указано Количество" error="минимальное количество для заказа = 1" sqref="M546">
      <formula1>1</formula1>
      <formula2>18</formula2>
    </dataValidation>
    <dataValidation type="decimal" operator="equal" allowBlank="1" showErrorMessage="1" errorTitle="Не нужно менять минимальное количество для заказа:" error="минимальное количество для заказа = 40" sqref="K552 K554 K1076 K1078 K1190 K1192 K1204 K1236 K1372 K1836 K111:K120 K170:K171 K173:K174 K177:K179 K182:K183 K1080:K1082 K1161:K1162 K1164:K1165 K1167:K1169 K1201:K1202 K1313:K1315">
      <formula1>40</formula1>
    </dataValidation>
    <dataValidation type="decimal" allowBlank="1" showErrorMessage="1" errorTitle="Неверно указано Количество" error="минимальное количество для заказа = 40" sqref="M554">
      <formula1>40</formula1>
      <formula2>157</formula2>
    </dataValidation>
    <dataValidation type="decimal" operator="equal" allowBlank="1" showErrorMessage="1" errorTitle="Не нужно менять минимальное количество для заказа:" error="минимальное количество для заказа = 23" sqref="K555">
      <formula1>23</formula1>
    </dataValidation>
    <dataValidation type="decimal" allowBlank="1" showErrorMessage="1" errorTitle="Неверно указано Количество" error="минимальное количество для заказа = 23" sqref="M555">
      <formula1>23</formula1>
      <formula2>23</formula2>
    </dataValidation>
    <dataValidation type="decimal" allowBlank="1" showErrorMessage="1" errorTitle="Неверно указано Количество" error="минимальное количество для заказа = 24" sqref="M560">
      <formula1>24</formula1>
      <formula2>148</formula2>
    </dataValidation>
    <dataValidation type="decimal" operator="greaterThanOrEqual" allowBlank="1" showErrorMessage="1" errorTitle="Нельзя заказать меньше чем :" error="минимальное количество для заказа = 7" sqref="M564 M916 M918 M920 M923 M926">
      <formula1>7</formula1>
    </dataValidation>
    <dataValidation type="decimal" allowBlank="1" showErrorMessage="1" errorTitle="Неверно указано Количество" error="минимальное количество для заказа = 7" sqref="M565">
      <formula1>7</formula1>
      <formula2>318</formula2>
    </dataValidation>
    <dataValidation type="decimal" allowBlank="1" showErrorMessage="1" errorTitle="Неверно указано Количество" error="минимальное количество для заказа = 7" sqref="M566">
      <formula1>7</formula1>
      <formula2>48</formula2>
    </dataValidation>
    <dataValidation type="decimal" allowBlank="1" showErrorMessage="1" errorTitle="Неверно указано Количество" error="минимальное количество для заказа = 7" sqref="M568">
      <formula1>7</formula1>
      <formula2>408</formula2>
    </dataValidation>
    <dataValidation type="decimal" allowBlank="1" showErrorMessage="1" errorTitle="Неверно указано Количество" error="минимальное количество для заказа = 7" sqref="M570">
      <formula1>7</formula1>
      <formula2>101</formula2>
    </dataValidation>
    <dataValidation type="decimal" allowBlank="1" showErrorMessage="1" errorTitle="Неверно указано Количество" error="минимальное количество для заказа = 7" sqref="M571">
      <formula1>7</formula1>
      <formula2>431</formula2>
    </dataValidation>
    <dataValidation type="decimal" allowBlank="1" showErrorMessage="1" errorTitle="Неверно указано Количество" error="минимальное количество для заказа = 6" sqref="M574">
      <formula1>6</formula1>
      <formula2>336</formula2>
    </dataValidation>
    <dataValidation type="decimal" allowBlank="1" showErrorMessage="1" errorTitle="Неверно указано Количество" error="минимальное количество для заказа = 6" sqref="M576 M593">
      <formula1>6</formula1>
      <formula2>720</formula2>
    </dataValidation>
    <dataValidation type="decimal" allowBlank="1" showErrorMessage="1" errorTitle="Неверно указано Количество" error="минимальное количество для заказа = 6" sqref="M578">
      <formula1>6</formula1>
      <formula2>191</formula2>
    </dataValidation>
    <dataValidation type="decimal" allowBlank="1" showErrorMessage="1" errorTitle="Неверно указано Количество" error="минимальное количество для заказа = 6" sqref="M579">
      <formula1>6</formula1>
      <formula2>466</formula2>
    </dataValidation>
    <dataValidation type="decimal" allowBlank="1" showErrorMessage="1" errorTitle="Неверно указано Количество" error="минимальное количество для заказа = 6" sqref="M581">
      <formula1>6</formula1>
      <formula2>175</formula2>
    </dataValidation>
    <dataValidation type="decimal" allowBlank="1" showErrorMessage="1" errorTitle="Неверно указано Количество" error="минимальное количество для заказа = 5" sqref="M584">
      <formula1>5</formula1>
      <formula2>168</formula2>
    </dataValidation>
    <dataValidation type="decimal" allowBlank="1" showErrorMessage="1" errorTitle="Неверно указано Количество" error="минимальное количество для заказа = 6" sqref="M587">
      <formula1>6</formula1>
      <formula2>9</formula2>
    </dataValidation>
    <dataValidation type="decimal" allowBlank="1" showErrorMessage="1" errorTitle="Неверно указано Количество" error="минимальное количество для заказа = 6" sqref="M590">
      <formula1>6</formula1>
      <formula2>716</formula2>
    </dataValidation>
    <dataValidation type="decimal" allowBlank="1" showErrorMessage="1" errorTitle="Неверно указано Количество" error="минимальное количество для заказа = 7" sqref="M591">
      <formula1>7</formula1>
      <formula2>715</formula2>
    </dataValidation>
    <dataValidation type="decimal" allowBlank="1" showErrorMessage="1" errorTitle="Неверно указано Количество" error="минимальное количество для заказа = 6" sqref="M592">
      <formula1>6</formula1>
      <formula2>743</formula2>
    </dataValidation>
    <dataValidation type="decimal" allowBlank="1" showErrorMessage="1" errorTitle="Неверно указано Количество" error="минимальное количество для заказа = 6" sqref="M599">
      <formula1>6</formula1>
      <formula2>18</formula2>
    </dataValidation>
    <dataValidation type="decimal" operator="greaterThanOrEqual" allowBlank="1" showErrorMessage="1" errorTitle="Нельзя заказать меньше чем :" error="минимальное количество для заказа = 6" sqref="M601 M801 M810 M980:M981 M1011:M1013">
      <formula1>6</formula1>
    </dataValidation>
    <dataValidation type="decimal" allowBlank="1" showErrorMessage="1" errorTitle="Неверно указано Количество" error="минимальное количество для заказа = 6" sqref="M602">
      <formula1>6</formula1>
      <formula2>58</formula2>
    </dataValidation>
    <dataValidation type="decimal" allowBlank="1" showErrorMessage="1" errorTitle="Неверно указано Количество" error="минимальное количество для заказа = 6" sqref="M603">
      <formula1>6</formula1>
      <formula2>609</formula2>
    </dataValidation>
    <dataValidation type="decimal" allowBlank="1" showErrorMessage="1" errorTitle="Неверно указано Количество" error="минимальное количество для заказа = 6" sqref="M604">
      <formula1>6</formula1>
      <formula2>519</formula2>
    </dataValidation>
    <dataValidation type="decimal" allowBlank="1" showErrorMessage="1" errorTitle="Неверно указано Количество" error="минимальное количество для заказа = 6" sqref="M606">
      <formula1>6</formula1>
      <formula2>468</formula2>
    </dataValidation>
    <dataValidation type="decimal" allowBlank="1" showErrorMessage="1" errorTitle="Неверно указано Количество" error="минимальное количество для заказа = 6" sqref="M607">
      <formula1>6</formula1>
      <formula2>1290</formula2>
    </dataValidation>
    <dataValidation type="decimal" allowBlank="1" showErrorMessage="1" errorTitle="Неверно указано Количество" error="минимальное количество для заказа = 3" sqref="M611">
      <formula1>3</formula1>
      <formula2>15</formula2>
    </dataValidation>
    <dataValidation type="decimal" allowBlank="1" showErrorMessage="1" errorTitle="Неверно указано Количество" error="минимальное количество для заказа = 3" sqref="M612 M643">
      <formula1>3</formula1>
      <formula2>13</formula2>
    </dataValidation>
    <dataValidation type="decimal" allowBlank="1" showErrorMessage="1" errorTitle="Неверно указано Количество" error="минимальное количество для заказа = 3" sqref="M613 M625">
      <formula1>3</formula1>
      <formula2>18</formula2>
    </dataValidation>
    <dataValidation type="decimal" allowBlank="1" showErrorMessage="1" errorTitle="Неверно указано Количество" error="минимальное количество для заказа = 3" sqref="M615">
      <formula1>3</formula1>
      <formula2>118</formula2>
    </dataValidation>
    <dataValidation type="decimal" allowBlank="1" showErrorMessage="1" errorTitle="Неверно указано Количество" error="минимальное количество для заказа = 3" sqref="M616">
      <formula1>3</formula1>
      <formula2>23</formula2>
    </dataValidation>
    <dataValidation type="decimal" allowBlank="1" showErrorMessage="1" errorTitle="Неверно указано Количество" error="минимальное количество для заказа = 3" sqref="M618">
      <formula1>3</formula1>
      <formula2>640</formula2>
    </dataValidation>
    <dataValidation type="decimal" allowBlank="1" showErrorMessage="1" errorTitle="Неверно указано Количество" error="минимальное количество для заказа = 3" sqref="M619">
      <formula1>3</formula1>
      <formula2>143</formula2>
    </dataValidation>
    <dataValidation type="decimal" allowBlank="1" showErrorMessage="1" errorTitle="Неверно указано Количество" error="минимальное количество для заказа = 2" sqref="M621">
      <formula1>2</formula1>
      <formula2>127</formula2>
    </dataValidation>
    <dataValidation type="decimal" allowBlank="1" showErrorMessage="1" errorTitle="Неверно указано Количество" error="минимальное количество для заказа = 2" sqref="M622">
      <formula1>2</formula1>
      <formula2>194</formula2>
    </dataValidation>
    <dataValidation type="decimal" allowBlank="1" showErrorMessage="1" errorTitle="Неверно указано Количество" error="минимальное количество для заказа = 3" sqref="M624 M626">
      <formula1>3</formula1>
      <formula2>16</formula2>
    </dataValidation>
    <dataValidation type="decimal" allowBlank="1" showErrorMessage="1" errorTitle="Неверно указано Количество" error="минимальное количество для заказа = 3" sqref="M628">
      <formula1>3</formula1>
      <formula2>228</formula2>
    </dataValidation>
    <dataValidation type="decimal" allowBlank="1" showErrorMessage="1" errorTitle="Неверно указано Количество" error="минимальное количество для заказа = 3" sqref="M629">
      <formula1>3</formula1>
      <formula2>74</formula2>
    </dataValidation>
    <dataValidation type="decimal" allowBlank="1" showErrorMessage="1" errorTitle="Неверно указано Количество" error="минимальное количество для заказа = 3" sqref="M630">
      <formula1>3</formula1>
      <formula2>114</formula2>
    </dataValidation>
    <dataValidation type="decimal" allowBlank="1" showErrorMessage="1" errorTitle="Неверно указано Количество" error="минимальное количество для заказа = 3" sqref="M631">
      <formula1>3</formula1>
      <formula2>106</formula2>
    </dataValidation>
    <dataValidation type="decimal" allowBlank="1" showErrorMessage="1" errorTitle="Неверно указано Количество" error="минимальное количество для заказа = 3" sqref="M632 M1302">
      <formula1>3</formula1>
      <formula2>171</formula2>
    </dataValidation>
    <dataValidation type="decimal" allowBlank="1" showErrorMessage="1" errorTitle="Неверно указано Количество" error="минимальное количество для заказа = 3" sqref="M633">
      <formula1>3</formula1>
      <formula2>237</formula2>
    </dataValidation>
    <dataValidation type="decimal" allowBlank="1" showErrorMessage="1" errorTitle="Неверно указано Количество" error="минимальное количество для заказа = 3" sqref="M636">
      <formula1>3</formula1>
      <formula2>351</formula2>
    </dataValidation>
    <dataValidation type="decimal" allowBlank="1" showErrorMessage="1" errorTitle="Неверно указано Количество" error="минимальное количество для заказа = 3" sqref="M637">
      <formula1>3</formula1>
      <formula2>141</formula2>
    </dataValidation>
    <dataValidation type="decimal" allowBlank="1" showErrorMessage="1" errorTitle="Неверно указано Количество" error="минимальное количество для заказа = 3" sqref="M638">
      <formula1>3</formula1>
      <formula2>336</formula2>
    </dataValidation>
    <dataValidation type="decimal" allowBlank="1" showErrorMessage="1" errorTitle="Неверно указано Количество" error="минимальное количество для заказа = 3" sqref="M639">
      <formula1>3</formula1>
      <formula2>6</formula2>
    </dataValidation>
    <dataValidation type="decimal" allowBlank="1" showErrorMessage="1" errorTitle="Неверно указано Количество" error="минимальное количество для заказа = 3" sqref="M640">
      <formula1>3</formula1>
      <formula2>301</formula2>
    </dataValidation>
    <dataValidation type="decimal" allowBlank="1" showErrorMessage="1" errorTitle="Неверно указано Количество" error="минимальное количество для заказа = 3" sqref="M641">
      <formula1>3</formula1>
      <formula2>8</formula2>
    </dataValidation>
    <dataValidation type="decimal" allowBlank="1" showErrorMessage="1" errorTitle="Неверно указано Количество" error="минимальное количество для заказа = 3" sqref="M642">
      <formula1>3</formula1>
      <formula2>11</formula2>
    </dataValidation>
    <dataValidation type="decimal" allowBlank="1" showErrorMessage="1" errorTitle="Неверно указано Количество" error="минимальное количество для заказа = 2" sqref="M647">
      <formula1>2</formula1>
      <formula2>15</formula2>
    </dataValidation>
    <dataValidation type="decimal" allowBlank="1" showErrorMessage="1" errorTitle="Неверно указано Количество" error="минимальное количество для заказа = 3" sqref="M648">
      <formula1>3</formula1>
      <formula2>91</formula2>
    </dataValidation>
    <dataValidation type="decimal" allowBlank="1" showErrorMessage="1" errorTitle="Неверно указано Количество" error="минимальное количество для заказа = 3" sqref="M650">
      <formula1>3</formula1>
      <formula2>14</formula2>
    </dataValidation>
    <dataValidation type="decimal" allowBlank="1" showErrorMessage="1" errorTitle="Неверно указано Количество" error="минимальное количество для заказа = 3" sqref="M651">
      <formula1>3</formula1>
      <formula2>7</formula2>
    </dataValidation>
    <dataValidation type="decimal" allowBlank="1" showErrorMessage="1" errorTitle="Неверно указано Количество" error="минимальное количество для заказа = 20" sqref="M659">
      <formula1>20</formula1>
      <formula2>545</formula2>
    </dataValidation>
    <dataValidation type="decimal" allowBlank="1" showErrorMessage="1" errorTitle="Неверно указано Количество" error="минимальное количество для заказа = 18" sqref="M661">
      <formula1>18</formula1>
      <formula2>1168</formula2>
    </dataValidation>
    <dataValidation type="decimal" allowBlank="1" showErrorMessage="1" errorTitle="Неверно указано Количество" error="минимальное количество для заказа = 18" sqref="M662">
      <formula1>18</formula1>
      <formula2>566</formula2>
    </dataValidation>
    <dataValidation type="decimal" allowBlank="1" showErrorMessage="1" errorTitle="Неверно указано Количество" error="минимальное количество для заказа = 18" sqref="M663">
      <formula1>18</formula1>
      <formula2>3059</formula2>
    </dataValidation>
    <dataValidation type="decimal" operator="equal" allowBlank="1" showErrorMessage="1" errorTitle="Не нужно менять минимальное количество для заказа:" error="минимальное количество для заказа = 11" sqref="K664 K674 K747 K1057 K1155">
      <formula1>11</formula1>
    </dataValidation>
    <dataValidation type="decimal" allowBlank="1" showErrorMessage="1" errorTitle="Неверно указано Количество" error="минимальное количество для заказа = 11" sqref="M664 M674 M747 M1057 M1155">
      <formula1>11</formula1>
      <formula2>11</formula2>
    </dataValidation>
    <dataValidation type="decimal" allowBlank="1" showErrorMessage="1" errorTitle="Неверно указано Количество" error="минимальное количество для заказа = 16" sqref="M669">
      <formula1>16</formula1>
      <formula2>30</formula2>
    </dataValidation>
    <dataValidation type="decimal" allowBlank="1" showErrorMessage="1" errorTitle="Неверно указано Количество" error="минимальное количество для заказа = 12" sqref="M671">
      <formula1>12</formula1>
      <formula2>4950</formula2>
    </dataValidation>
    <dataValidation type="decimal" allowBlank="1" showErrorMessage="1" errorTitle="Неверно указано Количество" error="минимальное количество для заказа = 12" sqref="M672">
      <formula1>12</formula1>
      <formula2>3359</formula2>
    </dataValidation>
    <dataValidation type="decimal" allowBlank="1" showErrorMessage="1" errorTitle="Неверно указано Количество" error="минимальное количество для заказа = 12" sqref="M673 M872">
      <formula1>12</formula1>
      <formula2>264</formula2>
    </dataValidation>
    <dataValidation type="decimal" allowBlank="1" showErrorMessage="1" errorTitle="Неверно указано Количество" error="минимальное количество для заказа = 12" sqref="M675">
      <formula1>12</formula1>
      <formula2>3295</formula2>
    </dataValidation>
    <dataValidation type="decimal" allowBlank="1" showErrorMessage="1" errorTitle="Неверно указано Количество" error="минимальное количество для заказа = 12" sqref="M676">
      <formula1>12</formula1>
      <formula2>2208</formula2>
    </dataValidation>
    <dataValidation type="decimal" allowBlank="1" showErrorMessage="1" errorTitle="Неверно указано Количество" error="минимальное количество для заказа = 12" sqref="M677">
      <formula1>12</formula1>
      <formula2>3839</formula2>
    </dataValidation>
    <dataValidation type="decimal" allowBlank="1" showErrorMessage="1" errorTitle="Неверно указано Количество" error="минимальное количество для заказа = 12" sqref="M678">
      <formula1>12</formula1>
      <formula2>900</formula2>
    </dataValidation>
    <dataValidation type="decimal" allowBlank="1" showErrorMessage="1" errorTitle="Неверно указано Количество" error="минимальное количество для заказа = 20" sqref="M681">
      <formula1>20</formula1>
      <formula2>3060</formula2>
    </dataValidation>
    <dataValidation type="decimal" allowBlank="1" showErrorMessage="1" errorTitle="Неверно указано Количество" error="минимальное количество для заказа = 20" sqref="M684">
      <formula1>20</formula1>
      <formula2>1100</formula2>
    </dataValidation>
    <dataValidation type="decimal" allowBlank="1" showErrorMessage="1" errorTitle="Неверно указано Количество" error="минимальное количество для заказа = 20" sqref="M686">
      <formula1>20</formula1>
      <formula2>1280</formula2>
    </dataValidation>
    <dataValidation type="decimal" allowBlank="1" showErrorMessage="1" errorTitle="Неверно указано Количество" error="минимальное количество для заказа = 20" sqref="M690">
      <formula1>20</formula1>
      <formula2>100</formula2>
    </dataValidation>
    <dataValidation type="decimal" allowBlank="1" showErrorMessage="1" errorTitle="Неверно указано Количество" error="минимальное количество для заказа = 16" sqref="M692">
      <formula1>16</formula1>
      <formula2>2112</formula2>
    </dataValidation>
    <dataValidation type="decimal" allowBlank="1" showErrorMessage="1" errorTitle="Неверно указано Количество" error="минимальное количество для заказа = 16" sqref="M693">
      <formula1>16</formula1>
      <formula2>1136</formula2>
    </dataValidation>
    <dataValidation type="decimal" allowBlank="1" showErrorMessage="1" errorTitle="Неверно указано Количество" error="минимальное количество для заказа = 16" sqref="M694">
      <formula1>16</formula1>
      <formula2>970</formula2>
    </dataValidation>
    <dataValidation type="decimal" allowBlank="1" showErrorMessage="1" errorTitle="Неверно указано Количество" error="минимальное количество для заказа = 16" sqref="M695">
      <formula1>16</formula1>
      <formula2>3088</formula2>
    </dataValidation>
    <dataValidation type="decimal" allowBlank="1" showErrorMessage="1" errorTitle="Неверно указано Количество" error="минимальное количество для заказа = 16" sqref="M696">
      <formula1>16</formula1>
      <formula2>538</formula2>
    </dataValidation>
    <dataValidation type="decimal" operator="equal" allowBlank="1" showErrorMessage="1" errorTitle="Не нужно менять минимальное количество для заказа:" error="минимальное количество для заказа = 64" sqref="K704 K719 K721 K701:K702 K706:K717 K723:K739">
      <formula1>64</formula1>
    </dataValidation>
    <dataValidation type="decimal" operator="greaterThanOrEqual" allowBlank="1" showErrorMessage="1" errorTitle="Нельзя заказать меньше чем :" error="минимальное количество для заказа = 64" sqref="M704 M723 M730 M733 M701:M702 M707:M717 M738:M739">
      <formula1>64</formula1>
    </dataValidation>
    <dataValidation type="decimal" allowBlank="1" showErrorMessage="1" errorTitle="Неверно указано Количество" error="минимальное количество для заказа = 64" sqref="M706">
      <formula1>64</formula1>
      <formula2>4736</formula2>
    </dataValidation>
    <dataValidation type="decimal" allowBlank="1" showErrorMessage="1" errorTitle="Неверно указано Количество" error="минимальное количество для заказа = 64" sqref="M719">
      <formula1>64</formula1>
      <formula2>3571</formula2>
    </dataValidation>
    <dataValidation type="decimal" allowBlank="1" showErrorMessage="1" errorTitle="Неверно указано Количество" error="минимальное количество для заказа = 64" sqref="M721">
      <formula1>64</formula1>
      <formula2>1808</formula2>
    </dataValidation>
    <dataValidation type="decimal" allowBlank="1" showErrorMessage="1" errorTitle="Неверно указано Количество" error="минимальное количество для заказа = 64" sqref="M724">
      <formula1>64</formula1>
      <formula2>3556</formula2>
    </dataValidation>
    <dataValidation type="decimal" allowBlank="1" showErrorMessage="1" errorTitle="Неверно указано Количество" error="минимальное количество для заказа = 64" sqref="M725">
      <formula1>64</formula1>
      <formula2>2955</formula2>
    </dataValidation>
    <dataValidation type="decimal" allowBlank="1" showErrorMessage="1" errorTitle="Неверно указано Количество" error="минимальное количество для заказа = 64" sqref="M726">
      <formula1>64</formula1>
      <formula2>112</formula2>
    </dataValidation>
    <dataValidation type="decimal" allowBlank="1" showErrorMessage="1" errorTitle="Неверно указано Количество" error="минимальное количество для заказа = 64" sqref="M727">
      <formula1>64</formula1>
      <formula2>524</formula2>
    </dataValidation>
    <dataValidation type="decimal" allowBlank="1" showErrorMessage="1" errorTitle="Неверно указано Количество" error="минимальное количество для заказа = 64" sqref="M728">
      <formula1>64</formula1>
      <formula2>80</formula2>
    </dataValidation>
    <dataValidation type="decimal" allowBlank="1" showErrorMessage="1" errorTitle="Неверно указано Количество" error="минимальное количество для заказа = 64" sqref="M729">
      <formula1>64</formula1>
      <formula2>2575</formula2>
    </dataValidation>
    <dataValidation type="decimal" allowBlank="1" showErrorMessage="1" errorTitle="Неверно указано Количество" error="минимальное количество для заказа = 64" sqref="M731">
      <formula1>64</formula1>
      <formula2>704</formula2>
    </dataValidation>
    <dataValidation type="decimal" allowBlank="1" showErrorMessage="1" errorTitle="Неверно указано Количество" error="минимальное количество для заказа = 64" sqref="M732">
      <formula1>64</formula1>
      <formula2>116</formula2>
    </dataValidation>
    <dataValidation type="decimal" allowBlank="1" showErrorMessage="1" errorTitle="Неверно указано Количество" error="минимальное количество для заказа = 64" sqref="M734">
      <formula1>64</formula1>
      <formula2>3284</formula2>
    </dataValidation>
    <dataValidation type="decimal" allowBlank="1" showErrorMessage="1" errorTitle="Неверно указано Количество" error="минимальное количество для заказа = 64" sqref="M735">
      <formula1>64</formula1>
      <formula2>3036</formula2>
    </dataValidation>
    <dataValidation type="decimal" allowBlank="1" showErrorMessage="1" errorTitle="Неверно указано Количество" error="минимальное количество для заказа = 64" sqref="M736">
      <formula1>64</formula1>
      <formula2>1248</formula2>
    </dataValidation>
    <dataValidation type="decimal" allowBlank="1" showErrorMessage="1" errorTitle="Неверно указано Количество" error="минимальное количество для заказа = 64" sqref="M737">
      <formula1>64</formula1>
      <formula2>566</formula2>
    </dataValidation>
    <dataValidation type="decimal" allowBlank="1" showErrorMessage="1" errorTitle="Неверно указано Количество" error="минимальное количество для заказа = 15" sqref="M743">
      <formula1>15</formula1>
      <formula2>644</formula2>
    </dataValidation>
    <dataValidation type="decimal" allowBlank="1" showErrorMessage="1" errorTitle="Неверно указано Количество" error="минимальное количество для заказа = 15" sqref="M748">
      <formula1>15</formula1>
      <formula2>468</formula2>
    </dataValidation>
    <dataValidation type="decimal" allowBlank="1" showErrorMessage="1" errorTitle="Неверно указано Количество" error="минимальное количество для заказа = 15" sqref="M749">
      <formula1>15</formula1>
      <formula2>141</formula2>
    </dataValidation>
    <dataValidation type="decimal" allowBlank="1" showErrorMessage="1" errorTitle="Неверно указано Количество" error="минимальное количество для заказа = 20" sqref="M753">
      <formula1>20</formula1>
      <formula2>1590</formula2>
    </dataValidation>
    <dataValidation type="decimal" allowBlank="1" showErrorMessage="1" errorTitle="Неверно указано Количество" error="минимальное количество для заказа = 20" sqref="M754">
      <formula1>20</formula1>
      <formula2>179</formula2>
    </dataValidation>
    <dataValidation type="decimal" allowBlank="1" showErrorMessage="1" errorTitle="Неверно указано Количество" error="минимальное количество для заказа = 20" sqref="M755">
      <formula1>20</formula1>
      <formula2>420</formula2>
    </dataValidation>
    <dataValidation type="decimal" allowBlank="1" showErrorMessage="1" errorTitle="Неверно указано Количество" error="минимальное количество для заказа = 20" sqref="M758">
      <formula1>20</formula1>
      <formula2>174</formula2>
    </dataValidation>
    <dataValidation type="decimal" allowBlank="1" showErrorMessage="1" errorTitle="Неверно указано Количество" error="минимальное количество для заказа = 20" sqref="M759">
      <formula1>20</formula1>
      <formula2>320</formula2>
    </dataValidation>
    <dataValidation type="decimal" allowBlank="1" showErrorMessage="1" errorTitle="Неверно указано Количество" error="минимальное количество для заказа = 20" sqref="M763">
      <formula1>20</formula1>
      <formula2>96</formula2>
    </dataValidation>
    <dataValidation type="decimal" allowBlank="1" showErrorMessage="1" errorTitle="Неверно указано Количество" error="минимальное количество для заказа = 2" sqref="M786">
      <formula1>2</formula1>
      <formula2>31</formula2>
    </dataValidation>
    <dataValidation type="decimal" operator="greaterThanOrEqual" allowBlank="1" showErrorMessage="1" errorTitle="Нельзя заказать меньше чем :" error="минимальное количество для заказа = 2" sqref="M787 M1045 M789:M790">
      <formula1>2</formula1>
    </dataValidation>
    <dataValidation type="decimal" allowBlank="1" showErrorMessage="1" errorTitle="Неверно указано Количество" error="минимальное количество для заказа = 7" sqref="M793">
      <formula1>7</formula1>
      <formula2>1110</formula2>
    </dataValidation>
    <dataValidation type="decimal" allowBlank="1" showErrorMessage="1" errorTitle="Неверно указано Количество" error="минимальное количество для заказа = 7" sqref="M794">
      <formula1>7</formula1>
      <formula2>475</formula2>
    </dataValidation>
    <dataValidation type="decimal" allowBlank="1" showErrorMessage="1" errorTitle="Неверно указано Количество" error="минимальное количество для заказа = 7" sqref="M795">
      <formula1>7</formula1>
      <formula2>823</formula2>
    </dataValidation>
    <dataValidation type="decimal" allowBlank="1" showErrorMessage="1" errorTitle="Неверно указано Количество" error="минимальное количество для заказа = 7" sqref="M796">
      <formula1>7</formula1>
      <formula2>429</formula2>
    </dataValidation>
    <dataValidation type="decimal" allowBlank="1" showErrorMessage="1" errorTitle="Неверно указано Количество" error="минимальное количество для заказа = 7" sqref="M797">
      <formula1>7</formula1>
      <formula2>335</formula2>
    </dataValidation>
    <dataValidation type="decimal" allowBlank="1" showErrorMessage="1" errorTitle="Неверно указано Количество" error="минимальное количество для заказа = 6" sqref="M799">
      <formula1>6</formula1>
      <formula2>1442</formula2>
    </dataValidation>
    <dataValidation type="decimal" allowBlank="1" showErrorMessage="1" errorTitle="Неверно указано Количество" error="минимальное количество для заказа = 6" sqref="M800">
      <formula1>6</formula1>
      <formula2>1134</formula2>
    </dataValidation>
    <dataValidation type="decimal" allowBlank="1" showErrorMessage="1" errorTitle="Неверно указано Количество" error="минимальное количество для заказа = 6" sqref="M802">
      <formula1>6</formula1>
      <formula2>1048</formula2>
    </dataValidation>
    <dataValidation type="decimal" allowBlank="1" showErrorMessage="1" errorTitle="Неверно указано Количество" error="минимальное количество для заказа = 6" sqref="M803">
      <formula1>6</formula1>
      <formula2>1232</formula2>
    </dataValidation>
    <dataValidation type="decimal" allowBlank="1" showErrorMessage="1" errorTitle="Неверно указано Количество" error="минимальное количество для заказа = 6" sqref="M804">
      <formula1>6</formula1>
      <formula2>581</formula2>
    </dataValidation>
    <dataValidation type="decimal" allowBlank="1" showErrorMessage="1" errorTitle="Неверно указано Количество" error="минимальное количество для заказа = 6" sqref="M805">
      <formula1>6</formula1>
      <formula2>761</formula2>
    </dataValidation>
    <dataValidation type="decimal" allowBlank="1" showErrorMessage="1" errorTitle="Неверно указано Количество" error="минимальное количество для заказа = 6" sqref="M806">
      <formula1>6</formula1>
      <formula2>204</formula2>
    </dataValidation>
    <dataValidation type="decimal" allowBlank="1" showErrorMessage="1" errorTitle="Неверно указано Количество" error="минимальное количество для заказа = 6" sqref="M808">
      <formula1>6</formula1>
      <formula2>168</formula2>
    </dataValidation>
    <dataValidation type="decimal" allowBlank="1" showErrorMessage="1" errorTitle="Неверно указано Количество" error="минимальное количество для заказа = 6" sqref="M809">
      <formula1>6</formula1>
      <formula2>455</formula2>
    </dataValidation>
    <dataValidation type="decimal" allowBlank="1" showErrorMessage="1" errorTitle="Неверно указано Количество" error="минимальное количество для заказа = 10" sqref="M813">
      <formula1>10</formula1>
      <formula2>957</formula2>
    </dataValidation>
    <dataValidation type="decimal" allowBlank="1" showErrorMessage="1" errorTitle="Неверно указано Количество" error="минимальное количество для заказа = 10" sqref="M815">
      <formula1>10</formula1>
      <formula2>882</formula2>
    </dataValidation>
    <dataValidation type="decimal" allowBlank="1" showErrorMessage="1" errorTitle="Неверно указано Количество" error="минимальное количество для заказа = 4" sqref="M821">
      <formula1>4</formula1>
      <formula2>15</formula2>
    </dataValidation>
    <dataValidation type="decimal" allowBlank="1" showErrorMessage="1" errorTitle="Неверно указано Количество" error="минимальное количество для заказа = 4" sqref="M822">
      <formula1>4</formula1>
      <formula2>23</formula2>
    </dataValidation>
    <dataValidation type="decimal" allowBlank="1" showErrorMessage="1" errorTitle="Неверно указано Количество" error="минимальное количество для заказа = 4" sqref="M825">
      <formula1>4</formula1>
      <formula2>533</formula2>
    </dataValidation>
    <dataValidation type="decimal" allowBlank="1" showErrorMessage="1" errorTitle="Неверно указано Количество" error="минимальное количество для заказа = 4" sqref="M826">
      <formula1>4</formula1>
      <formula2>476</formula2>
    </dataValidation>
    <dataValidation type="decimal" allowBlank="1" showErrorMessage="1" errorTitle="Неверно указано Количество" error="минимальное количество для заказа = 4" sqref="M827">
      <formula1>4</formula1>
      <formula2>811</formula2>
    </dataValidation>
    <dataValidation type="decimal" allowBlank="1" showErrorMessage="1" errorTitle="Неверно указано Количество" error="минимальное количество для заказа = 4" sqref="M830">
      <formula1>4</formula1>
      <formula2>953</formula2>
    </dataValidation>
    <dataValidation type="decimal" allowBlank="1" showErrorMessage="1" errorTitle="Неверно указано Количество" error="минимальное количество для заказа = 4" sqref="M831">
      <formula1>4</formula1>
      <formula2>504</formula2>
    </dataValidation>
    <dataValidation type="decimal" allowBlank="1" showErrorMessage="1" errorTitle="Неверно указано Количество" error="минимальное количество для заказа = 4" sqref="M832">
      <formula1>4</formula1>
      <formula2>1406</formula2>
    </dataValidation>
    <dataValidation type="decimal" allowBlank="1" showErrorMessage="1" errorTitle="Неверно указано Количество" error="минимальное количество для заказа = 4" sqref="M834">
      <formula1>4</formula1>
      <formula2>776</formula2>
    </dataValidation>
    <dataValidation type="decimal" allowBlank="1" showErrorMessage="1" errorTitle="Неверно указано Количество" error="минимальное количество для заказа = 4" sqref="M835">
      <formula1>4</formula1>
      <formula2>614</formula2>
    </dataValidation>
    <dataValidation type="decimal" allowBlank="1" showErrorMessage="1" errorTitle="Неверно указано Количество" error="минимальное количество для заказа = 4" sqref="M836">
      <formula1>4</formula1>
      <formula2>1016</formula2>
    </dataValidation>
    <dataValidation type="decimal" allowBlank="1" showErrorMessage="1" errorTitle="Неверно указано Количество" error="минимальное количество для заказа = 4" sqref="M838">
      <formula1>4</formula1>
      <formula2>979</formula2>
    </dataValidation>
    <dataValidation type="decimal" allowBlank="1" showErrorMessage="1" errorTitle="Неверно указано Количество" error="минимальное количество для заказа = 4" sqref="M839">
      <formula1>4</formula1>
      <formula2>38</formula2>
    </dataValidation>
    <dataValidation type="decimal" allowBlank="1" showErrorMessage="1" errorTitle="Неверно указано Количество" error="минимальное количество для заказа = 4" sqref="M840">
      <formula1>4</formula1>
      <formula2>1304</formula2>
    </dataValidation>
    <dataValidation type="decimal" allowBlank="1" showErrorMessage="1" errorTitle="Неверно указано Количество" error="минимальное количество для заказа = 4" sqref="M841">
      <formula1>4</formula1>
      <formula2>1383</formula2>
    </dataValidation>
    <dataValidation type="decimal" operator="greaterThanOrEqual" allowBlank="1" showErrorMessage="1" errorTitle="Нельзя заказать меньше чем :" error="минимальное количество для заказа = 12" sqref="M844 M846 M851 M864 M26:M27 M848:M849 M855:M856 M860:M861">
      <formula1>12</formula1>
    </dataValidation>
    <dataValidation type="decimal" allowBlank="1" showErrorMessage="1" errorTitle="Неверно указано Количество" error="минимальное количество для заказа = 12" sqref="M845">
      <formula1>12</formula1>
      <formula2>538</formula2>
    </dataValidation>
    <dataValidation type="decimal" allowBlank="1" showErrorMessage="1" errorTitle="Неверно указано Количество" error="минимальное количество для заказа = 12" sqref="M847">
      <formula1>12</formula1>
      <formula2>502</formula2>
    </dataValidation>
    <dataValidation type="decimal" allowBlank="1" showErrorMessage="1" errorTitle="Неверно указано Количество" error="минимальное количество для заказа = 12" sqref="M850">
      <formula1>12</formula1>
      <formula2>880</formula2>
    </dataValidation>
    <dataValidation type="decimal" allowBlank="1" showErrorMessage="1" errorTitle="Неверно указано Количество" error="минимальное количество для заказа = 12" sqref="M852">
      <formula1>12</formula1>
      <formula2>259</formula2>
    </dataValidation>
    <dataValidation type="decimal" allowBlank="1" showErrorMessage="1" errorTitle="Неверно указано Количество" error="минимальное количество для заказа = 12" sqref="M853">
      <formula1>12</formula1>
      <formula2>521</formula2>
    </dataValidation>
    <dataValidation type="decimal" allowBlank="1" showErrorMessage="1" errorTitle="Неверно указано Количество" error="минимальное количество для заказа = 12" sqref="M854">
      <formula1>12</formula1>
      <formula2>696</formula2>
    </dataValidation>
    <dataValidation type="decimal" allowBlank="1" showErrorMessage="1" errorTitle="Неверно указано Количество" error="минимальное количество для заказа = 12" sqref="M857">
      <formula1>12</formula1>
      <formula2>195</formula2>
    </dataValidation>
    <dataValidation type="decimal" allowBlank="1" showErrorMessage="1" errorTitle="Неверно указано Количество" error="минимальное количество для заказа = 12" sqref="M859">
      <formula1>12</formula1>
      <formula2>651</formula2>
    </dataValidation>
    <dataValidation type="decimal" allowBlank="1" showErrorMessage="1" errorTitle="Неверно указано Количество" error="минимальное количество для заказа = 12" sqref="M862">
      <formula1>12</formula1>
      <formula2>802</formula2>
    </dataValidation>
    <dataValidation type="decimal" allowBlank="1" showErrorMessage="1" errorTitle="Неверно указано Количество" error="минимальное количество для заказа = 12" sqref="M863">
      <formula1>12</formula1>
      <formula2>19</formula2>
    </dataValidation>
    <dataValidation type="decimal" allowBlank="1" showErrorMessage="1" errorTitle="Неверно указано Количество" error="минимальное количество для заказа = 12" sqref="M865">
      <formula1>12</formula1>
      <formula2>182</formula2>
    </dataValidation>
    <dataValidation type="decimal" allowBlank="1" showErrorMessage="1" errorTitle="Неверно указано Количество" error="минимальное количество для заказа = 12" sqref="M867">
      <formula1>12</formula1>
      <formula2>357</formula2>
    </dataValidation>
    <dataValidation type="decimal" allowBlank="1" showErrorMessage="1" errorTitle="Неверно указано Количество" error="минимальное количество для заказа = 12" sqref="M868">
      <formula1>12</formula1>
      <formula2>48</formula2>
    </dataValidation>
    <dataValidation type="decimal" allowBlank="1" showErrorMessage="1" errorTitle="Неверно указано Количество" error="минимальное количество для заказа = 12" sqref="M869">
      <formula1>12</formula1>
      <formula2>412</formula2>
    </dataValidation>
    <dataValidation type="decimal" allowBlank="1" showErrorMessage="1" errorTitle="Неверно указано Количество" error="минимальное количество для заказа = 12" sqref="M870">
      <formula1>12</formula1>
      <formula2>308</formula2>
    </dataValidation>
    <dataValidation type="decimal" allowBlank="1" showErrorMessage="1" errorTitle="Неверно указано Количество" error="минимальное количество для заказа = 12" sqref="M871">
      <formula1>12</formula1>
      <formula2>608</formula2>
    </dataValidation>
    <dataValidation type="decimal" allowBlank="1" showErrorMessage="1" errorTitle="Неверно указано Количество" error="минимальное количество для заказа = 12" sqref="M873">
      <formula1>12</formula1>
      <formula2>66</formula2>
    </dataValidation>
    <dataValidation type="decimal" allowBlank="1" showErrorMessage="1" errorTitle="Неверно указано Количество" error="минимальное количество для заказа = 10" sqref="M875">
      <formula1>10</formula1>
      <formula2>360</formula2>
    </dataValidation>
    <dataValidation type="decimal" allowBlank="1" showErrorMessage="1" errorTitle="Неверно указано Количество" error="минимальное количество для заказа = 10" sqref="M876">
      <formula1>10</formula1>
      <formula2>848</formula2>
    </dataValidation>
    <dataValidation type="decimal" allowBlank="1" showErrorMessage="1" errorTitle="Неверно указано Количество" error="минимальное количество для заказа = 10" sqref="M877">
      <formula1>10</formula1>
      <formula2>885</formula2>
    </dataValidation>
    <dataValidation type="decimal" allowBlank="1" showErrorMessage="1" errorTitle="Неверно указано Количество" error="минимальное количество для заказа = 10" sqref="M887">
      <formula1>10</formula1>
      <formula2>964</formula2>
    </dataValidation>
    <dataValidation type="decimal" allowBlank="1" showErrorMessage="1" errorTitle="Неверно указано Количество" error="минимальное количество для заказа = 10" sqref="M891">
      <formula1>10</formula1>
      <formula2>412</formula2>
    </dataValidation>
    <dataValidation type="decimal" allowBlank="1" showErrorMessage="1" errorTitle="Неверно указано Количество" error="минимальное количество для заказа = 10" sqref="M892">
      <formula1>10</formula1>
      <formula2>843</formula2>
    </dataValidation>
    <dataValidation type="decimal" allowBlank="1" showErrorMessage="1" errorTitle="Неверно указано Количество" error="минимальное количество для заказа = 10" sqref="M894">
      <formula1>10</formula1>
      <formula2>994</formula2>
    </dataValidation>
    <dataValidation type="decimal" allowBlank="1" showErrorMessage="1" errorTitle="Неверно указано Количество" error="минимальное количество для заказа = 10" sqref="M899">
      <formula1>10</formula1>
      <formula2>600</formula2>
    </dataValidation>
    <dataValidation type="decimal" allowBlank="1" showErrorMessage="1" errorTitle="Неверно указано Количество" error="минимальное количество для заказа = 10" sqref="M903">
      <formula1>10</formula1>
      <formula2>993</formula2>
    </dataValidation>
    <dataValidation type="decimal" allowBlank="1" showErrorMessage="1" errorTitle="Неверно указано Количество" error="минимальное количество для заказа = 10" sqref="M907">
      <formula1>10</formula1>
      <formula2>965</formula2>
    </dataValidation>
    <dataValidation type="decimal" allowBlank="1" showErrorMessage="1" errorTitle="Неверно указано Количество" error="минимальное количество для заказа = 10" sqref="M910">
      <formula1>10</formula1>
      <formula2>685</formula2>
    </dataValidation>
    <dataValidation type="decimal" allowBlank="1" showErrorMessage="1" errorTitle="Неверно указано Количество" error="минимальное количество для заказа = 10" sqref="M912">
      <formula1>10</formula1>
      <formula2>559</formula2>
    </dataValidation>
    <dataValidation type="decimal" allowBlank="1" showErrorMessage="1" errorTitle="Неверно указано Количество" error="минимальное количество для заказа = 10" sqref="M913">
      <formula1>10</formula1>
      <formula2>777</formula2>
    </dataValidation>
    <dataValidation type="decimal" allowBlank="1" showErrorMessage="1" errorTitle="Неверно указано Количество" error="минимальное количество для заказа = 7" sqref="M915">
      <formula1>7</formula1>
      <formula2>953</formula2>
    </dataValidation>
    <dataValidation type="decimal" allowBlank="1" showErrorMessage="1" errorTitle="Неверно указано Количество" error="минимальное количество для заказа = 7" sqref="M917">
      <formula1>7</formula1>
      <formula2>875</formula2>
    </dataValidation>
    <dataValidation type="decimal" allowBlank="1" showErrorMessage="1" errorTitle="Неверно указано Количество" error="минимальное количество для заказа = 7" sqref="M921">
      <formula1>7</formula1>
      <formula2>480</formula2>
    </dataValidation>
    <dataValidation type="decimal" allowBlank="1" showErrorMessage="1" errorTitle="Неверно указано Количество" error="минимальное количество для заказа = 7" sqref="M922">
      <formula1>7</formula1>
      <formula2>688</formula2>
    </dataValidation>
    <dataValidation type="decimal" allowBlank="1" showErrorMessage="1" errorTitle="Неверно указано Количество" error="минимальное количество для заказа = 7" sqref="M924">
      <formula1>7</formula1>
      <formula2>186</formula2>
    </dataValidation>
    <dataValidation type="decimal" allowBlank="1" showErrorMessage="1" errorTitle="Неверно указано Количество" error="минимальное количество для заказа = 7" sqref="M925">
      <formula1>7</formula1>
      <formula2>884</formula2>
    </dataValidation>
    <dataValidation type="decimal" allowBlank="1" showErrorMessage="1" errorTitle="Неверно указано Количество" error="минимальное количество для заказа = 7" sqref="M927">
      <formula1>7</formula1>
      <formula2>569</formula2>
    </dataValidation>
    <dataValidation type="decimal" allowBlank="1" showErrorMessage="1" errorTitle="Неверно указано Количество" error="минимальное количество для заказа = 16" sqref="M930">
      <formula1>16</formula1>
      <formula2>1089</formula2>
    </dataValidation>
    <dataValidation type="decimal" allowBlank="1" showErrorMessage="1" errorTitle="Неверно указано Количество" error="минимальное количество для заказа = 16" sqref="M931">
      <formula1>16</formula1>
      <formula2>181</formula2>
    </dataValidation>
    <dataValidation type="decimal" allowBlank="1" showErrorMessage="1" errorTitle="Неверно указано Количество" error="минимальное количество для заказа = 16" sqref="M932">
      <formula1>16</formula1>
      <formula2>761</formula2>
    </dataValidation>
    <dataValidation type="decimal" allowBlank="1" showErrorMessage="1" errorTitle="Неверно указано Количество" error="минимальное количество для заказа = 16" sqref="M933">
      <formula1>16</formula1>
      <formula2>1433</formula2>
    </dataValidation>
    <dataValidation type="decimal" allowBlank="1" showErrorMessage="1" errorTitle="Неверно указано Количество" error="минимальное количество для заказа = 16" sqref="M934">
      <formula1>16</formula1>
      <formula2>32</formula2>
    </dataValidation>
    <dataValidation type="decimal" allowBlank="1" showErrorMessage="1" errorTitle="Неверно указано Количество" error="минимальное количество для заказа = 16" sqref="M935">
      <formula1>16</formula1>
      <formula2>160</formula2>
    </dataValidation>
    <dataValidation type="decimal" allowBlank="1" showErrorMessage="1" errorTitle="Неверно указано Количество" error="минимальное количество для заказа = 16" sqref="M936">
      <formula1>16</formula1>
      <formula2>241</formula2>
    </dataValidation>
    <dataValidation type="decimal" allowBlank="1" showErrorMessage="1" errorTitle="Неверно указано Количество" error="минимальное количество для заказа = 16" sqref="M937">
      <formula1>16</formula1>
      <formula2>1521</formula2>
    </dataValidation>
    <dataValidation type="decimal" allowBlank="1" showErrorMessage="1" errorTitle="Неверно указано Количество" error="минимальное количество для заказа = 16" sqref="M938">
      <formula1>16</formula1>
      <formula2>1067</formula2>
    </dataValidation>
    <dataValidation type="decimal" allowBlank="1" showErrorMessage="1" errorTitle="Неверно указано Количество" error="минимальное количество для заказа = 16" sqref="M939">
      <formula1>16</formula1>
      <formula2>1805</formula2>
    </dataValidation>
    <dataValidation type="decimal" allowBlank="1" showErrorMessage="1" errorTitle="Неверно указано Количество" error="минимальное количество для заказа = 16" sqref="M940">
      <formula1>16</formula1>
      <formula2>24</formula2>
    </dataValidation>
    <dataValidation type="decimal" allowBlank="1" showErrorMessage="1" errorTitle="Неверно указано Количество" error="минимальное количество для заказа = 16" sqref="M941">
      <formula1>16</formula1>
      <formula2>300</formula2>
    </dataValidation>
    <dataValidation type="decimal" allowBlank="1" showErrorMessage="1" errorTitle="Неверно указано Количество" error="минимальное количество для заказа = 16" sqref="M942">
      <formula1>16</formula1>
      <formula2>123</formula2>
    </dataValidation>
    <dataValidation type="decimal" allowBlank="1" showErrorMessage="1" errorTitle="Неверно указано Количество" error="минимальное количество для заказа = 16" sqref="M943">
      <formula1>16</formula1>
      <formula2>1172</formula2>
    </dataValidation>
    <dataValidation type="decimal" allowBlank="1" showErrorMessage="1" errorTitle="Неверно указано Количество" error="минимальное количество для заказа = 16" sqref="M944">
      <formula1>16</formula1>
      <formula2>356</formula2>
    </dataValidation>
    <dataValidation type="decimal" allowBlank="1" showErrorMessage="1" errorTitle="Неверно указано Количество" error="минимальное количество для заказа = 16" sqref="M945">
      <formula1>16</formula1>
      <formula2>927</formula2>
    </dataValidation>
    <dataValidation type="decimal" allowBlank="1" showErrorMessage="1" errorTitle="Неверно указано Количество" error="минимальное количество для заказа = 15" sqref="M948">
      <formula1>15</formula1>
      <formula2>1173</formula2>
    </dataValidation>
    <dataValidation type="decimal" allowBlank="1" showErrorMessage="1" errorTitle="Неверно указано Количество" error="минимальное количество для заказа = 15" sqref="M949">
      <formula1>15</formula1>
      <formula2>1205</formula2>
    </dataValidation>
    <dataValidation type="decimal" allowBlank="1" showErrorMessage="1" errorTitle="Неверно указано Количество" error="минимальное количество для заказа = 15" sqref="M950">
      <formula1>15</formula1>
      <formula2>1780</formula2>
    </dataValidation>
    <dataValidation type="decimal" allowBlank="1" showErrorMessage="1" errorTitle="Неверно указано Количество" error="минимальное количество для заказа = 15" sqref="M951">
      <formula1>15</formula1>
      <formula2>1737</formula2>
    </dataValidation>
    <dataValidation type="decimal" allowBlank="1" showErrorMessage="1" errorTitle="Неверно указано Количество" error="минимальное количество для заказа = 15" sqref="M952">
      <formula1>15</formula1>
      <formula2>1865</formula2>
    </dataValidation>
    <dataValidation type="decimal" allowBlank="1" showErrorMessage="1" errorTitle="Неверно указано Количество" error="минимальное количество для заказа = 15" sqref="M953">
      <formula1>15</formula1>
      <formula2>1580</formula2>
    </dataValidation>
    <dataValidation type="decimal" allowBlank="1" showErrorMessage="1" errorTitle="Неверно указано Количество" error="минимальное количество для заказа = 15" sqref="M954">
      <formula1>15</formula1>
      <formula2>29</formula2>
    </dataValidation>
    <dataValidation type="decimal" allowBlank="1" showErrorMessage="1" errorTitle="Неверно указано Количество" error="минимальное количество для заказа = 15" sqref="M955">
      <formula1>15</formula1>
      <formula2>1540</formula2>
    </dataValidation>
    <dataValidation type="decimal" allowBlank="1" showErrorMessage="1" errorTitle="Неверно указано Количество" error="минимальное количество для заказа = 15" sqref="M956">
      <formula1>15</formula1>
      <formula2>75</formula2>
    </dataValidation>
    <dataValidation type="decimal" allowBlank="1" showErrorMessage="1" errorTitle="Неверно указано Количество" error="минимальное количество для заказа = 15" sqref="M957">
      <formula1>15</formula1>
      <formula2>368</formula2>
    </dataValidation>
    <dataValidation type="decimal" operator="greaterThanOrEqual" allowBlank="1" showErrorMessage="1" errorTitle="Нельзя заказать меньше чем :" error="минимальное количество для заказа = 15" sqref="M958">
      <formula1>15</formula1>
    </dataValidation>
    <dataValidation type="decimal" allowBlank="1" showErrorMessage="1" errorTitle="Неверно указано Количество" error="минимальное количество для заказа = 15" sqref="M959">
      <formula1>15</formula1>
      <formula2>1022</formula2>
    </dataValidation>
    <dataValidation type="decimal" allowBlank="1" showErrorMessage="1" errorTitle="Неверно указано Количество" error="минимальное количество для заказа = 15" sqref="M960">
      <formula1>15</formula1>
      <formula2>1857</formula2>
    </dataValidation>
    <dataValidation type="decimal" allowBlank="1" showErrorMessage="1" errorTitle="Неверно указано Количество" error="минимальное количество для заказа = 15" sqref="M961">
      <formula1>15</formula1>
      <formula2>1689</formula2>
    </dataValidation>
    <dataValidation type="decimal" allowBlank="1" showErrorMessage="1" errorTitle="Неверно указано Количество" error="минимальное количество для заказа = 15" sqref="M962">
      <formula1>15</formula1>
      <formula2>953</formula2>
    </dataValidation>
    <dataValidation type="decimal" allowBlank="1" showErrorMessage="1" errorTitle="Неверно указано Количество" error="минимальное количество для заказа = 15" sqref="M963">
      <formula1>15</formula1>
      <formula2>1235</formula2>
    </dataValidation>
    <dataValidation type="decimal" allowBlank="1" showErrorMessage="1" errorTitle="Неверно указано Количество" error="минимальное количество для заказа = 15" sqref="M964">
      <formula1>15</formula1>
      <formula2>27</formula2>
    </dataValidation>
    <dataValidation type="decimal" allowBlank="1" showErrorMessage="1" errorTitle="Неверно указано Количество" error="минимальное количество для заказа = 15" sqref="M965">
      <formula1>15</formula1>
      <formula2>695</formula2>
    </dataValidation>
    <dataValidation type="decimal" allowBlank="1" showErrorMessage="1" errorTitle="Неверно указано Количество" error="минимальное количество для заказа = 15" sqref="M966">
      <formula1>15</formula1>
      <formula2>1578</formula2>
    </dataValidation>
    <dataValidation type="decimal" allowBlank="1" showErrorMessage="1" errorTitle="Неверно указано Количество" error="минимальное количество для заказа = 4" sqref="M970">
      <formula1>4</formula1>
      <formula2>29</formula2>
    </dataValidation>
    <dataValidation type="decimal" operator="greaterThanOrEqual" allowBlank="1" showErrorMessage="1" errorTitle="Нельзя заказать меньше чем :" error="минимальное количество для заказа = 4" sqref="M971 M973 M1017 M1020 M1024 M1028 M768:M770">
      <formula1>4</formula1>
    </dataValidation>
    <dataValidation type="decimal" allowBlank="1" showErrorMessage="1" errorTitle="Неверно указано Количество" error="минимальное количество для заказа = 4" sqref="M972">
      <formula1>4</formula1>
      <formula2>134</formula2>
    </dataValidation>
    <dataValidation type="decimal" allowBlank="1" showErrorMessage="1" errorTitle="Неверно указано Количество" error="минимальное количество для заказа = 3" sqref="M976">
      <formula1>3</formula1>
      <formula2>86</formula2>
    </dataValidation>
    <dataValidation type="decimal" allowBlank="1" showErrorMessage="1" errorTitle="Неверно указано Количество" error="минимальное количество для заказа = 6" sqref="M982">
      <formula1>6</formula1>
      <formula2>59</formula2>
    </dataValidation>
    <dataValidation type="decimal" allowBlank="1" showErrorMessage="1" errorTitle="Неверно указано Количество" error="минимальное количество для заказа = 6" sqref="M983">
      <formula1>6</formula1>
      <formula2>217</formula2>
    </dataValidation>
    <dataValidation type="decimal" operator="greaterThanOrEqual" allowBlank="1" showErrorMessage="1" errorTitle="Нельзя заказать меньше чем :" error="минимальное количество для заказа = 5" sqref="M985 M987 M989:M990">
      <formula1>5</formula1>
    </dataValidation>
    <dataValidation type="decimal" allowBlank="1" showErrorMessage="1" errorTitle="Неверно указано Количество" error="минимальное количество для заказа = 5" sqref="M986">
      <formula1>5</formula1>
      <formula2>169</formula2>
    </dataValidation>
    <dataValidation type="decimal" allowBlank="1" showErrorMessage="1" errorTitle="Неверно указано Количество" error="минимальное количество для заказа = 5" sqref="M1000">
      <formula1>5</formula1>
      <formula2>27</formula2>
    </dataValidation>
    <dataValidation type="decimal" allowBlank="1" showErrorMessage="1" errorTitle="Неверно указано Количество" error="минимальное количество для заказа = 5" sqref="M1001">
      <formula1>5</formula1>
      <formula2>110</formula2>
    </dataValidation>
    <dataValidation type="decimal" allowBlank="1" showErrorMessage="1" errorTitle="Неверно указано Количество" error="минимальное количество для заказа = 10" sqref="M1007">
      <formula1>10</formula1>
      <formula2>306</formula2>
    </dataValidation>
    <dataValidation type="decimal" allowBlank="1" showErrorMessage="1" errorTitle="Неверно указано Количество" error="минимальное количество для заказа = 10" sqref="M1008">
      <formula1>10</formula1>
      <formula2>33</formula2>
    </dataValidation>
    <dataValidation type="decimal" allowBlank="1" showErrorMessage="1" errorTitle="Неверно указано Количество" error="минимальное количество для заказа = 6" sqref="M1010">
      <formula1>6</formula1>
      <formula2>670</formula2>
    </dataValidation>
    <dataValidation type="decimal" allowBlank="1" showErrorMessage="1" errorTitle="Неверно указано Количество" error="минимальное количество для заказа = 6" sqref="M1014">
      <formula1>6</formula1>
      <formula2>12</formula2>
    </dataValidation>
    <dataValidation type="decimal" allowBlank="1" showErrorMessage="1" errorTitle="Неверно указано Количество" error="минимальное количество для заказа = 4" sqref="M1018">
      <formula1>4</formula1>
      <formula2>1013</formula2>
    </dataValidation>
    <dataValidation type="decimal" allowBlank="1" showErrorMessage="1" errorTitle="Неверно указано Количество" error="минимальное количество для заказа = 4" sqref="M1019">
      <formula1>4</formula1>
      <formula2>1360</formula2>
    </dataValidation>
    <dataValidation type="decimal" allowBlank="1" showErrorMessage="1" errorTitle="Неверно указано Количество" error="минимальное количество для заказа = 4" sqref="M1021">
      <formula1>4</formula1>
      <formula2>1325</formula2>
    </dataValidation>
    <dataValidation type="decimal" allowBlank="1" showErrorMessage="1" errorTitle="Неверно указано Количество" error="минимальное количество для заказа = 4" sqref="M1023">
      <formula1>4</formula1>
      <formula2>1532</formula2>
    </dataValidation>
    <dataValidation type="decimal" allowBlank="1" showErrorMessage="1" errorTitle="Неверно указано Количество" error="минимальное количество для заказа = 4" sqref="M1025">
      <formula1>4</formula1>
      <formula2>654</formula2>
    </dataValidation>
    <dataValidation type="decimal" allowBlank="1" showErrorMessage="1" errorTitle="Неверно указано Количество" error="минимальное количество для заказа = 4" sqref="M1026">
      <formula1>4</formula1>
      <formula2>444</formula2>
    </dataValidation>
    <dataValidation type="decimal" allowBlank="1" showErrorMessage="1" errorTitle="Неверно указано Количество" error="минимальное количество для заказа = 4" sqref="M1027">
      <formula1>4</formula1>
      <formula2>386</formula2>
    </dataValidation>
    <dataValidation type="decimal" allowBlank="1" showErrorMessage="1" errorTitle="Неверно указано Количество" error="минимальное количество для заказа = 4" sqref="M1029">
      <formula1>4</formula1>
      <formula2>730</formula2>
    </dataValidation>
    <dataValidation type="decimal" allowBlank="1" showErrorMessage="1" errorTitle="Неверно указано Количество" error="минимальное количество для заказа = 4" sqref="M1030">
      <formula1>4</formula1>
      <formula2>1159</formula2>
    </dataValidation>
    <dataValidation type="decimal" allowBlank="1" showErrorMessage="1" errorTitle="Неверно указано Количество" error="минимальное количество для заказа = 4" sqref="M1031">
      <formula1>4</formula1>
      <formula2>1430</formula2>
    </dataValidation>
    <dataValidation type="decimal" allowBlank="1" showErrorMessage="1" errorTitle="Неверно указано Количество" error="минимальное количество для заказа = 4" sqref="M1032">
      <formula1>4</formula1>
      <formula2>1269</formula2>
    </dataValidation>
    <dataValidation type="decimal" allowBlank="1" showErrorMessage="1" errorTitle="Неверно указано Количество" error="минимальное количество для заказа = 3" sqref="M1034">
      <formula1>3</formula1>
      <formula2>1161</formula2>
    </dataValidation>
    <dataValidation type="decimal" allowBlank="1" showErrorMessage="1" errorTitle="Неверно указано Количество" error="минимальное количество для заказа = 3" sqref="M1036">
      <formula1>3</formula1>
      <formula2>893</formula2>
    </dataValidation>
    <dataValidation type="decimal" allowBlank="1" showErrorMessage="1" errorTitle="Неверно указано Количество" error="минимальное количество для заказа = 3" sqref="M1037">
      <formula1>3</formula1>
      <formula2>646</formula2>
    </dataValidation>
    <dataValidation type="decimal" allowBlank="1" showErrorMessage="1" errorTitle="Неверно указано Количество" error="минимальное количество для заказа = 3" sqref="M1038">
      <formula1>3</formula1>
      <formula2>1827</formula2>
    </dataValidation>
    <dataValidation type="decimal" allowBlank="1" showErrorMessage="1" errorTitle="Неверно указано Количество" error="минимальное количество для заказа = 3" sqref="M1040">
      <formula1>3</formula1>
      <formula2>1644</formula2>
    </dataValidation>
    <dataValidation type="decimal" allowBlank="1" showErrorMessage="1" errorTitle="Неверно указано Количество" error="минимальное количество для заказа = 3" sqref="M1042">
      <formula1>3</formula1>
      <formula2>1609</formula2>
    </dataValidation>
    <dataValidation type="decimal" allowBlank="1" showErrorMessage="1" errorTitle="Неверно указано Количество" error="минимальное количество для заказа = 2" sqref="M1044">
      <formula1>2</formula1>
      <formula2>213</formula2>
    </dataValidation>
    <dataValidation type="decimal" allowBlank="1" showErrorMessage="1" errorTitle="Неверно указано Количество" error="минимальное количество для заказа = 2" sqref="M1046">
      <formula1>2</formula1>
      <formula2>1588</formula2>
    </dataValidation>
    <dataValidation type="decimal" allowBlank="1" showErrorMessage="1" errorTitle="Неверно указано Количество" error="минимальное количество для заказа = 2" sqref="M1047">
      <formula1>2</formula1>
      <formula2>663</formula2>
    </dataValidation>
    <dataValidation type="decimal" allowBlank="1" showErrorMessage="1" errorTitle="Неверно указано Количество" error="минимальное количество для заказа = 2" sqref="M1048">
      <formula1>2</formula1>
      <formula2>789</formula2>
    </dataValidation>
    <dataValidation type="decimal" allowBlank="1" showErrorMessage="1" errorTitle="Неверно указано Количество" error="минимальное количество для заказа = 2" sqref="M1049">
      <formula1>2</formula1>
      <formula2>928</formula2>
    </dataValidation>
    <dataValidation type="decimal" allowBlank="1" showErrorMessage="1" errorTitle="Неверно указано Количество" error="минимальное количество для заказа = 2" sqref="M1050">
      <formula1>2</formula1>
      <formula2>1772</formula2>
    </dataValidation>
    <dataValidation type="decimal" allowBlank="1" showErrorMessage="1" errorTitle="Неверно указано Количество" error="минимальное количество для заказа = 2" sqref="M1051">
      <formula1>2</formula1>
      <formula2>1271</formula2>
    </dataValidation>
    <dataValidation type="decimal" allowBlank="1" showErrorMessage="1" errorTitle="Неверно указано Количество" error="минимальное количество для заказа = 2" sqref="M1052">
      <formula1>2</formula1>
      <formula2>1583</formula2>
    </dataValidation>
    <dataValidation type="decimal" allowBlank="1" showErrorMessage="1" errorTitle="Неверно указано Количество" error="минимальное количество для заказа = 20" sqref="M1058">
      <formula1>20</formula1>
      <formula2>61</formula2>
    </dataValidation>
    <dataValidation type="decimal" allowBlank="1" showErrorMessage="1" errorTitle="Неверно указано Количество" error="минимальное количество для заказа = 3" sqref="M1069">
      <formula1>3</formula1>
      <formula2>693</formula2>
    </dataValidation>
    <dataValidation type="decimal" allowBlank="1" showErrorMessage="1" errorTitle="Неверно указано Количество" error="минимальное количество для заказа = 3" sqref="M1070">
      <formula1>3</formula1>
      <formula2>824</formula2>
    </dataValidation>
    <dataValidation type="decimal" allowBlank="1" showErrorMessage="1" errorTitle="Неверно указано Количество" error="минимальное количество для заказа = 3" sqref="M1072">
      <formula1>3</formula1>
      <formula2>608</formula2>
    </dataValidation>
    <dataValidation type="decimal" allowBlank="1" showErrorMessage="1" errorTitle="Неверно указано Количество" error="минимальное количество для заказа = 40" sqref="M1082">
      <formula1>40</formula1>
      <formula2>721</formula2>
    </dataValidation>
    <dataValidation type="decimal" allowBlank="1" showErrorMessage="1" errorTitle="Неверно указано Количество" error="минимальное количество для заказа = 5" sqref="M1088">
      <formula1>5</formula1>
      <formula2>415</formula2>
    </dataValidation>
    <dataValidation type="decimal" allowBlank="1" showErrorMessage="1" errorTitle="Неверно указано Количество" error="минимальное количество для заказа = 5" sqref="M1089">
      <formula1>5</formula1>
      <formula2>378</formula2>
    </dataValidation>
    <dataValidation type="decimal" allowBlank="1" showErrorMessage="1" errorTitle="Неверно указано Количество" error="минимальное количество для заказа = 4" sqref="M1091">
      <formula1>4</formula1>
      <formula2>56</formula2>
    </dataValidation>
    <dataValidation type="decimal" allowBlank="1" showErrorMessage="1" errorTitle="Неверно указано Количество" error="минимальное количество для заказа = 4" sqref="M1092">
      <formula1>4</formula1>
      <formula2>279</formula2>
    </dataValidation>
    <dataValidation type="decimal" allowBlank="1" showErrorMessage="1" errorTitle="Неверно указано Количество" error="минимальное количество для заказа = 5" sqref="M1094">
      <formula1>5</formula1>
      <formula2>147</formula2>
    </dataValidation>
    <dataValidation type="decimal" allowBlank="1" showErrorMessage="1" errorTitle="Неверно указано Количество" error="минимальное количество для заказа = 5" sqref="M1095">
      <formula1>5</formula1>
      <formula2>92</formula2>
    </dataValidation>
    <dataValidation type="decimal" allowBlank="1" showErrorMessage="1" errorTitle="Неверно указано Количество" error="минимальное количество для заказа = 4" sqref="M1097">
      <formula1>4</formula1>
      <formula2>325</formula2>
    </dataValidation>
    <dataValidation type="decimal" allowBlank="1" showErrorMessage="1" errorTitle="Неверно указано Количество" error="минимальное количество для заказа = 4" sqref="M1098">
      <formula1>4</formula1>
      <formula2>20</formula2>
    </dataValidation>
    <dataValidation type="decimal" allowBlank="1" showErrorMessage="1" errorTitle="Неверно указано Количество" error="минимальное количество для заказа = 4" sqref="M1111">
      <formula1>4</formula1>
      <formula2>12</formula2>
    </dataValidation>
    <dataValidation type="decimal" allowBlank="1" showErrorMessage="1" errorTitle="Неверно указано Количество" error="минимальное количество для заказа = 1" sqref="M1113">
      <formula1>1</formula1>
      <formula2>329</formula2>
    </dataValidation>
    <dataValidation type="decimal" allowBlank="1" showErrorMessage="1" errorTitle="Неверно указано Количество" error="минимальное количество для заказа = 1" sqref="M1114">
      <formula1>1</formula1>
      <formula2>176</formula2>
    </dataValidation>
    <dataValidation type="decimal" allowBlank="1" showErrorMessage="1" errorTitle="Неверно указано Количество" error="минимальное количество для заказа = 1" sqref="M1116">
      <formula1>1</formula1>
      <formula2>628</formula2>
    </dataValidation>
    <dataValidation type="decimal" allowBlank="1" showErrorMessage="1" errorTitle="Неверно указано Количество" error="минимальное количество для заказа = 1" sqref="M1117">
      <formula1>1</formula1>
      <formula2>450</formula2>
    </dataValidation>
    <dataValidation type="decimal" allowBlank="1" showErrorMessage="1" errorTitle="Неверно указано Количество" error="минимальное количество для заказа = 1" sqref="M1119">
      <formula1>1</formula1>
      <formula2>80</formula2>
    </dataValidation>
    <dataValidation type="decimal" allowBlank="1" showErrorMessage="1" errorTitle="Неверно указано Количество" error="минимальное количество для заказа = 1" sqref="M1120">
      <formula1>1</formula1>
      <formula2>95</formula2>
    </dataValidation>
    <dataValidation type="decimal" allowBlank="1" showErrorMessage="1" errorTitle="Неверно указано Количество" error="минимальное количество для заказа = 1" sqref="M1121">
      <formula1>1</formula1>
      <formula2>100</formula2>
    </dataValidation>
    <dataValidation type="decimal" allowBlank="1" showErrorMessage="1" errorTitle="Неверно указано Количество" error="минимальное количество для заказа = 25" sqref="M1127">
      <formula1>25</formula1>
      <formula2>35</formula2>
    </dataValidation>
    <dataValidation type="decimal" allowBlank="1" showErrorMessage="1" errorTitle="Неверно указано Количество" error="минимальное количество для заказа = 80" sqref="M1132 M1911">
      <formula1>80</formula1>
      <formula2>3830</formula2>
    </dataValidation>
    <dataValidation type="decimal" allowBlank="1" showErrorMessage="1" errorTitle="Неверно указано Количество" error="минимальное количество для заказа = 80" sqref="M1133">
      <formula1>80</formula1>
      <formula2>1528</formula2>
    </dataValidation>
    <dataValidation type="decimal" allowBlank="1" showErrorMessage="1" errorTitle="Неверно указано Количество" error="минимальное количество для заказа = 80" sqref="M1135">
      <formula1>80</formula1>
      <formula2>8558</formula2>
    </dataValidation>
    <dataValidation type="decimal" allowBlank="1" showErrorMessage="1" errorTitle="Неверно указано Количество" error="минимальное количество для заказа = 80" sqref="M1136">
      <formula1>80</formula1>
      <formula2>5603</formula2>
    </dataValidation>
    <dataValidation type="decimal" allowBlank="1" showErrorMessage="1" errorTitle="Неверно указано Количество" error="минимальное количество для заказа = 60" sqref="M1137 M1470 M1584 M1645">
      <formula1>60</formula1>
      <formula2>60</formula2>
    </dataValidation>
    <dataValidation type="decimal" operator="equal" allowBlank="1" showErrorMessage="1" errorTitle="Не нужно менять минимальное количество для заказа:" error="минимальное количество для заказа = 65" sqref="K1140">
      <formula1>65</formula1>
    </dataValidation>
    <dataValidation type="decimal" allowBlank="1" showErrorMessage="1" errorTitle="Неверно указано Количество" error="минимальное количество для заказа = 65" sqref="M1140">
      <formula1>65</formula1>
      <formula2>65</formula2>
    </dataValidation>
    <dataValidation type="decimal" allowBlank="1" showErrorMessage="1" errorTitle="Неверно указано Количество" error="минимальное количество для заказа = 80" sqref="M1142">
      <formula1>80</formula1>
      <formula2>3290</formula2>
    </dataValidation>
    <dataValidation type="decimal" allowBlank="1" showErrorMessage="1" errorTitle="Неверно указано Количество" error="минимальное количество для заказа = 80" sqref="M1143">
      <formula1>80</formula1>
      <formula2>2306</formula2>
    </dataValidation>
    <dataValidation type="decimal" allowBlank="1" showErrorMessage="1" errorTitle="Неверно указано Количество" error="минимальное количество для заказа = 80" sqref="M1145">
      <formula1>80</formula1>
      <formula2>3998</formula2>
    </dataValidation>
    <dataValidation type="decimal" allowBlank="1" showErrorMessage="1" errorTitle="Неверно указано Количество" error="минимальное количество для заказа = 80" sqref="M1146">
      <formula1>80</formula1>
      <formula2>2030</formula2>
    </dataValidation>
    <dataValidation type="decimal" allowBlank="1" showErrorMessage="1" errorTitle="Неверно указано Количество" error="минимальное количество для заказа = 48" sqref="M1149">
      <formula1>48</formula1>
      <formula2>6072</formula2>
    </dataValidation>
    <dataValidation type="decimal" allowBlank="1" showErrorMessage="1" errorTitle="Неверно указано Количество" error="минимальное количество для заказа = 48" sqref="M1151">
      <formula1>48</formula1>
      <formula2>6378</formula2>
    </dataValidation>
    <dataValidation type="decimal" allowBlank="1" showErrorMessage="1" errorTitle="Неверно указано Количество" error="минимальное количество для заказа = 30" sqref="M1152 M1198 M1486 M1685 M1756 M1758">
      <formula1>30</formula1>
      <formula2>30</formula2>
    </dataValidation>
    <dataValidation type="decimal" allowBlank="1" showErrorMessage="1" errorTitle="Неверно указано Количество" error="минимальное количество для заказа = 48" sqref="M1153">
      <formula1>48</formula1>
      <formula2>2496</formula2>
    </dataValidation>
    <dataValidation type="decimal" allowBlank="1" showErrorMessage="1" errorTitle="Неверно указано Количество" error="минимальное количество для заказа = 48" sqref="M1156">
      <formula1>48</formula1>
      <formula2>84</formula2>
    </dataValidation>
    <dataValidation type="decimal" allowBlank="1" showErrorMessage="1" errorTitle="Неверно указано Количество" error="минимальное количество для заказа = 40" sqref="M1162">
      <formula1>40</formula1>
      <formula2>58</formula2>
    </dataValidation>
    <dataValidation type="decimal" allowBlank="1" showErrorMessage="1" errorTitle="Неверно указано Количество" error="минимальное количество для заказа = 40" sqref="M1164">
      <formula1>40</formula1>
      <formula2>53</formula2>
    </dataValidation>
    <dataValidation type="decimal" allowBlank="1" showErrorMessage="1" errorTitle="Неверно указано Количество" error="минимальное количество для заказа = 40" sqref="M1165">
      <formula1>40</formula1>
      <formula2>120</formula2>
    </dataValidation>
    <dataValidation type="decimal" allowBlank="1" showErrorMessage="1" errorTitle="Неверно указано Количество" error="минимальное количество для заказа = 40" sqref="M1168">
      <formula1>40</formula1>
      <formula2>164</formula2>
    </dataValidation>
    <dataValidation type="decimal" operator="equal" allowBlank="1" showErrorMessage="1" errorTitle="Не нужно менять минимальное количество для заказа:" error="минимальное количество для заказа = 32" sqref="K1172 K1174 K1180 K1191 K1193 K1195 K1203">
      <formula1>32</formula1>
    </dataValidation>
    <dataValidation type="decimal" allowBlank="1" showErrorMessage="1" errorTitle="Неверно указано Количество" error="минимальное количество для заказа = 32" sqref="M1172">
      <formula1>32</formula1>
      <formula2>107</formula2>
    </dataValidation>
    <dataValidation type="decimal" operator="greaterThanOrEqual" allowBlank="1" showErrorMessage="1" errorTitle="Нельзя заказать меньше чем :" error="минимальное количество для заказа = 32" sqref="M1174">
      <formula1>32</formula1>
    </dataValidation>
    <dataValidation type="decimal" allowBlank="1" showErrorMessage="1" errorTitle="Неверно указано Количество" error="минимальное количество для заказа = 32" sqref="M1180">
      <formula1>32</formula1>
      <formula2>292</formula2>
    </dataValidation>
    <dataValidation type="decimal" allowBlank="1" showErrorMessage="1" errorTitle="Неверно указано Количество" error="минимальное количество для заказа = 30" sqref="M1184 M1334">
      <formula1>30</formula1>
      <formula2>450</formula2>
    </dataValidation>
    <dataValidation type="decimal" allowBlank="1" showErrorMessage="1" errorTitle="Неверно указано Количество" error="минимальное количество для заказа = 30" sqref="M1186">
      <formula1>30</formula1>
      <formula2>758</formula2>
    </dataValidation>
    <dataValidation type="decimal" allowBlank="1" showErrorMessage="1" errorTitle="Неверно указано Количество" error="минимальное количество для заказа = 30" sqref="M1187">
      <formula1>30</formula1>
      <formula2>2242</formula2>
    </dataValidation>
    <dataValidation type="decimal" allowBlank="1" showErrorMessage="1" errorTitle="Неверно указано Количество" error="минимальное количество для заказа = 32" sqref="M1191">
      <formula1>32</formula1>
      <formula2>1504</formula2>
    </dataValidation>
    <dataValidation type="decimal" allowBlank="1" showErrorMessage="1" errorTitle="Неверно указано Количество" error="минимальное количество для заказа = 40" sqref="M1192">
      <formula1>40</formula1>
      <formula2>2306</formula2>
    </dataValidation>
    <dataValidation type="decimal" allowBlank="1" showErrorMessage="1" errorTitle="Неверно указано Количество" error="минимальное количество для заказа = 32" sqref="M1193 M1203">
      <formula1>32</formula1>
      <formula2>32</formula2>
    </dataValidation>
    <dataValidation type="decimal" allowBlank="1" showErrorMessage="1" errorTitle="Неверно указано Количество" error="минимальное количество для заказа = 32" sqref="M1195">
      <formula1>32</formula1>
      <formula2>1517</formula2>
    </dataValidation>
    <dataValidation type="decimal" allowBlank="1" showErrorMessage="1" errorTitle="Неверно указано Количество" error="минимальное количество для заказа = 30" sqref="M1199">
      <formula1>30</formula1>
      <formula2>1198</formula2>
    </dataValidation>
    <dataValidation type="decimal" allowBlank="1" showErrorMessage="1" errorTitle="Неверно указано Количество" error="минимальное количество для заказа = 40" sqref="M1201">
      <formula1>40</formula1>
      <formula2>2886</formula2>
    </dataValidation>
    <dataValidation type="decimal" allowBlank="1" showErrorMessage="1" errorTitle="Неверно указано Количество" error="минимальное количество для заказа = 40" sqref="M1204">
      <formula1>40</formula1>
      <formula2>1222</formula2>
    </dataValidation>
    <dataValidation type="decimal" allowBlank="1" showErrorMessage="1" errorTitle="Неверно указано Количество" error="минимальное количество для заказа = 80" sqref="M1208">
      <formula1>80</formula1>
      <formula2>428</formula2>
    </dataValidation>
    <dataValidation type="decimal" allowBlank="1" showErrorMessage="1" errorTitle="Неверно указано Количество" error="минимальное количество для заказа = 80" sqref="M1213">
      <formula1>80</formula1>
      <formula2>6784</formula2>
    </dataValidation>
    <dataValidation type="decimal" allowBlank="1" showErrorMessage="1" errorTitle="Неверно указано Количество" error="минимальное количество для заказа = 80" sqref="M1214">
      <formula1>80</formula1>
      <formula2>11704</formula2>
    </dataValidation>
    <dataValidation type="decimal" allowBlank="1" showErrorMessage="1" errorTitle="Неверно указано Количество" error="минимальное количество для заказа = 80" sqref="M1216">
      <formula1>80</formula1>
      <formula2>90</formula2>
    </dataValidation>
    <dataValidation type="decimal" allowBlank="1" showErrorMessage="1" errorTitle="Неверно указано Количество" error="минимальное количество для заказа = 80" sqref="M1217">
      <formula1>80</formula1>
      <formula2>3682</formula2>
    </dataValidation>
    <dataValidation type="decimal" allowBlank="1" showErrorMessage="1" errorTitle="Неверно указано Количество" error="минимальное количество для заказа = 80" sqref="M1219">
      <formula1>80</formula1>
      <formula2>5506</formula2>
    </dataValidation>
    <dataValidation type="decimal" allowBlank="1" showErrorMessage="1" errorTitle="Неверно указано Количество" error="минимальное количество для заказа = 80" sqref="M1220">
      <formula1>80</formula1>
      <formula2>4434</formula2>
    </dataValidation>
    <dataValidation type="decimal" allowBlank="1" showErrorMessage="1" errorTitle="Неверно указано Количество" error="минимальное количество для заказа = 48" sqref="M1222">
      <formula1>48</formula1>
      <formula2>5456</formula2>
    </dataValidation>
    <dataValidation type="decimal" allowBlank="1" showErrorMessage="1" errorTitle="Неверно указано Количество" error="минимальное количество для заказа = 48" sqref="M1223">
      <formula1>48</formula1>
      <formula2>3510</formula2>
    </dataValidation>
    <dataValidation type="decimal" allowBlank="1" showErrorMessage="1" errorTitle="Неверно указано Количество" error="минимальное количество для заказа = 48" sqref="M1224">
      <formula1>48</formula1>
      <formula2>1841</formula2>
    </dataValidation>
    <dataValidation type="decimal" allowBlank="1" showErrorMessage="1" errorTitle="Неверно указано Количество" error="минимальное количество для заказа = 48" sqref="M1225">
      <formula1>48</formula1>
      <formula2>9260</formula2>
    </dataValidation>
    <dataValidation type="decimal" allowBlank="1" showErrorMessage="1" errorTitle="Неверно указано Количество" error="минимальное количество для заказа = 80" sqref="M1227">
      <formula1>80</formula1>
      <formula2>8408</formula2>
    </dataValidation>
    <dataValidation type="decimal" allowBlank="1" showErrorMessage="1" errorTitle="Неверно указано Количество" error="минимальное количество для заказа = 40" sqref="M1236 M1372 M1836">
      <formula1>40</formula1>
      <formula2>40</formula2>
    </dataValidation>
    <dataValidation type="decimal" allowBlank="1" showErrorMessage="1" errorTitle="Неверно указано Количество" error="минимальное количество для заказа = 48" sqref="M1247">
      <formula1>48</formula1>
      <formula2>2107</formula2>
    </dataValidation>
    <dataValidation type="decimal" allowBlank="1" showErrorMessage="1" errorTitle="Неверно указано Количество" error="минимальное количество для заказа = 48" sqref="M1248">
      <formula1>48</formula1>
      <formula2>16238</formula2>
    </dataValidation>
    <dataValidation type="decimal" allowBlank="1" showErrorMessage="1" errorTitle="Неверно указано Количество" error="минимальное количество для заказа = 48" sqref="M1249">
      <formula1>48</formula1>
      <formula2>4158</formula2>
    </dataValidation>
    <dataValidation type="decimal" allowBlank="1" showErrorMessage="1" errorTitle="Неверно указано Количество" error="минимальное количество для заказа = 48" sqref="M1250">
      <formula1>48</formula1>
      <formula2>5030</formula2>
    </dataValidation>
    <dataValidation type="decimal" allowBlank="1" showErrorMessage="1" errorTitle="Неверно указано Количество" error="минимальное количество для заказа = 48" sqref="M1251">
      <formula1>48</formula1>
      <formula2>4476</formula2>
    </dataValidation>
    <dataValidation type="decimal" allowBlank="1" showErrorMessage="1" errorTitle="Неверно указано Количество" error="минимальное количество для заказа = 48" sqref="M1252">
      <formula1>48</formula1>
      <formula2>3198</formula2>
    </dataValidation>
    <dataValidation type="decimal" allowBlank="1" showErrorMessage="1" errorTitle="Неверно указано Количество" error="минимальное количество для заказа = 48" sqref="M1254">
      <formula1>48</formula1>
      <formula2>16040</formula2>
    </dataValidation>
    <dataValidation type="decimal" allowBlank="1" showErrorMessage="1" errorTitle="Неверно указано Количество" error="минимальное количество для заказа = 48" sqref="M1255">
      <formula1>48</formula1>
      <formula2>15243</formula2>
    </dataValidation>
    <dataValidation type="decimal" allowBlank="1" showErrorMessage="1" errorTitle="Неверно указано Количество" error="минимальное количество для заказа = 48" sqref="M1256">
      <formula1>48</formula1>
      <formula2>3838</formula2>
    </dataValidation>
    <dataValidation type="decimal" allowBlank="1" showErrorMessage="1" errorTitle="Неверно указано Количество" error="минимальное количество для заказа = 48" sqref="M1257">
      <formula1>48</formula1>
      <formula2>7107</formula2>
    </dataValidation>
    <dataValidation type="decimal" allowBlank="1" showErrorMessage="1" errorTitle="Неверно указано Количество" error="минимальное количество для заказа = 1" sqref="M1260">
      <formula1>1</formula1>
      <formula2>707</formula2>
    </dataValidation>
    <dataValidation type="decimal" allowBlank="1" showErrorMessage="1" errorTitle="Неверно указано Количество" error="минимальное количество для заказа = 1" sqref="M1261">
      <formula1>1</formula1>
      <formula2>157</formula2>
    </dataValidation>
    <dataValidation type="decimal" allowBlank="1" showErrorMessage="1" errorTitle="Неверно указано Количество" error="минимальное количество для заказа = 1" sqref="M1262">
      <formula1>1</formula1>
      <formula2>694</formula2>
    </dataValidation>
    <dataValidation type="decimal" allowBlank="1" showErrorMessage="1" errorTitle="Неверно указано Количество" error="минимальное количество для заказа = 1" sqref="M1263">
      <formula1>1</formula1>
      <formula2>503</formula2>
    </dataValidation>
    <dataValidation type="decimal" allowBlank="1" showErrorMessage="1" errorTitle="Неверно указано Количество" error="минимальное количество для заказа = 2" sqref="M1265">
      <formula1>2</formula1>
      <formula2>7</formula2>
    </dataValidation>
    <dataValidation type="decimal" allowBlank="1" showErrorMessage="1" errorTitle="Неверно указано Количество" error="минимальное количество для заказа = 2" sqref="M1267">
      <formula1>2</formula1>
      <formula2>4</formula2>
    </dataValidation>
    <dataValidation type="decimal" allowBlank="1" showErrorMessage="1" errorTitle="Неверно указано Количество" error="минимальное количество для заказа = 2" sqref="M1268">
      <formula1>2</formula1>
      <formula2>6</formula2>
    </dataValidation>
    <dataValidation type="decimal" allowBlank="1" showErrorMessage="1" errorTitle="Неверно указано Количество" error="минимальное количество для заказа = 4" sqref="M1271">
      <formula1>4</formula1>
      <formula2>52</formula2>
    </dataValidation>
    <dataValidation type="decimal" allowBlank="1" showErrorMessage="1" errorTitle="Неверно указано Количество" error="минимальное количество для заказа = 4" sqref="M1272">
      <formula1>4</formula1>
      <formula2>665</formula2>
    </dataValidation>
    <dataValidation type="decimal" allowBlank="1" showErrorMessage="1" errorTitle="Неверно указано Количество" error="минимальное количество для заказа = 4" sqref="M1273">
      <formula1>4</formula1>
      <formula2>724</formula2>
    </dataValidation>
    <dataValidation type="decimal" allowBlank="1" showErrorMessage="1" errorTitle="Неверно указано Количество" error="минимальное количество для заказа = 4" sqref="M1274">
      <formula1>4</formula1>
      <formula2>6</formula2>
    </dataValidation>
    <dataValidation type="decimal" allowBlank="1" showErrorMessage="1" errorTitle="Неверно указано Количество" error="минимальное количество для заказа = 4" sqref="M1277">
      <formula1>4</formula1>
      <formula2>33</formula2>
    </dataValidation>
    <dataValidation type="decimal" allowBlank="1" showErrorMessage="1" errorTitle="Неверно указано Количество" error="минимальное количество для заказа = 4" sqref="M1280">
      <formula1>4</formula1>
      <formula2>364</formula2>
    </dataValidation>
    <dataValidation type="decimal" allowBlank="1" showErrorMessage="1" errorTitle="Неверно указано Количество" error="минимальное количество для заказа = 4" sqref="M1281">
      <formula1>4</formula1>
      <formula2>110</formula2>
    </dataValidation>
    <dataValidation type="decimal" allowBlank="1" showErrorMessage="1" errorTitle="Неверно указано Количество" error="минимальное количество для заказа = 4" sqref="M1282">
      <formula1>4</formula1>
      <formula2>286</formula2>
    </dataValidation>
    <dataValidation type="decimal" allowBlank="1" showErrorMessage="1" errorTitle="Неверно указано Количество" error="минимальное количество для заказа = 4" sqref="M1284">
      <formula1>4</formula1>
      <formula2>319</formula2>
    </dataValidation>
    <dataValidation type="decimal" allowBlank="1" showErrorMessage="1" errorTitle="Неверно указано Количество" error="минимальное количество для заказа = 4" sqref="M1285">
      <formula1>4</formula1>
      <formula2>32</formula2>
    </dataValidation>
    <dataValidation type="decimal" allowBlank="1" showErrorMessage="1" errorTitle="Неверно указано Количество" error="минимальное количество для заказа = 4" sqref="M1286">
      <formula1>4</formula1>
      <formula2>542</formula2>
    </dataValidation>
    <dataValidation type="decimal" allowBlank="1" showErrorMessage="1" errorTitle="Неверно указано Количество" error="минимальное количество для заказа = 3" sqref="M1289">
      <formula1>3</formula1>
      <formula2>58</formula2>
    </dataValidation>
    <dataValidation type="decimal" allowBlank="1" showErrorMessage="1" errorTitle="Неверно указано Количество" error="минимальное количество для заказа = 3" sqref="M1293">
      <formula1>3</formula1>
      <formula2>720</formula2>
    </dataValidation>
    <dataValidation type="decimal" allowBlank="1" showErrorMessage="1" errorTitle="Неверно указано Количество" error="минимальное количество для заказа = 3" sqref="M1295">
      <formula1>3</formula1>
      <formula2>915</formula2>
    </dataValidation>
    <dataValidation type="decimal" allowBlank="1" showErrorMessage="1" errorTitle="Неверно указано Количество" error="минимальное количество для заказа = 3" sqref="M1296">
      <formula1>3</formula1>
      <formula2>743</formula2>
    </dataValidation>
    <dataValidation type="decimal" allowBlank="1" showErrorMessage="1" errorTitle="Неверно указано Количество" error="минимальное количество для заказа = 3" sqref="M1298">
      <formula1>3</formula1>
      <formula2>132</formula2>
    </dataValidation>
    <dataValidation type="decimal" allowBlank="1" showErrorMessage="1" errorTitle="Неверно указано Количество" error="минимальное количество для заказа = 3" sqref="M1301">
      <formula1>3</formula1>
      <formula2>305</formula2>
    </dataValidation>
    <dataValidation type="decimal" allowBlank="1" showErrorMessage="1" errorTitle="Неверно указано Количество" error="минимальное количество для заказа = 3" sqref="M1303">
      <formula1>3</formula1>
      <formula2>124</formula2>
    </dataValidation>
    <dataValidation type="decimal" allowBlank="1" showErrorMessage="1" errorTitle="Неверно указано Количество" error="минимальное количество для заказа = 5" sqref="M1305">
      <formula1>5</formula1>
      <formula2>37</formula2>
    </dataValidation>
    <dataValidation type="decimal" allowBlank="1" showErrorMessage="1" errorTitle="Неверно указано Количество" error="минимальное количество для заказа = 40" sqref="M1313">
      <formula1>40</formula1>
      <formula2>1759</formula2>
    </dataValidation>
    <dataValidation type="decimal" allowBlank="1" showErrorMessage="1" errorTitle="Неверно указано Количество" error="минимальное количество для заказа = 40" sqref="M1314">
      <formula1>40</formula1>
      <formula2>2005</formula2>
    </dataValidation>
    <dataValidation type="decimal" allowBlank="1" showErrorMessage="1" errorTitle="Неверно указано Количество" error="минимальное количество для заказа = 40" sqref="M1315">
      <formula1>40</formula1>
      <formula2>1868</formula2>
    </dataValidation>
    <dataValidation type="decimal" allowBlank="1" showErrorMessage="1" errorTitle="Неверно указано Количество" error="минимальное количество для заказа = 30" sqref="M1318">
      <formula1>30</formula1>
      <formula2>375</formula2>
    </dataValidation>
    <dataValidation type="decimal" allowBlank="1" showErrorMessage="1" errorTitle="Неверно указано Количество" error="минимальное количество для заказа = 30" sqref="M1319">
      <formula1>30</formula1>
      <formula2>1043</formula2>
    </dataValidation>
    <dataValidation type="decimal" allowBlank="1" showErrorMessage="1" errorTitle="Неверно указано Количество" error="минимальное количество для заказа = 30" sqref="M1322">
      <formula1>30</formula1>
      <formula2>142</formula2>
    </dataValidation>
    <dataValidation type="decimal" allowBlank="1" showErrorMessage="1" errorTitle="Неверно указано Количество" error="минимальное количество для заказа = 30" sqref="M1323">
      <formula1>30</formula1>
      <formula2>1578</formula2>
    </dataValidation>
    <dataValidation type="decimal" allowBlank="1" showErrorMessage="1" errorTitle="Неверно указано Количество" error="минимальное количество для заказа = 30" sqref="M1324">
      <formula1>30</formula1>
      <formula2>210</formula2>
    </dataValidation>
    <dataValidation type="decimal" allowBlank="1" showErrorMessage="1" errorTitle="Неверно указано Количество" error="минимальное количество для заказа = 30" sqref="M1328">
      <formula1>30</formula1>
      <formula2>1710</formula2>
    </dataValidation>
    <dataValidation type="decimal" allowBlank="1" showErrorMessage="1" errorTitle="Неверно указано Количество" error="минимальное количество для заказа = 30" sqref="M1329">
      <formula1>30</formula1>
      <formula2>60</formula2>
    </dataValidation>
    <dataValidation type="decimal" allowBlank="1" showErrorMessage="1" errorTitle="Неверно указано Количество" error="минимальное количество для заказа = 30" sqref="M1330">
      <formula1>30</formula1>
      <formula2>1530</formula2>
    </dataValidation>
    <dataValidation type="decimal" allowBlank="1" showErrorMessage="1" errorTitle="Неверно указано Количество" error="минимальное количество для заказа = 30" sqref="M1336">
      <formula1>30</formula1>
      <formula2>1325</formula2>
    </dataValidation>
    <dataValidation type="decimal" allowBlank="1" showErrorMessage="1" errorTitle="Неверно указано Количество" error="минимальное количество для заказа = 30" sqref="M1338">
      <formula1>30</formula1>
      <formula2>379</formula2>
    </dataValidation>
    <dataValidation type="decimal" allowBlank="1" showErrorMessage="1" errorTitle="Неверно указано Количество" error="минимальное количество для заказа = 30" sqref="M1339">
      <formula1>30</formula1>
      <formula2>144</formula2>
    </dataValidation>
    <dataValidation type="decimal" allowBlank="1" showErrorMessage="1" errorTitle="Неверно указано Количество" error="минимальное количество для заказа = 30" sqref="M1340">
      <formula1>30</formula1>
      <formula2>2697</formula2>
    </dataValidation>
    <dataValidation type="decimal" allowBlank="1" showErrorMessage="1" errorTitle="Неверно указано Количество" error="минимальное количество для заказа = 30" sqref="M1343">
      <formula1>30</formula1>
      <formula2>2198</formula2>
    </dataValidation>
    <dataValidation type="decimal" allowBlank="1" showErrorMessage="1" errorTitle="Неверно указано Количество" error="минимальное количество для заказа = 30" sqref="M1344">
      <formula1>30</formula1>
      <formula2>2855</formula2>
    </dataValidation>
    <dataValidation type="decimal" operator="equal" allowBlank="1" showErrorMessage="1" errorTitle="Не нужно менять минимальное количество для заказа:" error="минимальное количество для заказа = 120" sqref="K1350">
      <formula1>120</formula1>
    </dataValidation>
    <dataValidation type="decimal" allowBlank="1" showErrorMessage="1" errorTitle="Неверно указано Количество" error="минимальное количество для заказа = 120" sqref="M1350">
      <formula1>120</formula1>
      <formula2>120</formula2>
    </dataValidation>
    <dataValidation type="decimal" operator="equal" allowBlank="1" showErrorMessage="1" errorTitle="Не нужно менять минимальное количество для заказа:" error="минимальное количество для заказа = 240" sqref="K1354 K1461 K1467 K1477 K1495 K1498 K1500 K1356:K1358 K1360:K1363 K1365:K1371 K1374:K1378 K1380:K1383 K1387:K1422 K1425:K1427 K1429:K1432 K1434:K1437 K1439:K1440 K1442:K1443 K1445:K1451 K1463:K1465">
      <formula1>240</formula1>
    </dataValidation>
    <dataValidation type="decimal" allowBlank="1" showErrorMessage="1" errorTitle="Неверно указано Количество" error="минимальное количество для заказа = 240" sqref="M1354">
      <formula1>240</formula1>
      <formula2>3320</formula2>
    </dataValidation>
    <dataValidation type="decimal" operator="equal" allowBlank="1" showErrorMessage="1" errorTitle="Не нужно менять минимальное количество для заказа:" error="минимальное количество для заказа = 66" sqref="K1355">
      <formula1>66</formula1>
    </dataValidation>
    <dataValidation type="decimal" allowBlank="1" showErrorMessage="1" errorTitle="Неверно указано Количество" error="минимальное количество для заказа = 66" sqref="M1355">
      <formula1>66</formula1>
      <formula2>66</formula2>
    </dataValidation>
    <dataValidation type="decimal" allowBlank="1" showErrorMessage="1" errorTitle="Неверно указано Количество" error="минимальное количество для заказа = 240" sqref="M1356">
      <formula1>240</formula1>
      <formula2>3580</formula2>
    </dataValidation>
    <dataValidation type="decimal" allowBlank="1" showErrorMessage="1" errorTitle="Неверно указано Количество" error="минимальное количество для заказа = 240" sqref="M1357">
      <formula1>240</formula1>
      <formula2>4300</formula2>
    </dataValidation>
    <dataValidation type="decimal" allowBlank="1" showErrorMessage="1" errorTitle="Неверно указано Количество" error="минимальное количество для заказа = 240" sqref="M1358">
      <formula1>240</formula1>
      <formula2>4080</formula2>
    </dataValidation>
    <dataValidation type="decimal" operator="equal" allowBlank="1" showErrorMessage="1" errorTitle="Не нужно менять минимальное количество для заказа:" error="минимальное количество для заказа = 35" sqref="K1359 K1537">
      <formula1>35</formula1>
    </dataValidation>
    <dataValidation type="decimal" allowBlank="1" showErrorMessage="1" errorTitle="Неверно указано Количество" error="минимальное количество для заказа = 35" sqref="M1359 M1537">
      <formula1>35</formula1>
      <formula2>35</formula2>
    </dataValidation>
    <dataValidation type="decimal" operator="greaterThanOrEqual" allowBlank="1" showErrorMessage="1" errorTitle="Нельзя заказать меньше чем :" error="минимальное количество для заказа = 240" sqref="M1360 M1383 M1390 M1394 M1407 M1421 M1437 M1374:M1376 M1415:M1416 M1429:M1432">
      <formula1>240</formula1>
    </dataValidation>
    <dataValidation type="decimal" allowBlank="1" showErrorMessage="1" errorTitle="Неверно указано Количество" error="минимальное количество для заказа = 240" sqref="M1361">
      <formula1>240</formula1>
      <formula2>8620</formula2>
    </dataValidation>
    <dataValidation type="decimal" allowBlank="1" showErrorMessage="1" errorTitle="Неверно указано Количество" error="минимальное количество для заказа = 240" sqref="M1362 M1411">
      <formula1>240</formula1>
      <formula2>10300</formula2>
    </dataValidation>
    <dataValidation type="decimal" allowBlank="1" showErrorMessage="1" errorTitle="Неверно указано Количество" error="минимальное количество для заказа = 240" sqref="M1363">
      <formula1>240</formula1>
      <formula2>11040</formula2>
    </dataValidation>
    <dataValidation type="decimal" operator="equal" allowBlank="1" showErrorMessage="1" errorTitle="Не нужно менять минимальное количество для заказа:" error="минимальное количество для заказа = 144" sqref="K1364">
      <formula1>144</formula1>
    </dataValidation>
    <dataValidation type="decimal" allowBlank="1" showErrorMessage="1" errorTitle="Неверно указано Количество" error="минимальное количество для заказа = 144" sqref="M1364">
      <formula1>144</formula1>
      <formula2>144</formula2>
    </dataValidation>
    <dataValidation type="decimal" allowBlank="1" showErrorMessage="1" errorTitle="Неверно указано Количество" error="минимальное количество для заказа = 240" sqref="M1365">
      <formula1>240</formula1>
      <formula2>12820</formula2>
    </dataValidation>
    <dataValidation type="decimal" allowBlank="1" showErrorMessage="1" errorTitle="Неверно указано Количество" error="минимальное количество для заказа = 240" sqref="M1366">
      <formula1>240</formula1>
      <formula2>9180</formula2>
    </dataValidation>
    <dataValidation type="decimal" allowBlank="1" showErrorMessage="1" errorTitle="Неверно указано Количество" error="минимальное количество для заказа = 240" sqref="M1367">
      <formula1>240</formula1>
      <formula2>5280</formula2>
    </dataValidation>
    <dataValidation type="decimal" allowBlank="1" showErrorMessage="1" errorTitle="Неверно указано Количество" error="минимальное количество для заказа = 240" sqref="M1368">
      <formula1>240</formula1>
      <formula2>15560</formula2>
    </dataValidation>
    <dataValidation type="decimal" allowBlank="1" showErrorMessage="1" errorTitle="Неверно указано Количество" error="минимальное количество для заказа = 240" sqref="M1369">
      <formula1>240</formula1>
      <formula2>427</formula2>
    </dataValidation>
    <dataValidation type="decimal" allowBlank="1" showErrorMessage="1" errorTitle="Неверно указано Количество" error="минимальное количество для заказа = 240" sqref="M1370">
      <formula1>240</formula1>
      <formula2>14360</formula2>
    </dataValidation>
    <dataValidation type="decimal" allowBlank="1" showErrorMessage="1" errorTitle="Неверно указано Количество" error="минимальное количество для заказа = 240" sqref="M1371 M1414">
      <formula1>240</formula1>
      <formula2>5720</formula2>
    </dataValidation>
    <dataValidation type="decimal" allowBlank="1" showErrorMessage="1" errorTitle="Неверно указано Количество" error="минимальное количество для заказа = 240" sqref="M1377">
      <formula1>240</formula1>
      <formula2>6008</formula2>
    </dataValidation>
    <dataValidation type="decimal" allowBlank="1" showErrorMessage="1" errorTitle="Неверно указано Количество" error="минимальное количество для заказа = 240" sqref="M1378">
      <formula1>240</formula1>
      <formula2>14815</formula2>
    </dataValidation>
    <dataValidation type="decimal" allowBlank="1" showErrorMessage="1" errorTitle="Неверно указано Количество" error="минимальное количество для заказа = 240" sqref="M1380">
      <formula1>240</formula1>
      <formula2>13869</formula2>
    </dataValidation>
    <dataValidation type="decimal" allowBlank="1" showErrorMessage="1" errorTitle="Неверно указано Количество" error="минимальное количество для заказа = 240" sqref="M1381">
      <formula1>240</formula1>
      <formula2>8280</formula2>
    </dataValidation>
    <dataValidation type="decimal" allowBlank="1" showErrorMessage="1" errorTitle="Неверно указано Количество" error="минимальное количество для заказа = 240" sqref="M1382">
      <formula1>240</formula1>
      <formula2>5480</formula2>
    </dataValidation>
    <dataValidation type="decimal" allowBlank="1" showErrorMessage="1" errorTitle="Неверно указано Количество" error="минимальное количество для заказа = 240" sqref="M1387">
      <formula1>240</formula1>
      <formula2>12960</formula2>
    </dataValidation>
    <dataValidation type="decimal" allowBlank="1" showErrorMessage="1" errorTitle="Неверно указано Количество" error="минимальное количество для заказа = 240" sqref="M1388">
      <formula1>240</formula1>
      <formula2>11760</formula2>
    </dataValidation>
    <dataValidation type="decimal" allowBlank="1" showErrorMessage="1" errorTitle="Неверно указано Количество" error="минимальное количество для заказа = 240" sqref="M1389">
      <formula1>240</formula1>
      <formula2>9880</formula2>
    </dataValidation>
    <dataValidation type="decimal" allowBlank="1" showErrorMessage="1" errorTitle="Неверно указано Количество" error="минимальное количество для заказа = 240" sqref="M1391">
      <formula1>240</formula1>
      <formula2>11940</formula2>
    </dataValidation>
    <dataValidation type="decimal" allowBlank="1" showErrorMessage="1" errorTitle="Неверно указано Количество" error="минимальное количество для заказа = 240" sqref="M1392">
      <formula1>240</formula1>
      <formula2>15825</formula2>
    </dataValidation>
    <dataValidation type="decimal" allowBlank="1" showErrorMessage="1" errorTitle="Неверно указано Количество" error="минимальное количество для заказа = 240" sqref="M1393">
      <formula1>240</formula1>
      <formula2>5113</formula2>
    </dataValidation>
    <dataValidation type="decimal" allowBlank="1" showErrorMessage="1" errorTitle="Неверно указано Количество" error="минимальное количество для заказа = 240" sqref="M1395">
      <formula1>240</formula1>
      <formula2>719</formula2>
    </dataValidation>
    <dataValidation type="decimal" allowBlank="1" showErrorMessage="1" errorTitle="Неверно указано Количество" error="минимальное количество для заказа = 240" sqref="M1396">
      <formula1>240</formula1>
      <formula2>12360</formula2>
    </dataValidation>
    <dataValidation type="decimal" allowBlank="1" showErrorMessage="1" errorTitle="Неверно указано Количество" error="минимальное количество для заказа = 240" sqref="M1397 M1399">
      <formula1>240</formula1>
      <formula2>2160</formula2>
    </dataValidation>
    <dataValidation type="decimal" allowBlank="1" showErrorMessage="1" errorTitle="Неверно указано Количество" error="минимальное количество для заказа = 240" sqref="M1398">
      <formula1>240</formula1>
      <formula2>960</formula2>
    </dataValidation>
    <dataValidation type="decimal" allowBlank="1" showErrorMessage="1" errorTitle="Неверно указано Количество" error="минимальное количество для заказа = 240" sqref="M1402">
      <formula1>240</formula1>
      <formula2>3560</formula2>
    </dataValidation>
    <dataValidation type="decimal" allowBlank="1" showErrorMessage="1" errorTitle="Неверно указано Количество" error="минимальное количество для заказа = 240" sqref="M1403">
      <formula1>240</formula1>
      <formula2>8380</formula2>
    </dataValidation>
    <dataValidation type="decimal" allowBlank="1" showErrorMessage="1" errorTitle="Неверно указано Количество" error="минимальное количество для заказа = 240" sqref="M1404">
      <formula1>240</formula1>
      <formula2>3800</formula2>
    </dataValidation>
    <dataValidation type="decimal" allowBlank="1" showErrorMessage="1" errorTitle="Неверно указано Количество" error="минимальное количество для заказа = 240" sqref="M1405">
      <formula1>240</formula1>
      <formula2>11260</formula2>
    </dataValidation>
    <dataValidation type="decimal" allowBlank="1" showErrorMessage="1" errorTitle="Неверно указано Количество" error="минимальное количество для заказа = 240" sqref="M1406">
      <formula1>240</formula1>
      <formula2>8860</formula2>
    </dataValidation>
    <dataValidation type="decimal" allowBlank="1" showErrorMessage="1" errorTitle="Неверно указано Количество" error="минимальное количество для заказа = 240" sqref="M1408">
      <formula1>240</formula1>
      <formula2>2775</formula2>
    </dataValidation>
    <dataValidation type="decimal" allowBlank="1" showErrorMessage="1" errorTitle="Неверно указано Количество" error="минимальное количество для заказа = 240" sqref="M1409">
      <formula1>240</formula1>
      <formula2>9600</formula2>
    </dataValidation>
    <dataValidation type="decimal" allowBlank="1" showErrorMessage="1" errorTitle="Неверно указано Количество" error="минимальное количество для заказа = 240" sqref="M1410">
      <formula1>240</formula1>
      <formula2>6720</formula2>
    </dataValidation>
    <dataValidation type="decimal" allowBlank="1" showErrorMessage="1" errorTitle="Неверно указано Количество" error="минимальное количество для заказа = 240" sqref="M1412">
      <formula1>240</formula1>
      <formula2>9760</formula2>
    </dataValidation>
    <dataValidation type="decimal" allowBlank="1" showErrorMessage="1" errorTitle="Неверно указано Количество" error="минимальное количество для заказа = 240" sqref="M1413">
      <formula1>240</formula1>
      <formula2>7620</formula2>
    </dataValidation>
    <dataValidation type="decimal" allowBlank="1" showErrorMessage="1" errorTitle="Неверно указано Количество" error="минимальное количество для заказа = 240" sqref="M1417">
      <formula1>240</formula1>
      <formula2>16060</formula2>
    </dataValidation>
    <dataValidation type="decimal" allowBlank="1" showErrorMessage="1" errorTitle="Неверно указано Количество" error="минимальное количество для заказа = 240" sqref="M1418">
      <formula1>240</formula1>
      <formula2>10480</formula2>
    </dataValidation>
    <dataValidation type="decimal" allowBlank="1" showErrorMessage="1" errorTitle="Неверно указано Количество" error="минимальное количество для заказа = 240" sqref="M1419">
      <formula1>240</formula1>
      <formula2>700</formula2>
    </dataValidation>
    <dataValidation type="decimal" allowBlank="1" showErrorMessage="1" errorTitle="Неверно указано Количество" error="минимальное количество для заказа = 240" sqref="M1420">
      <formula1>240</formula1>
      <formula2>16320</formula2>
    </dataValidation>
    <dataValidation type="decimal" allowBlank="1" showErrorMessage="1" errorTitle="Неверно указано Количество" error="минимальное количество для заказа = 240" sqref="M1422">
      <formula1>240</formula1>
      <formula2>10540</formula2>
    </dataValidation>
    <dataValidation type="decimal" allowBlank="1" showErrorMessage="1" errorTitle="Неверно указано Количество" error="минимальное количество для заказа = 240" sqref="M1425">
      <formula1>240</formula1>
      <formula2>400</formula2>
    </dataValidation>
    <dataValidation type="decimal" allowBlank="1" showErrorMessage="1" errorTitle="Неверно указано Количество" error="минимальное количество для заказа = 240" sqref="M1426">
      <formula1>240</formula1>
      <formula2>7400</formula2>
    </dataValidation>
    <dataValidation type="decimal" allowBlank="1" showErrorMessage="1" errorTitle="Неверно указано Количество" error="минимальное количество для заказа = 240" sqref="M1427">
      <formula1>240</formula1>
      <formula2>11240</formula2>
    </dataValidation>
    <dataValidation type="decimal" operator="equal" allowBlank="1" showErrorMessage="1" errorTitle="Не нужно менять минимальное количество для заказа:" error="минимальное количество для заказа = 480" sqref="K1433">
      <formula1>480</formula1>
    </dataValidation>
    <dataValidation type="decimal" allowBlank="1" showErrorMessage="1" errorTitle="Неверно указано Количество" error="минимальное количество для заказа = 480" sqref="M1433">
      <formula1>480</formula1>
      <formula2>18530</formula2>
    </dataValidation>
    <dataValidation type="decimal" allowBlank="1" showErrorMessage="1" errorTitle="Неверно указано Количество" error="минимальное количество для заказа = 240" sqref="M1434">
      <formula1>240</formula1>
      <formula2>9800</formula2>
    </dataValidation>
    <dataValidation type="decimal" allowBlank="1" showErrorMessage="1" errorTitle="Неверно указано Количество" error="минимальное количество для заказа = 240" sqref="M1435">
      <formula1>240</formula1>
      <formula2>17570</formula2>
    </dataValidation>
    <dataValidation type="decimal" allowBlank="1" showErrorMessage="1" errorTitle="Неверно указано Количество" error="минимальное количество для заказа = 240" sqref="M1436">
      <formula1>240</formula1>
      <formula2>365</formula2>
    </dataValidation>
    <dataValidation type="decimal" allowBlank="1" showErrorMessage="1" errorTitle="Неверно указано Количество" error="минимальное количество для заказа = 240" sqref="M1439">
      <formula1>240</formula1>
      <formula2>5260</formula2>
    </dataValidation>
    <dataValidation type="decimal" allowBlank="1" showErrorMessage="1" errorTitle="Неверно указано Количество" error="минимальное количество для заказа = 240" sqref="M1440">
      <formula1>240</formula1>
      <formula2>8923</formula2>
    </dataValidation>
    <dataValidation type="decimal" operator="equal" allowBlank="1" showErrorMessage="1" errorTitle="Не нужно менять минимальное количество для заказа:" error="минимальное количество для заказа = 250" sqref="K1441">
      <formula1>250</formula1>
    </dataValidation>
    <dataValidation type="decimal" allowBlank="1" showErrorMessage="1" errorTitle="Неверно указано Количество" error="минимальное количество для заказа = 250" sqref="M1441">
      <formula1>250</formula1>
      <formula2>11450</formula2>
    </dataValidation>
    <dataValidation type="decimal" allowBlank="1" showErrorMessage="1" errorTitle="Неверно указано Количество" error="минимальное количество для заказа = 240" sqref="M1442">
      <formula1>240</formula1>
      <formula2>13950</formula2>
    </dataValidation>
    <dataValidation type="decimal" allowBlank="1" showErrorMessage="1" errorTitle="Неверно указано Количество" error="минимальное количество для заказа = 240" sqref="M1443">
      <formula1>240</formula1>
      <formula2>13365</formula2>
    </dataValidation>
    <dataValidation type="decimal" operator="equal" allowBlank="1" showErrorMessage="1" errorTitle="Не нужно менять минимальное количество для заказа:" error="минимальное количество для заказа = 150" sqref="K1444">
      <formula1>150</formula1>
    </dataValidation>
    <dataValidation type="decimal" allowBlank="1" showErrorMessage="1" errorTitle="Неверно указано Количество" error="минимальное количество для заказа = 150" sqref="M1444">
      <formula1>150</formula1>
      <formula2>150</formula2>
    </dataValidation>
    <dataValidation type="decimal" allowBlank="1" showErrorMessage="1" errorTitle="Неверно указано Количество" error="минимальное количество для заказа = 240" sqref="M1445">
      <formula1>240</formula1>
      <formula2>8060</formula2>
    </dataValidation>
    <dataValidation type="decimal" allowBlank="1" showErrorMessage="1" errorTitle="Неверно указано Количество" error="минимальное количество для заказа = 240" sqref="M1446">
      <formula1>240</formula1>
      <formula2>2190</formula2>
    </dataValidation>
    <dataValidation type="decimal" allowBlank="1" showErrorMessage="1" errorTitle="Неверно указано Количество" error="минимальное количество для заказа = 240" sqref="M1447">
      <formula1>240</formula1>
      <formula2>9830</formula2>
    </dataValidation>
    <dataValidation type="decimal" allowBlank="1" showErrorMessage="1" errorTitle="Неверно указано Количество" error="минимальное количество для заказа = 240" sqref="M1448">
      <formula1>240</formula1>
      <formula2>10240</formula2>
    </dataValidation>
    <dataValidation type="decimal" allowBlank="1" showErrorMessage="1" errorTitle="Неверно указано Количество" error="минимальное количество для заказа = 240" sqref="M1449">
      <formula1>240</formula1>
      <formula2>18986</formula2>
    </dataValidation>
    <dataValidation type="decimal" allowBlank="1" showErrorMessage="1" errorTitle="Неверно указано Количество" error="минимальное количество для заказа = 240" sqref="M1450">
      <formula1>240</formula1>
      <formula2>5487</formula2>
    </dataValidation>
    <dataValidation type="decimal" allowBlank="1" showErrorMessage="1" errorTitle="Неверно указано Количество" error="минимальное количество для заказа = 240" sqref="M1451">
      <formula1>240</formula1>
      <formula2>1160</formula2>
    </dataValidation>
    <dataValidation type="decimal" operator="equal" allowBlank="1" showErrorMessage="1" errorTitle="Не нужно менять минимальное количество для заказа:" error="минимальное количество для заказа = 100" sqref="K1455 K1483 K1581 K1689 K1719 K1721 K1724 K1747 K1757 K1770 K1782 K1806 K1691:K1693 K1696:K1710 K1712:K1713 K1715:K1717 K1728:K1736 K1738:K1745 K1749:K1754 K1761:K1768 K1774:K1780 K1784:K1786 K1788:K1790 K1792:K1796 K1798:K1799 K1802:K1804 K1808:K1820 K1822:K1823 K1825:K1826 K1830:K1831">
      <formula1>100</formula1>
    </dataValidation>
    <dataValidation type="decimal" allowBlank="1" showErrorMessage="1" errorTitle="Неверно указано Количество" error="минимальное количество для заказа = 100" sqref="M1455 M1483 M1581">
      <formula1>100</formula1>
      <formula2>100</formula2>
    </dataValidation>
    <dataValidation type="decimal" operator="equal" allowBlank="1" showErrorMessage="1" errorTitle="Не нужно менять минимальное количество для заказа:" error="минимальное количество для заказа = 130" sqref="K1456 K1471 K1563 K1565 K1576">
      <formula1>130</formula1>
    </dataValidation>
    <dataValidation type="decimal" allowBlank="1" showErrorMessage="1" errorTitle="Неверно указано Количество" error="минимальное количество для заказа = 130" sqref="M1456 M1471 M1563 M1565 M1576">
      <formula1>130</formula1>
      <formula2>130</formula2>
    </dataValidation>
    <dataValidation type="decimal" operator="equal" allowBlank="1" showErrorMessage="1" errorTitle="Не нужно менять минимальное количество для заказа:" error="минимальное количество для заказа = 108" sqref="K1457">
      <formula1>108</formula1>
    </dataValidation>
    <dataValidation type="decimal" allowBlank="1" showErrorMessage="1" errorTitle="Неверно указано Количество" error="минимальное количество для заказа = 108" sqref="M1457">
      <formula1>108</formula1>
      <formula2>108</formula2>
    </dataValidation>
    <dataValidation type="decimal" operator="equal" allowBlank="1" showErrorMessage="1" errorTitle="Не нужно менять минимальное количество для заказа:" error="минимальное количество для заказа = 110" sqref="K1459 K1643">
      <formula1>110</formula1>
    </dataValidation>
    <dataValidation type="decimal" allowBlank="1" showErrorMessage="1" errorTitle="Неверно указано Количество" error="минимальное количество для заказа = 110" sqref="M1459 M1643">
      <formula1>110</formula1>
      <formula2>110</formula2>
    </dataValidation>
    <dataValidation type="decimal" allowBlank="1" showErrorMessage="1" errorTitle="Неверно указано Количество" error="минимальное количество для заказа = 240" sqref="M1461">
      <formula1>240</formula1>
      <formula2>2630</formula2>
    </dataValidation>
    <dataValidation type="decimal" operator="equal" allowBlank="1" showErrorMessage="1" errorTitle="Не нужно менять минимальное количество для заказа:" error="минимальное количество для заказа = 220" sqref="K1462 K1479 K1423:K1424">
      <formula1>220</formula1>
    </dataValidation>
    <dataValidation type="decimal" allowBlank="1" showErrorMessage="1" errorTitle="Неверно указано Количество" error="минимальное количество для заказа = 220" sqref="M1462 M1479 M1423:M1424">
      <formula1>220</formula1>
      <formula2>220</formula2>
    </dataValidation>
    <dataValidation type="decimal" allowBlank="1" showErrorMessage="1" errorTitle="Неверно указано Количество" error="минимальное количество для заказа = 240" sqref="M1463">
      <formula1>240</formula1>
      <formula2>1358</formula2>
    </dataValidation>
    <dataValidation type="decimal" allowBlank="1" showErrorMessage="1" errorTitle="Неверно указано Количество" error="минимальное количество для заказа = 240" sqref="M1464">
      <formula1>240</formula1>
      <formula2>2850</formula2>
    </dataValidation>
    <dataValidation type="decimal" allowBlank="1" showErrorMessage="1" errorTitle="Неверно указано Количество" error="минимальное количество для заказа = 240" sqref="M1465">
      <formula1>240</formula1>
      <formula2>2130</formula2>
    </dataValidation>
    <dataValidation type="decimal" allowBlank="1" showErrorMessage="1" errorTitle="Неверно указано Количество" error="минимальное количество для заказа = 240" sqref="M1467">
      <formula1>240</formula1>
      <formula2>250</formula2>
    </dataValidation>
    <dataValidation type="decimal" operator="equal" allowBlank="1" showErrorMessage="1" errorTitle="Не нужно менять минимальное количество для заказа:" error="минимальное количество для заказа = 80" sqref="K1474 K1496 K1502 K1577 K1711 K1714 K1726 K150:K152 K1132:K1133 K1135:K1136 K1142:K1143 K1145:K1146 K1208:K1211 K1213:K1214 K1216:K1217 K1219:K1220 K1227:K1228 K1905:K1920 K1923:K1925 K1927:K1932 K1934:K1949 K1951:K1965 K1967:K1978">
      <formula1>80</formula1>
    </dataValidation>
    <dataValidation type="decimal" allowBlank="1" showErrorMessage="1" errorTitle="Неверно указано Количество" error="минимальное количество для заказа = 80" sqref="M1474 M1496 M1502 M1577 M1711 M1714 M1726 M1906">
      <formula1>80</formula1>
      <formula2>80</formula2>
    </dataValidation>
    <dataValidation type="decimal" operator="equal" allowBlank="1" showErrorMessage="1" errorTitle="Не нужно менять минимальное количество для заказа:" error="минимальное количество для заказа = 180" sqref="K1475 K1480 K1506">
      <formula1>180</formula1>
    </dataValidation>
    <dataValidation type="decimal" allowBlank="1" showErrorMessage="1" errorTitle="Неверно указано Количество" error="минимальное количество для заказа = 180" sqref="M1475 M1480 M1506">
      <formula1>180</formula1>
      <formula2>180</formula2>
    </dataValidation>
    <dataValidation type="decimal" operator="equal" allowBlank="1" showErrorMessage="1" errorTitle="Не нужно менять минимальное количество для заказа:" error="минимальное количество для заказа = 170" sqref="K1476 K1499">
      <formula1>170</formula1>
    </dataValidation>
    <dataValidation type="decimal" allowBlank="1" showErrorMessage="1" errorTitle="Неверно указано Количество" error="минимальное количество для заказа = 170" sqref="M1476 M1499">
      <formula1>170</formula1>
      <formula2>170</formula2>
    </dataValidation>
    <dataValidation type="decimal" allowBlank="1" showErrorMessage="1" errorTitle="Неверно указано Количество" error="минимальное количество для заказа = 240" sqref="M1477">
      <formula1>240</formula1>
      <formula2>3420</formula2>
    </dataValidation>
    <dataValidation type="decimal" operator="equal" allowBlank="1" showErrorMessage="1" errorTitle="Не нужно менять минимальное количество для заказа:" error="минимальное количество для заказа = 200" sqref="K1478 K1492:K1493">
      <formula1>200</formula1>
    </dataValidation>
    <dataValidation type="decimal" allowBlank="1" showErrorMessage="1" errorTitle="Неверно указано Количество" error="минимальное количество для заказа = 200" sqref="M1478 M1492:M1493">
      <formula1>200</formula1>
      <formula2>200</formula2>
    </dataValidation>
    <dataValidation type="decimal" operator="equal" allowBlank="1" showErrorMessage="1" errorTitle="Не нужно менять минимальное количество для заказа:" error="минимальное количество для заказа = 190" sqref="K1481 K1487 K1501 K1504">
      <formula1>190</formula1>
    </dataValidation>
    <dataValidation type="decimal" allowBlank="1" showErrorMessage="1" errorTitle="Неверно указано Количество" error="минимальное количество для заказа = 190" sqref="M1481 M1487 M1501 M1504">
      <formula1>190</formula1>
      <formula2>190</formula2>
    </dataValidation>
    <dataValidation type="decimal" operator="equal" allowBlank="1" showErrorMessage="1" errorTitle="Не нужно менять минимальное количество для заказа:" error="минимальное количество для заказа = 160" sqref="K1482 K1489 K1527 K1605 K1510:K1521 K1523:K1525 K1530:K1536 K1538:K1540 K1542:K1551 K1596:K1597 K1599:K1603 K1607:K1610 K1613:K1624 K1626:K1629 K1631:K1639">
      <formula1>160</formula1>
    </dataValidation>
    <dataValidation type="decimal" allowBlank="1" showErrorMessage="1" errorTitle="Неверно указано Количество" error="минимальное количество для заказа = 160" sqref="M1482 M1489">
      <formula1>160</formula1>
      <formula2>160</formula2>
    </dataValidation>
    <dataValidation type="decimal" operator="equal" allowBlank="1" showErrorMessage="1" errorTitle="Не нужно менять минимальное количество для заказа:" error="минимальное количество для заказа = 50" sqref="K1484 K1882 K1886:K1891">
      <formula1>50</formula1>
    </dataValidation>
    <dataValidation type="decimal" allowBlank="1" showErrorMessage="1" errorTitle="Неверно указано Количество" error="минимальное количество для заказа = 50" sqref="M1484">
      <formula1>50</formula1>
      <formula2>50</formula2>
    </dataValidation>
    <dataValidation type="decimal" operator="equal" allowBlank="1" showErrorMessage="1" errorTitle="Не нужно менять минимальное количество для заказа:" error="минимальное количество для заказа = 210" sqref="K1488 K1497">
      <formula1>210</formula1>
    </dataValidation>
    <dataValidation type="decimal" allowBlank="1" showErrorMessage="1" errorTitle="Неверно указано Количество" error="минимальное количество для заказа = 210" sqref="M1488 M1497">
      <formula1>210</formula1>
      <formula2>210</formula2>
    </dataValidation>
    <dataValidation type="decimal" operator="equal" allowBlank="1" showErrorMessage="1" errorTitle="Не нужно менять минимальное количество для заказа:" error="минимальное количество для заказа = 140" sqref="K1491 K1522 K1564 K1570 K1572 K1574 K1578 K1644 K1556:K1561 K1566:K1567 K1582:K1583 K1585:K1588 K1646:K1647 K1649:K1654 K1657:K1667 K1669:K1680">
      <formula1>140</formula1>
    </dataValidation>
    <dataValidation type="decimal" allowBlank="1" showErrorMessage="1" errorTitle="Неверно указано Количество" error="минимальное количество для заказа = 140" sqref="M1491 M1522 M1586">
      <formula1>140</formula1>
      <formula2>140</formula2>
    </dataValidation>
    <dataValidation type="decimal" allowBlank="1" showErrorMessage="1" errorTitle="Неверно указано Количество" error="минимальное количество для заказа = 240" sqref="M1495">
      <formula1>240</formula1>
      <formula2>4920</formula2>
    </dataValidation>
    <dataValidation type="decimal" allowBlank="1" showErrorMessage="1" errorTitle="Неверно указано Количество" error="минимальное количество для заказа = 240" sqref="M1498">
      <formula1>240</formula1>
      <formula2>260</formula2>
    </dataValidation>
    <dataValidation type="decimal" allowBlank="1" showErrorMessage="1" errorTitle="Неверно указано Количество" error="минимальное количество для заказа = 240" sqref="M1500">
      <formula1>240</formula1>
      <formula2>290</formula2>
    </dataValidation>
    <dataValidation type="decimal" operator="equal" allowBlank="1" showErrorMessage="1" errorTitle="Не нужно менять минимальное количество для заказа:" error="минимальное количество для заказа = 90" sqref="K1503 K1718 K1720 K1725 K1722:K1723">
      <formula1>90</formula1>
    </dataValidation>
    <dataValidation type="decimal" allowBlank="1" showErrorMessage="1" errorTitle="Неверно указано Количество" error="минимальное количество для заказа = 90" sqref="M1503 M1718 M1720 M1725 M1722:M1723">
      <formula1>90</formula1>
      <formula2>90</formula2>
    </dataValidation>
    <dataValidation type="decimal" allowBlank="1" showErrorMessage="1" errorTitle="Неверно указано Количество" error="минимальное количество для заказа = 70" sqref="M1505 M1575 M1684 M1772 M1926">
      <formula1>70</formula1>
      <formula2>70</formula2>
    </dataValidation>
    <dataValidation type="decimal" allowBlank="1" showErrorMessage="1" errorTitle="Неверно указано Количество" error="минимальное количество для заказа = 160" sqref="M1510">
      <formula1>160</formula1>
      <formula2>4320</formula2>
    </dataValidation>
    <dataValidation type="decimal" allowBlank="1" showErrorMessage="1" errorTitle="Неверно указано Количество" error="минимальное количество для заказа = 160" sqref="M1511 M1637">
      <formula1>160</formula1>
      <formula2>1115</formula2>
    </dataValidation>
    <dataValidation type="decimal" allowBlank="1" showErrorMessage="1" errorTitle="Неверно указано Количество" error="минимальное количество для заказа = 160" sqref="M1512">
      <formula1>160</formula1>
      <formula2>17620</formula2>
    </dataValidation>
    <dataValidation type="decimal" allowBlank="1" showErrorMessage="1" errorTitle="Неверно указано Количество" error="минимальное количество для заказа = 160" sqref="M1513">
      <formula1>160</formula1>
      <formula2>12150</formula2>
    </dataValidation>
    <dataValidation type="decimal" allowBlank="1" showErrorMessage="1" errorTitle="Неверно указано Количество" error="минимальное количество для заказа = 160" sqref="M1514">
      <formula1>160</formula1>
      <formula2>10175</formula2>
    </dataValidation>
    <dataValidation type="decimal" allowBlank="1" showErrorMessage="1" errorTitle="Неверно указано Количество" error="минимальное количество для заказа = 160" sqref="M1515">
      <formula1>160</formula1>
      <formula2>16160</formula2>
    </dataValidation>
    <dataValidation type="decimal" allowBlank="1" showErrorMessage="1" errorTitle="Неверно указано Количество" error="минимальное количество для заказа = 160" sqref="M1516">
      <formula1>160</formula1>
      <formula2>8360</formula2>
    </dataValidation>
    <dataValidation type="decimal" allowBlank="1" showErrorMessage="1" errorTitle="Неверно указано Количество" error="минимальное количество для заказа = 160" sqref="M1517">
      <formula1>160</formula1>
      <formula2>10540</formula2>
    </dataValidation>
    <dataValidation type="decimal" allowBlank="1" showErrorMessage="1" errorTitle="Неверно указано Количество" error="минимальное количество для заказа = 160" sqref="M1518">
      <formula1>160</formula1>
      <formula2>5334</formula2>
    </dataValidation>
    <dataValidation type="decimal" allowBlank="1" showErrorMessage="1" errorTitle="Неверно указано Количество" error="минимальное количество для заказа = 160" sqref="M1519">
      <formula1>160</formula1>
      <formula2>19811</formula2>
    </dataValidation>
    <dataValidation type="decimal" allowBlank="1" showErrorMessage="1" errorTitle="Неверно указано Количество" error="минимальное количество для заказа = 160" sqref="M1520">
      <formula1>160</formula1>
      <formula2>17415</formula2>
    </dataValidation>
    <dataValidation type="decimal" allowBlank="1" showErrorMessage="1" errorTitle="Неверно указано Количество" error="минимальное количество для заказа = 160" sqref="M1521">
      <formula1>160</formula1>
      <formula2>7340</formula2>
    </dataValidation>
    <dataValidation type="decimal" allowBlank="1" showErrorMessage="1" errorTitle="Неверно указано Количество" error="минимальное количество для заказа = 160" sqref="M1523">
      <formula1>160</formula1>
      <formula2>7460</formula2>
    </dataValidation>
    <dataValidation type="decimal" operator="greaterThanOrEqual" allowBlank="1" showErrorMessage="1" errorTitle="Нельзя заказать меньше чем :" error="минимальное количество для заказа = 160" sqref="M1524 M1527 M1530 M1535 M1538 M1551 M1607 M1633 M1543:M1544 M1609:M1610">
      <formula1>160</formula1>
    </dataValidation>
    <dataValidation type="decimal" allowBlank="1" showErrorMessage="1" errorTitle="Неверно указано Количество" error="минимальное количество для заказа = 160" sqref="M1525">
      <formula1>160</formula1>
      <formula2>10880</formula2>
    </dataValidation>
    <dataValidation type="decimal" allowBlank="1" showErrorMessage="1" errorTitle="Неверно указано Количество" error="минимальное количество для заказа = 160" sqref="M1531">
      <formula1>160</formula1>
      <formula2>1611</formula2>
    </dataValidation>
    <dataValidation type="decimal" allowBlank="1" showErrorMessage="1" errorTitle="Неверно указано Количество" error="минимальное количество для заказа = 160" sqref="M1532">
      <formula1>160</formula1>
      <formula2>13500</formula2>
    </dataValidation>
    <dataValidation type="decimal" allowBlank="1" showErrorMessage="1" errorTitle="Неверно указано Количество" error="минимальное количество для заказа = 160" sqref="M1533">
      <formula1>160</formula1>
      <formula2>3870</formula2>
    </dataValidation>
    <dataValidation type="decimal" allowBlank="1" showErrorMessage="1" errorTitle="Неверно указано Количество" error="минимальное количество для заказа = 160" sqref="M1534">
      <formula1>160</formula1>
      <formula2>2980</formula2>
    </dataValidation>
    <dataValidation type="decimal" allowBlank="1" showErrorMessage="1" errorTitle="Неверно указано Количество" error="минимальное количество для заказа = 160" sqref="M1536">
      <formula1>160</formula1>
      <formula2>13610</formula2>
    </dataValidation>
    <dataValidation type="decimal" allowBlank="1" showErrorMessage="1" errorTitle="Неверно указано Количество" error="минимальное количество для заказа = 160" sqref="M1539">
      <formula1>160</formula1>
      <formula2>12120</formula2>
    </dataValidation>
    <dataValidation type="decimal" allowBlank="1" showErrorMessage="1" errorTitle="Неверно указано Количество" error="минимальное количество для заказа = 160" sqref="M1540">
      <formula1>160</formula1>
      <formula2>14975</formula2>
    </dataValidation>
    <dataValidation type="decimal" allowBlank="1" showErrorMessage="1" errorTitle="Неверно указано Количество" error="минимальное количество для заказа = 160" sqref="M1542">
      <formula1>160</formula1>
      <formula2>5440</formula2>
    </dataValidation>
    <dataValidation type="decimal" allowBlank="1" showErrorMessage="1" errorTitle="Неверно указано Количество" error="минимальное количество для заказа = 160" sqref="M1545">
      <formula1>160</formula1>
      <formula2>6720</formula2>
    </dataValidation>
    <dataValidation type="decimal" allowBlank="1" showErrorMessage="1" errorTitle="Неверно указано Количество" error="минимальное количество для заказа = 160" sqref="M1546">
      <formula1>160</formula1>
      <formula2>5940</formula2>
    </dataValidation>
    <dataValidation type="decimal" allowBlank="1" showErrorMessage="1" errorTitle="Неверно указано Количество" error="минимальное количество для заказа = 160" sqref="M1547">
      <formula1>160</formula1>
      <formula2>11880</formula2>
    </dataValidation>
    <dataValidation type="decimal" allowBlank="1" showErrorMessage="1" errorTitle="Неверно указано Количество" error="минимальное количество для заказа = 160" sqref="M1548">
      <formula1>160</formula1>
      <formula2>7200</formula2>
    </dataValidation>
    <dataValidation type="decimal" allowBlank="1" showErrorMessage="1" errorTitle="Неверно указано Количество" error="минимальное количество для заказа = 160" sqref="M1549">
      <formula1>160</formula1>
      <formula2>6475</formula2>
    </dataValidation>
    <dataValidation type="decimal" allowBlank="1" showErrorMessage="1" errorTitle="Неверно указано Количество" error="минимальное количество для заказа = 160" sqref="M1550">
      <formula1>160</formula1>
      <formula2>18016</formula2>
    </dataValidation>
    <dataValidation type="decimal" operator="greaterThanOrEqual" allowBlank="1" showErrorMessage="1" errorTitle="Нельзя заказать меньше чем :" error="минимальное количество для заказа = 140" sqref="M1556">
      <formula1>140</formula1>
    </dataValidation>
    <dataValidation type="decimal" allowBlank="1" showErrorMessage="1" errorTitle="Неверно указано Количество" error="минимальное количество для заказа = 140" sqref="M1557">
      <formula1>140</formula1>
      <formula2>5790</formula2>
    </dataValidation>
    <dataValidation type="decimal" allowBlank="1" showErrorMessage="1" errorTitle="Неверно указано Количество" error="минимальное количество для заказа = 140" sqref="M1558">
      <formula1>140</formula1>
      <formula2>6860</formula2>
    </dataValidation>
    <dataValidation type="decimal" allowBlank="1" showErrorMessage="1" errorTitle="Неверно указано Количество" error="минимальное количество для заказа = 140" sqref="M1559">
      <formula1>140</formula1>
      <formula2>6650</formula2>
    </dataValidation>
    <dataValidation type="decimal" allowBlank="1" showErrorMessage="1" errorTitle="Неверно указано Количество" error="минимальное количество для заказа = 140" sqref="M1560">
      <formula1>140</formula1>
      <formula2>6640</formula2>
    </dataValidation>
    <dataValidation type="decimal" allowBlank="1" showErrorMessage="1" errorTitle="Неверно указано Количество" error="минимальное количество для заказа = 140" sqref="M1561">
      <formula1>140</formula1>
      <formula2>6670</formula2>
    </dataValidation>
    <dataValidation type="decimal" allowBlank="1" showErrorMessage="1" errorTitle="Неверно указано Количество" error="минимальное количество для заказа = 140" sqref="M1564">
      <formula1>140</formula1>
      <formula2>1680</formula2>
    </dataValidation>
    <dataValidation type="decimal" allowBlank="1" showErrorMessage="1" errorTitle="Неверно указано Количество" error="минимальное количество для заказа = 140" sqref="M1566">
      <formula1>140</formula1>
      <formula2>978</formula2>
    </dataValidation>
    <dataValidation type="decimal" allowBlank="1" showErrorMessage="1" errorTitle="Неверно указано Количество" error="минимальное количество для заказа = 140" sqref="M1567 M1665">
      <formula1>140</formula1>
      <formula2>700</formula2>
    </dataValidation>
    <dataValidation type="decimal" allowBlank="1" showErrorMessage="1" errorTitle="Неверно указано Количество" error="минимальное количество для заказа = 140" sqref="M1570">
      <formula1>140</formula1>
      <formula2>6490</formula2>
    </dataValidation>
    <dataValidation type="decimal" operator="equal" allowBlank="1" showErrorMessage="1" errorTitle="Не нужно менять минимальное количество для заказа:" error="минимальное количество для заказа = 138" sqref="K1571 K1573">
      <formula1>138</formula1>
    </dataValidation>
    <dataValidation type="decimal" allowBlank="1" showErrorMessage="1" errorTitle="Неверно указано Количество" error="минимальное количество для заказа = 138" sqref="M1571 M1573">
      <formula1>138</formula1>
      <formula2>138</formula2>
    </dataValidation>
    <dataValidation type="decimal" allowBlank="1" showErrorMessage="1" errorTitle="Неверно указано Количество" error="минимальное количество для заказа = 140" sqref="M1572">
      <formula1>140</formula1>
      <formula2>228</formula2>
    </dataValidation>
    <dataValidation type="decimal" allowBlank="1" showErrorMessage="1" errorTitle="Неверно указано Количество" error="минимальное количество для заказа = 140" sqref="M1574">
      <formula1>140</formula1>
      <formula2>600</formula2>
    </dataValidation>
    <dataValidation type="decimal" allowBlank="1" showErrorMessage="1" errorTitle="Неверно указано Количество" error="минимальное количество для заказа = 140" sqref="M1578">
      <formula1>140</formula1>
      <formula2>2480</formula2>
    </dataValidation>
    <dataValidation type="decimal" allowBlank="1" showErrorMessage="1" errorTitle="Неверно указано Количество" error="минимальное количество для заказа = 140" sqref="M1582 M1649">
      <formula1>140</formula1>
      <formula2>2380</formula2>
    </dataValidation>
    <dataValidation type="decimal" allowBlank="1" showErrorMessage="1" errorTitle="Неверно указано Количество" error="минимальное количество для заказа = 140" sqref="M1583">
      <formula1>140</formula1>
      <formula2>1260</formula2>
    </dataValidation>
    <dataValidation type="decimal" allowBlank="1" showErrorMessage="1" errorTitle="Неверно указано Количество" error="минимальное количество для заказа = 140" sqref="M1585">
      <formula1>140</formula1>
      <formula2>1910</formula2>
    </dataValidation>
    <dataValidation type="decimal" allowBlank="1" showErrorMessage="1" errorTitle="Неверно указано Количество" error="минимальное количество для заказа = 140" sqref="M1587">
      <formula1>140</formula1>
      <formula2>1890</formula2>
    </dataValidation>
    <dataValidation type="decimal" allowBlank="1" showErrorMessage="1" errorTitle="Неверно указано Количество" error="минимальное количество для заказа = 140" sqref="M1588">
      <formula1>140</formula1>
      <formula2>3150</formula2>
    </dataValidation>
    <dataValidation type="decimal" operator="equal" allowBlank="1" showErrorMessage="1" errorTitle="Не нужно менять минимальное количество для заказа:" error="минимальное количество для заказа = 68" sqref="K1590">
      <formula1>68</formula1>
    </dataValidation>
    <dataValidation type="decimal" allowBlank="1" showErrorMessage="1" errorTitle="Неверно указано Количество" error="минимальное количество для заказа = 68" sqref="M1590">
      <formula1>68</formula1>
      <formula2>68</formula2>
    </dataValidation>
    <dataValidation type="decimal" allowBlank="1" showErrorMessage="1" errorTitle="Неверно указано Количество" error="минимальное количество для заказа = 160" sqref="M1596">
      <formula1>160</formula1>
      <formula2>4959</formula2>
    </dataValidation>
    <dataValidation type="decimal" allowBlank="1" showErrorMessage="1" errorTitle="Неверно указано Количество" error="минимальное количество для заказа = 160" sqref="M1597">
      <formula1>160</formula1>
      <formula2>12474</formula2>
    </dataValidation>
    <dataValidation type="decimal" allowBlank="1" showErrorMessage="1" errorTitle="Неверно указано Количество" error="минимальное количество для заказа = 160" sqref="M1599">
      <formula1>160</formula1>
      <formula2>6719</formula2>
    </dataValidation>
    <dataValidation type="decimal" allowBlank="1" showErrorMessage="1" errorTitle="Неверно указано Количество" error="минимальное количество для заказа = 160" sqref="M1600">
      <formula1>160</formula1>
      <formula2>9279</formula2>
    </dataValidation>
    <dataValidation type="decimal" allowBlank="1" showErrorMessage="1" errorTitle="Неверно указано Количество" error="минимальное количество для заказа = 160" sqref="M1601">
      <formula1>160</formula1>
      <formula2>8154</formula2>
    </dataValidation>
    <dataValidation type="decimal" allowBlank="1" showErrorMessage="1" errorTitle="Неверно указано Количество" error="минимальное количество для заказа = 160" sqref="M1602">
      <formula1>160</formula1>
      <formula2>5600</formula2>
    </dataValidation>
    <dataValidation type="decimal" allowBlank="1" showErrorMessage="1" errorTitle="Неверно указано Количество" error="минимальное количество для заказа = 160" sqref="M1603 M1605">
      <formula1>160</formula1>
      <formula2>8479</formula2>
    </dataValidation>
    <dataValidation type="decimal" allowBlank="1" showErrorMessage="1" errorTitle="Неверно указано Количество" error="минимальное количество для заказа = 160" sqref="M1608">
      <formula1>160</formula1>
      <formula2>8640</formula2>
    </dataValidation>
    <dataValidation type="decimal" allowBlank="1" showErrorMessage="1" errorTitle="Неверно указано Количество" error="минимальное количество для заказа = 160" sqref="M1613">
      <formula1>160</formula1>
      <formula2>3679</formula2>
    </dataValidation>
    <dataValidation type="decimal" allowBlank="1" showErrorMessage="1" errorTitle="Неверно указано Количество" error="минимальное количество для заказа = 160" sqref="M1614">
      <formula1>160</formula1>
      <formula2>10079</formula2>
    </dataValidation>
    <dataValidation type="decimal" allowBlank="1" showErrorMessage="1" errorTitle="Неверно указано Количество" error="минимальное количество для заказа = 160" sqref="M1615">
      <formula1>160</formula1>
      <formula2>3179</formula2>
    </dataValidation>
    <dataValidation type="decimal" allowBlank="1" showErrorMessage="1" errorTitle="Неверно указано Количество" error="минимальное количество для заказа = 160" sqref="M1616">
      <formula1>160</formula1>
      <formula2>3019</formula2>
    </dataValidation>
    <dataValidation type="decimal" allowBlank="1" showErrorMessage="1" errorTitle="Неверно указано Количество" error="минимальное количество для заказа = 160" sqref="M1617">
      <formula1>160</formula1>
      <formula2>7660</formula2>
    </dataValidation>
    <dataValidation type="decimal" allowBlank="1" showErrorMessage="1" errorTitle="Неверно указано Количество" error="минимальное количество для заказа = 160" sqref="M1618">
      <formula1>160</formula1>
      <formula2>14646</formula2>
    </dataValidation>
    <dataValidation type="decimal" allowBlank="1" showErrorMessage="1" errorTitle="Неверно указано Количество" error="минимальное количество для заказа = 160" sqref="M1619">
      <formula1>160</formula1>
      <formula2>5340</formula2>
    </dataValidation>
    <dataValidation type="decimal" allowBlank="1" showErrorMessage="1" errorTitle="Неверно указано Количество" error="минимальное количество для заказа = 160" sqref="M1620">
      <formula1>160</formula1>
      <formula2>3100</formula2>
    </dataValidation>
    <dataValidation type="decimal" allowBlank="1" showErrorMessage="1" errorTitle="Неверно указано Количество" error="минимальное количество для заказа = 160" sqref="M1621">
      <formula1>160</formula1>
      <formula2>10420</formula2>
    </dataValidation>
    <dataValidation type="decimal" allowBlank="1" showErrorMessage="1" errorTitle="Неверно указано Количество" error="минимальное количество для заказа = 160" sqref="M1622">
      <formula1>160</formula1>
      <formula2>9785</formula2>
    </dataValidation>
    <dataValidation type="decimal" allowBlank="1" showErrorMessage="1" errorTitle="Неверно указано Количество" error="минимальное количество для заказа = 160" sqref="M1623">
      <formula1>160</formula1>
      <formula2>8540</formula2>
    </dataValidation>
    <dataValidation type="decimal" allowBlank="1" showErrorMessage="1" errorTitle="Неверно указано Количество" error="минимальное количество для заказа = 160" sqref="M1624">
      <formula1>160</formula1>
      <formula2>7199</formula2>
    </dataValidation>
    <dataValidation type="decimal" operator="equal" allowBlank="1" showErrorMessage="1" errorTitle="Не нужно менять минимальное количество для заказа:" error="минимальное количество для заказа = 154" sqref="K1625">
      <formula1>154</formula1>
    </dataValidation>
    <dataValidation type="decimal" allowBlank="1" showErrorMessage="1" errorTitle="Неверно указано Количество" error="минимальное количество для заказа = 154" sqref="M1625">
      <formula1>154</formula1>
      <formula2>154</formula2>
    </dataValidation>
    <dataValidation type="decimal" allowBlank="1" showErrorMessage="1" errorTitle="Неверно указано Количество" error="минимальное количество для заказа = 160" sqref="M1626">
      <formula1>160</formula1>
      <formula2>2239</formula2>
    </dataValidation>
    <dataValidation type="decimal" allowBlank="1" showErrorMessage="1" errorTitle="Неверно указано Количество" error="минимальное количество для заказа = 160" sqref="M1627">
      <formula1>160</formula1>
      <formula2>4600</formula2>
    </dataValidation>
    <dataValidation type="decimal" allowBlank="1" showErrorMessage="1" errorTitle="Неверно указано Количество" error="минимальное количество для заказа = 160" sqref="M1628">
      <formula1>160</formula1>
      <formula2>11519</formula2>
    </dataValidation>
    <dataValidation type="decimal" allowBlank="1" showErrorMessage="1" errorTitle="Неверно указано Количество" error="минимальное количество для заказа = 160" sqref="M1629">
      <formula1>160</formula1>
      <formula2>10874</formula2>
    </dataValidation>
    <dataValidation type="decimal" allowBlank="1" showErrorMessage="1" errorTitle="Неверно указано Количество" error="минимальное количество для заказа = 160" sqref="M1631">
      <formula1>160</formula1>
      <formula2>6000</formula2>
    </dataValidation>
    <dataValidation type="decimal" allowBlank="1" showErrorMessage="1" errorTitle="Неверно указано Количество" error="минимальное количество для заказа = 160" sqref="M1632">
      <formula1>160</formula1>
      <formula2>8280</formula2>
    </dataValidation>
    <dataValidation type="decimal" allowBlank="1" showErrorMessage="1" errorTitle="Неверно указано Количество" error="минимальное количество для заказа = 160" sqref="M1634">
      <formula1>160</formula1>
      <formula2>8245</formula2>
    </dataValidation>
    <dataValidation type="decimal" allowBlank="1" showErrorMessage="1" errorTitle="Неверно указано Количество" error="минимальное количество для заказа = 160" sqref="M1635">
      <formula1>160</formula1>
      <formula2>10960</formula2>
    </dataValidation>
    <dataValidation type="decimal" allowBlank="1" showErrorMessage="1" errorTitle="Неверно указано Количество" error="минимальное количество для заказа = 160" sqref="M1636">
      <formula1>160</formula1>
      <formula2>9740</formula2>
    </dataValidation>
    <dataValidation type="decimal" allowBlank="1" showErrorMessage="1" errorTitle="Неверно указано Количество" error="минимальное количество для заказа = 160" sqref="M1638">
      <formula1>160</formula1>
      <formula2>12600</formula2>
    </dataValidation>
    <dataValidation type="decimal" allowBlank="1" showErrorMessage="1" errorTitle="Неверно указано Количество" error="минимальное количество для заказа = 160" sqref="M1639">
      <formula1>160</formula1>
      <formula2>4800</formula2>
    </dataValidation>
    <dataValidation type="decimal" allowBlank="1" showErrorMessage="1" errorTitle="Неверно указано Количество" error="минимальное количество для заказа = 140" sqref="M1644">
      <formula1>140</formula1>
      <formula2>3409</formula2>
    </dataValidation>
    <dataValidation type="decimal" allowBlank="1" showErrorMessage="1" errorTitle="Неверно указано Количество" error="минимальное количество для заказа = 140" sqref="M1646">
      <formula1>140</formula1>
      <formula2>2458</formula2>
    </dataValidation>
    <dataValidation type="decimal" allowBlank="1" showErrorMessage="1" errorTitle="Неверно указано Количество" error="минимальное количество для заказа = 140" sqref="M1647">
      <formula1>140</formula1>
      <formula2>3740</formula2>
    </dataValidation>
    <dataValidation type="decimal" allowBlank="1" showErrorMessage="1" errorTitle="Неверно указано Количество" error="минимальное количество для заказа = 140" sqref="M1650">
      <formula1>140</formula1>
      <formula2>1030</formula2>
    </dataValidation>
    <dataValidation type="decimal" allowBlank="1" showErrorMessage="1" errorTitle="Неверно указано Количество" error="минимальное количество для заказа = 140" sqref="M1651">
      <formula1>140</formula1>
      <formula2>4620</formula2>
    </dataValidation>
    <dataValidation type="decimal" allowBlank="1" showErrorMessage="1" errorTitle="Неверно указано Количество" error="минимальное количество для заказа = 140" sqref="M1652">
      <formula1>140</formula1>
      <formula2>170</formula2>
    </dataValidation>
    <dataValidation type="decimal" allowBlank="1" showErrorMessage="1" errorTitle="Неверно указано Количество" error="минимальное количество для заказа = 140" sqref="M1653">
      <formula1>140</formula1>
      <formula2>850</formula2>
    </dataValidation>
    <dataValidation type="decimal" allowBlank="1" showErrorMessage="1" errorTitle="Неверно указано Количество" error="минимальное количество для заказа = 140" sqref="M1654">
      <formula1>140</formula1>
      <formula2>4180</formula2>
    </dataValidation>
    <dataValidation type="decimal" allowBlank="1" showErrorMessage="1" errorTitle="Неверно указано Количество" error="минимальное количество для заказа = 140" sqref="M1657">
      <formula1>140</formula1>
      <formula2>2520</formula2>
    </dataValidation>
    <dataValidation type="decimal" allowBlank="1" showErrorMessage="1" errorTitle="Неверно указано Количество" error="минимальное количество для заказа = 140" sqref="M1658">
      <formula1>140</formula1>
      <formula2>260</formula2>
    </dataValidation>
    <dataValidation type="decimal" allowBlank="1" showErrorMessage="1" errorTitle="Неверно указано Количество" error="минимальное количество для заказа = 140" sqref="M1659">
      <formula1>140</formula1>
      <formula2>420</formula2>
    </dataValidation>
    <dataValidation type="decimal" allowBlank="1" showErrorMessage="1" errorTitle="Неверно указано Количество" error="минимальное количество для заказа = 140" sqref="M1660">
      <formula1>140</formula1>
      <formula2>3220</formula2>
    </dataValidation>
    <dataValidation type="decimal" allowBlank="1" showErrorMessage="1" errorTitle="Неверно указано Количество" error="минимальное количество для заказа = 140" sqref="M1661">
      <formula1>140</formula1>
      <formula2>1120</formula2>
    </dataValidation>
    <dataValidation type="decimal" allowBlank="1" showErrorMessage="1" errorTitle="Неверно указано Количество" error="минимальное количество для заказа = 140" sqref="M1662">
      <formula1>140</formula1>
      <formula2>2238</formula2>
    </dataValidation>
    <dataValidation type="decimal" allowBlank="1" showErrorMessage="1" errorTitle="Неверно указано Количество" error="минимальное количество для заказа = 140" sqref="M1663">
      <formula1>140</formula1>
      <formula2>2220</formula2>
    </dataValidation>
    <dataValidation type="decimal" allowBlank="1" showErrorMessage="1" errorTitle="Неверно указано Количество" error="минимальное количество для заказа = 140" sqref="M1664">
      <formula1>140</formula1>
      <formula2>280</formula2>
    </dataValidation>
    <dataValidation type="decimal" allowBlank="1" showErrorMessage="1" errorTitle="Неверно указано Количество" error="минимальное количество для заказа = 140" sqref="M1666">
      <formula1>140</formula1>
      <formula2>920</formula2>
    </dataValidation>
    <dataValidation type="decimal" allowBlank="1" showErrorMessage="1" errorTitle="Неверно указано Количество" error="минимальное количество для заказа = 140" sqref="M1667 M1678">
      <formula1>140</formula1>
      <formula2>2660</formula2>
    </dataValidation>
    <dataValidation type="decimal" allowBlank="1" showErrorMessage="1" errorTitle="Неверно указано Количество" error="минимальное количество для заказа = 140" sqref="M1669">
      <formula1>140</formula1>
      <formula2>2840</formula2>
    </dataValidation>
    <dataValidation type="decimal" allowBlank="1" showErrorMessage="1" errorTitle="Неверно указано Количество" error="минимальное количество для заказа = 140" sqref="M1670">
      <formula1>140</formula1>
      <formula2>1818</formula2>
    </dataValidation>
    <dataValidation type="decimal" allowBlank="1" showErrorMessage="1" errorTitle="Неверно указано Количество" error="минимальное количество для заказа = 140" sqref="M1671 M1674 M1676">
      <formula1>140</formula1>
      <formula2>2940</formula2>
    </dataValidation>
    <dataValidation type="decimal" allowBlank="1" showErrorMessage="1" errorTitle="Неверно указано Количество" error="минимальное количество для заказа = 140" sqref="M1675">
      <formula1>140</formula1>
      <formula2>200</formula2>
    </dataValidation>
    <dataValidation type="decimal" allowBlank="1" showErrorMessage="1" errorTitle="Неверно указано Количество" error="минимальное количество для заказа = 140" sqref="M1677">
      <formula1>140</formula1>
      <formula2>3778</formula2>
    </dataValidation>
    <dataValidation type="decimal" allowBlank="1" showErrorMessage="1" errorTitle="Неверно указано Количество" error="минимальное количество для заказа = 140" sqref="M1679">
      <formula1>140</formula1>
      <formula2>4200</formula2>
    </dataValidation>
    <dataValidation type="decimal" allowBlank="1" showErrorMessage="1" errorTitle="Неверно указано Количество" error="минимальное количество для заказа = 140" sqref="M1680">
      <formula1>140</formula1>
      <formula2>4340</formula2>
    </dataValidation>
    <dataValidation type="decimal" allowBlank="1" showErrorMessage="1" errorTitle="Неверно указано Количество" error="минимальное количество для заказа = 100" sqref="M1689">
      <formula1>100</formula1>
      <formula2>9930</formula2>
    </dataValidation>
    <dataValidation type="decimal" allowBlank="1" showErrorMessage="1" errorTitle="Неверно указано Количество" error="минимальное количество для заказа = 100" sqref="M1691">
      <formula1>100</formula1>
      <formula2>3820</formula2>
    </dataValidation>
    <dataValidation type="decimal" allowBlank="1" showErrorMessage="1" errorTitle="Неверно указано Количество" error="минимальное количество для заказа = 100" sqref="M1692">
      <formula1>100</formula1>
      <formula2>8410</formula2>
    </dataValidation>
    <dataValidation type="decimal" allowBlank="1" showErrorMessage="1" errorTitle="Неверно указано Количество" error="минимальное количество для заказа = 100" sqref="M1693">
      <formula1>100</formula1>
      <formula2>15608</formula2>
    </dataValidation>
    <dataValidation type="decimal" allowBlank="1" showErrorMessage="1" errorTitle="Неверно указано Количество" error="минимальное количество для заказа = 100" sqref="M1696">
      <formula1>100</formula1>
      <formula2>8910</formula2>
    </dataValidation>
    <dataValidation type="decimal" operator="greaterThanOrEqual" allowBlank="1" showErrorMessage="1" errorTitle="Нельзя заказать меньше чем :" error="минимальное количество для заказа = 100" sqref="M1697 M1731 M1739 M1768 M1774 M1776 M1779 M1782 M1784 M1790 M1806 M1814 M1763:M1764 M1809:M1810">
      <formula1>100</formula1>
    </dataValidation>
    <dataValidation type="decimal" allowBlank="1" showErrorMessage="1" errorTitle="Неверно указано Количество" error="минимальное количество для заказа = 100" sqref="M1698">
      <formula1>100</formula1>
      <formula2>8520</formula2>
    </dataValidation>
    <dataValidation type="decimal" allowBlank="1" showErrorMessage="1" errorTitle="Неверно указано Количество" error="минимальное количество для заказа = 100" sqref="M1699">
      <formula1>100</formula1>
      <formula2>6660</formula2>
    </dataValidation>
    <dataValidation type="decimal" allowBlank="1" showErrorMessage="1" errorTitle="Неверно указано Количество" error="минимальное количество для заказа = 100" sqref="M1700">
      <formula1>100</formula1>
      <formula2>8310</formula2>
    </dataValidation>
    <dataValidation type="decimal" allowBlank="1" showErrorMessage="1" errorTitle="Неверно указано Количество" error="минимальное количество для заказа = 100" sqref="M1701">
      <formula1>100</formula1>
      <formula2>3920</formula2>
    </dataValidation>
    <dataValidation type="decimal" allowBlank="1" showErrorMessage="1" errorTitle="Неверно указано Количество" error="минимальное количество для заказа = 100" sqref="M1702">
      <formula1>100</formula1>
      <formula2>10900</formula2>
    </dataValidation>
    <dataValidation type="decimal" allowBlank="1" showErrorMessage="1" errorTitle="Неверно указано Количество" error="минимальное количество для заказа = 100" sqref="M1703">
      <formula1>100</formula1>
      <formula2>6080</formula2>
    </dataValidation>
    <dataValidation type="decimal" allowBlank="1" showErrorMessage="1" errorTitle="Неверно указано Количество" error="минимальное количество для заказа = 100" sqref="M1704">
      <formula1>100</formula1>
      <formula2>2410</formula2>
    </dataValidation>
    <dataValidation type="decimal" allowBlank="1" showErrorMessage="1" errorTitle="Неверно указано Количество" error="минимальное количество для заказа = 100" sqref="M1705">
      <formula1>100</formula1>
      <formula2>7500</formula2>
    </dataValidation>
    <dataValidation type="decimal" allowBlank="1" showErrorMessage="1" errorTitle="Неверно указано Количество" error="минимальное количество для заказа = 100" sqref="M1706">
      <formula1>100</formula1>
      <formula2>1470</formula2>
    </dataValidation>
    <dataValidation type="decimal" allowBlank="1" showErrorMessage="1" errorTitle="Неверно указано Количество" error="минимальное количество для заказа = 100" sqref="M1707">
      <formula1>100</formula1>
      <formula2>512</formula2>
    </dataValidation>
    <dataValidation type="decimal" allowBlank="1" showErrorMessage="1" errorTitle="Неверно указано Количество" error="минимальное количество для заказа = 100" sqref="M1708">
      <formula1>100</formula1>
      <formula2>1853</formula2>
    </dataValidation>
    <dataValidation type="decimal" allowBlank="1" showErrorMessage="1" errorTitle="Неверно указано Количество" error="минимальное количество для заказа = 100" sqref="M1709">
      <formula1>100</formula1>
      <formula2>17528</formula2>
    </dataValidation>
    <dataValidation type="decimal" allowBlank="1" showErrorMessage="1" errorTitle="Неверно указано Количество" error="минимальное количество для заказа = 100" sqref="M1710">
      <formula1>100</formula1>
      <formula2>2580</formula2>
    </dataValidation>
    <dataValidation type="decimal" allowBlank="1" showErrorMessage="1" errorTitle="Неверно указано Количество" error="минимальное количество для заказа = 100" sqref="M1712">
      <formula1>100</formula1>
      <formula2>5940</formula2>
    </dataValidation>
    <dataValidation type="decimal" allowBlank="1" showErrorMessage="1" errorTitle="Неверно указано Количество" error="минимальное количество для заказа = 100" sqref="M1713">
      <formula1>100</formula1>
      <formula2>2290</formula2>
    </dataValidation>
    <dataValidation type="decimal" allowBlank="1" showErrorMessage="1" errorTitle="Неверно указано Количество" error="минимальное количество для заказа = 100" sqref="M1715 M1717">
      <formula1>100</formula1>
      <formula2>4900</formula2>
    </dataValidation>
    <dataValidation type="decimal" allowBlank="1" showErrorMessage="1" errorTitle="Неверно указано Количество" error="минимальное количество для заказа = 100" sqref="M1716">
      <formula1>100</formula1>
      <formula2>11260</formula2>
    </dataValidation>
    <dataValidation type="decimal" allowBlank="1" showErrorMessage="1" errorTitle="Неверно указано Количество" error="минимальное количество для заказа = 100" sqref="M1719">
      <formula1>100</formula1>
      <formula2>16930</formula2>
    </dataValidation>
    <dataValidation type="decimal" allowBlank="1" showErrorMessage="1" errorTitle="Неверно указано Количество" error="минимальное количество для заказа = 100" sqref="M1721">
      <formula1>100</formula1>
      <formula2>2990</formula2>
    </dataValidation>
    <dataValidation type="decimal" allowBlank="1" showErrorMessage="1" errorTitle="Неверно указано Количество" error="минимальное количество для заказа = 100" sqref="M1724">
      <formula1>100</formula1>
      <formula2>3100</formula2>
    </dataValidation>
    <dataValidation type="decimal" allowBlank="1" showErrorMessage="1" errorTitle="Неверно указано Количество" error="минимальное количество для заказа = 100" sqref="M1728">
      <formula1>100</formula1>
      <formula2>2890</formula2>
    </dataValidation>
    <dataValidation type="decimal" allowBlank="1" showErrorMessage="1" errorTitle="Неверно указано Количество" error="минимальное количество для заказа = 100" sqref="M1729">
      <formula1>100</formula1>
      <formula2>11330</formula2>
    </dataValidation>
    <dataValidation type="decimal" allowBlank="1" showErrorMessage="1" errorTitle="Неверно указано Количество" error="минимальное количество для заказа = 100" sqref="M1730">
      <formula1>100</formula1>
      <formula2>4710</formula2>
    </dataValidation>
    <dataValidation type="decimal" allowBlank="1" showErrorMessage="1" errorTitle="Неверно указано Количество" error="минимальное количество для заказа = 100" sqref="M1732">
      <formula1>100</formula1>
      <formula2>6125</formula2>
    </dataValidation>
    <dataValidation type="decimal" allowBlank="1" showErrorMessage="1" errorTitle="Неверно указано Количество" error="минимальное количество для заказа = 100" sqref="M1733">
      <formula1>100</formula1>
      <formula2>7000</formula2>
    </dataValidation>
    <dataValidation type="decimal" allowBlank="1" showErrorMessage="1" errorTitle="Неверно указано Количество" error="минимальное количество для заказа = 100" sqref="M1734">
      <formula1>100</formula1>
      <formula2>6465</formula2>
    </dataValidation>
    <dataValidation type="decimal" allowBlank="1" showErrorMessage="1" errorTitle="Неверно указано Количество" error="минимальное количество для заказа = 100" sqref="M1735">
      <formula1>100</formula1>
      <formula2>3530</formula2>
    </dataValidation>
    <dataValidation type="decimal" allowBlank="1" showErrorMessage="1" errorTitle="Неверно указано Количество" error="минимальное количество для заказа = 100" sqref="M1736">
      <formula1>100</formula1>
      <formula2>4375</formula2>
    </dataValidation>
    <dataValidation type="decimal" operator="equal" allowBlank="1" showErrorMessage="1" errorTitle="Не нужно менять минимальное количество для заказа:" error="минимальное количество для заказа = 75" sqref="K1737 K1755">
      <formula1>75</formula1>
    </dataValidation>
    <dataValidation type="decimal" allowBlank="1" showErrorMessage="1" errorTitle="Неверно указано Количество" error="минимальное количество для заказа = 75" sqref="M1737 M1755">
      <formula1>75</formula1>
      <formula2>75</formula2>
    </dataValidation>
    <dataValidation type="decimal" allowBlank="1" showErrorMessage="1" errorTitle="Неверно указано Количество" error="минимальное количество для заказа = 100" sqref="M1738">
      <formula1>100</formula1>
      <formula2>180</formula2>
    </dataValidation>
    <dataValidation type="decimal" allowBlank="1" showErrorMessage="1" errorTitle="Неверно указано Количество" error="минимальное количество для заказа = 100" sqref="M1740">
      <formula1>100</formula1>
      <formula2>14589</formula2>
    </dataValidation>
    <dataValidation type="decimal" allowBlank="1" showErrorMessage="1" errorTitle="Неверно указано Количество" error="минимальное количество для заказа = 100" sqref="M1741">
      <formula1>100</formula1>
      <formula2>3220</formula2>
    </dataValidation>
    <dataValidation type="decimal" allowBlank="1" showErrorMessage="1" errorTitle="Неверно указано Количество" error="минимальное количество для заказа = 100" sqref="M1742">
      <formula1>100</formula1>
      <formula2>105</formula2>
    </dataValidation>
    <dataValidation type="decimal" allowBlank="1" showErrorMessage="1" errorTitle="Неверно указано Количество" error="минимальное количество для заказа = 100" sqref="M1743">
      <formula1>100</formula1>
      <formula2>9840</formula2>
    </dataValidation>
    <dataValidation type="decimal" allowBlank="1" showErrorMessage="1" errorTitle="Неверно указано Количество" error="минимальное количество для заказа = 100" sqref="M1744">
      <formula1>100</formula1>
      <formula2>200</formula2>
    </dataValidation>
    <dataValidation type="decimal" allowBlank="1" showErrorMessage="1" errorTitle="Неверно указано Количество" error="минимальное количество для заказа = 100" sqref="M1745">
      <formula1>100</formula1>
      <formula2>6395</formula2>
    </dataValidation>
    <dataValidation type="decimal" allowBlank="1" showErrorMessage="1" errorTitle="Неверно указано Количество" error="минимальное количество для заказа = 100" sqref="M1747">
      <formula1>100</formula1>
      <formula2>8690</formula2>
    </dataValidation>
    <dataValidation type="decimal" operator="equal" allowBlank="1" showErrorMessage="1" errorTitle="Не нужно менять минимальное количество для заказа:" error="минимальное количество для заказа = 95" sqref="K1748">
      <formula1>95</formula1>
    </dataValidation>
    <dataValidation type="decimal" allowBlank="1" showErrorMessage="1" errorTitle="Неверно указано Количество" error="минимальное количество для заказа = 95" sqref="M1748">
      <formula1>95</formula1>
      <formula2>95</formula2>
    </dataValidation>
    <dataValidation type="decimal" allowBlank="1" showErrorMessage="1" errorTitle="Неверно указано Количество" error="минимальное количество для заказа = 100" sqref="M1749">
      <formula1>100</formula1>
      <formula2>2490</formula2>
    </dataValidation>
    <dataValidation type="decimal" allowBlank="1" showErrorMessage="1" errorTitle="Неверно указано Количество" error="минимальное количество для заказа = 100" sqref="M1750">
      <formula1>100</formula1>
      <formula2>7055</formula2>
    </dataValidation>
    <dataValidation type="decimal" allowBlank="1" showErrorMessage="1" errorTitle="Неверно указано Количество" error="минимальное количество для заказа = 100" sqref="M1751">
      <formula1>100</formula1>
      <formula2>3090</formula2>
    </dataValidation>
    <dataValidation type="decimal" allowBlank="1" showErrorMessage="1" errorTitle="Неверно указано Количество" error="минимальное количество для заказа = 100" sqref="M1752">
      <formula1>100</formula1>
      <formula2>3495</formula2>
    </dataValidation>
    <dataValidation type="decimal" allowBlank="1" showErrorMessage="1" errorTitle="Неверно указано Количество" error="минимальное количество для заказа = 100" sqref="M1753">
      <formula1>100</formula1>
      <formula2>18045</formula2>
    </dataValidation>
    <dataValidation type="decimal" allowBlank="1" showErrorMessage="1" errorTitle="Неверно указано Количество" error="минимальное количество для заказа = 100" sqref="M1754">
      <formula1>100</formula1>
      <formula2>2165</formula2>
    </dataValidation>
    <dataValidation type="decimal" allowBlank="1" showErrorMessage="1" errorTitle="Неверно указано Количество" error="минимальное количество для заказа = 100" sqref="M1757">
      <formula1>100</formula1>
      <formula2>5105</formula2>
    </dataValidation>
    <dataValidation type="decimal" allowBlank="1" showErrorMessage="1" errorTitle="Неверно указано Количество" error="минимальное количество для заказа = 100" sqref="M1761">
      <formula1>100</formula1>
      <formula2>6055</formula2>
    </dataValidation>
    <dataValidation type="decimal" allowBlank="1" showErrorMessage="1" errorTitle="Неверно указано Количество" error="минимальное количество для заказа = 100" sqref="M1762">
      <formula1>100</formula1>
      <formula2>3060</formula2>
    </dataValidation>
    <dataValidation type="decimal" allowBlank="1" showErrorMessage="1" errorTitle="Неверно указано Количество" error="минимальное количество для заказа = 100" sqref="M1765">
      <formula1>100</formula1>
      <formula2>9265</formula2>
    </dataValidation>
    <dataValidation type="decimal" allowBlank="1" showErrorMessage="1" errorTitle="Неверно указано Количество" error="минимальное количество для заказа = 100" sqref="M1766">
      <formula1>100</formula1>
      <formula2>3265</formula2>
    </dataValidation>
    <dataValidation type="decimal" allowBlank="1" showErrorMessage="1" errorTitle="Неверно указано Количество" error="минимальное количество для заказа = 100" sqref="M1767">
      <formula1>100</formula1>
      <formula2>1785</formula2>
    </dataValidation>
    <dataValidation type="decimal" allowBlank="1" showErrorMessage="1" errorTitle="Неверно указано Количество" error="минимальное количество для заказа = 100" sqref="M1770">
      <formula1>100</formula1>
      <formula2>10250</formula2>
    </dataValidation>
    <dataValidation type="decimal" allowBlank="1" showErrorMessage="1" errorTitle="Неверно указано Количество" error="минимальное количество для заказа = 100" sqref="M1775">
      <formula1>100</formula1>
      <formula2>8850</formula2>
    </dataValidation>
    <dataValidation type="decimal" allowBlank="1" showErrorMessage="1" errorTitle="Неверно указано Количество" error="минимальное количество для заказа = 100" sqref="M1777">
      <formula1>100</formula1>
      <formula2>6065</formula2>
    </dataValidation>
    <dataValidation type="decimal" allowBlank="1" showErrorMessage="1" errorTitle="Неверно указано Количество" error="минимальное количество для заказа = 100" sqref="M1778">
      <formula1>100</formula1>
      <formula2>6865</formula2>
    </dataValidation>
    <dataValidation type="decimal" allowBlank="1" showErrorMessage="1" errorTitle="Неверно указано Количество" error="минимальное количество для заказа = 100" sqref="M1780">
      <formula1>100</formula1>
      <formula2>7100</formula2>
    </dataValidation>
    <dataValidation type="decimal" operator="equal" allowBlank="1" showErrorMessage="1" errorTitle="Не нужно менять минимальное количество для заказа:" error="минимальное количество для заказа = 86" sqref="K1781">
      <formula1>86</formula1>
    </dataValidation>
    <dataValidation type="decimal" allowBlank="1" showErrorMessage="1" errorTitle="Неверно указано Количество" error="минимальное количество для заказа = 86" sqref="M1781">
      <formula1>86</formula1>
      <formula2>86</formula2>
    </dataValidation>
    <dataValidation type="decimal" allowBlank="1" showErrorMessage="1" errorTitle="Неверно указано Количество" error="минимальное количество для заказа = 100" sqref="M1785">
      <formula1>100</formula1>
      <formula2>6365</formula2>
    </dataValidation>
    <dataValidation type="decimal" allowBlank="1" showErrorMessage="1" errorTitle="Неверно указано Количество" error="минимальное количество для заказа = 100" sqref="M1786">
      <formula1>100</formula1>
      <formula2>4715</formula2>
    </dataValidation>
    <dataValidation type="decimal" allowBlank="1" showErrorMessage="1" errorTitle="Неверно указано Количество" error="минимальное количество для заказа = 100" sqref="M1788">
      <formula1>100</formula1>
      <formula2>8385</formula2>
    </dataValidation>
    <dataValidation type="decimal" allowBlank="1" showErrorMessage="1" errorTitle="Неверно указано Количество" error="минимальное количество для заказа = 100" sqref="M1789">
      <formula1>100</formula1>
      <formula2>2680</formula2>
    </dataValidation>
    <dataValidation type="decimal" allowBlank="1" showErrorMessage="1" errorTitle="Неверно указано Количество" error="минимальное количество для заказа = 100" sqref="M1792">
      <formula1>100</formula1>
      <formula2>13712</formula2>
    </dataValidation>
    <dataValidation type="decimal" allowBlank="1" showErrorMessage="1" errorTitle="Неверно указано Количество" error="минимальное количество для заказа = 100" sqref="M1793">
      <formula1>100</formula1>
      <formula2>10974</formula2>
    </dataValidation>
    <dataValidation type="decimal" allowBlank="1" showErrorMessage="1" errorTitle="Неверно указано Количество" error="минимальное количество для заказа = 100" sqref="M1794">
      <formula1>100</formula1>
      <formula2>10850</formula2>
    </dataValidation>
    <dataValidation type="decimal" allowBlank="1" showErrorMessage="1" errorTitle="Неверно указано Количество" error="минимальное количество для заказа = 100" sqref="M1795">
      <formula1>100</formula1>
      <formula2>9563</formula2>
    </dataValidation>
    <dataValidation type="decimal" allowBlank="1" showErrorMessage="1" errorTitle="Неверно указано Количество" error="минимальное количество для заказа = 100" sqref="M1796">
      <formula1>100</formula1>
      <formula2>12254</formula2>
    </dataValidation>
    <dataValidation type="decimal" allowBlank="1" showErrorMessage="1" errorTitle="Неверно указано Количество" error="минимальное количество для заказа = 100" sqref="M1798">
      <formula1>100</formula1>
      <formula2>6215</formula2>
    </dataValidation>
    <dataValidation type="decimal" allowBlank="1" showErrorMessage="1" errorTitle="Неверно указано Количество" error="минимальное количество для заказа = 100" sqref="M1799">
      <formula1>100</formula1>
      <formula2>12715</formula2>
    </dataValidation>
    <dataValidation type="decimal" allowBlank="1" showErrorMessage="1" errorTitle="Неверно указано Количество" error="минимальное количество для заказа = 100" sqref="M1802">
      <formula1>100</formula1>
      <formula2>7654</formula2>
    </dataValidation>
    <dataValidation type="decimal" allowBlank="1" showErrorMessage="1" errorTitle="Неверно указано Количество" error="минимальное количество для заказа = 100" sqref="M1803">
      <formula1>100</formula1>
      <formula2>10864</formula2>
    </dataValidation>
    <dataValidation type="decimal" allowBlank="1" showErrorMessage="1" errorTitle="Неверно указано Количество" error="минимальное количество для заказа = 100" sqref="M1804">
      <formula1>100</formula1>
      <formula2>9964</formula2>
    </dataValidation>
    <dataValidation type="decimal" operator="equal" allowBlank="1" showErrorMessage="1" errorTitle="Не нужно менять минимальное количество для заказа:" error="минимальное количество для заказа = 85" sqref="K1807">
      <formula1>85</formula1>
    </dataValidation>
    <dataValidation type="decimal" allowBlank="1" showErrorMessage="1" errorTitle="Неверно указано Количество" error="минимальное количество для заказа = 85" sqref="M1807">
      <formula1>85</formula1>
      <formula2>85</formula2>
    </dataValidation>
    <dataValidation type="decimal" allowBlank="1" showErrorMessage="1" errorTitle="Неверно указано Количество" error="минимальное количество для заказа = 100" sqref="M1808">
      <formula1>100</formula1>
      <formula2>7640</formula2>
    </dataValidation>
    <dataValidation type="decimal" allowBlank="1" showErrorMessage="1" errorTitle="Неверно указано Количество" error="минимальное количество для заказа = 100" sqref="M1811">
      <formula1>100</formula1>
      <formula2>700</formula2>
    </dataValidation>
    <dataValidation type="decimal" allowBlank="1" showErrorMessage="1" errorTitle="Неверно указано Количество" error="минимальное количество для заказа = 100" sqref="M1812">
      <formula1>100</formula1>
      <formula2>17360</formula2>
    </dataValidation>
    <dataValidation type="decimal" allowBlank="1" showErrorMessage="1" errorTitle="Неверно указано Количество" error="минимальное количество для заказа = 100" sqref="M1813">
      <formula1>100</formula1>
      <formula2>14460</formula2>
    </dataValidation>
    <dataValidation type="decimal" allowBlank="1" showErrorMessage="1" errorTitle="Неверно указано Количество" error="минимальное количество для заказа = 100" sqref="M1815">
      <formula1>100</formula1>
      <formula2>1115</formula2>
    </dataValidation>
    <dataValidation type="decimal" allowBlank="1" showErrorMessage="1" errorTitle="Неверно указано Количество" error="минимальное количество для заказа = 100" sqref="M1816">
      <formula1>100</formula1>
      <formula2>9530</formula2>
    </dataValidation>
    <dataValidation type="decimal" allowBlank="1" showErrorMessage="1" errorTitle="Неверно указано Количество" error="минимальное количество для заказа = 100" sqref="M1817">
      <formula1>100</formula1>
      <formula2>10550</formula2>
    </dataValidation>
    <dataValidation type="decimal" allowBlank="1" showErrorMessage="1" errorTitle="Неверно указано Количество" error="минимальное количество для заказа = 100" sqref="M1818">
      <formula1>100</formula1>
      <formula2>13959</formula2>
    </dataValidation>
    <dataValidation type="decimal" allowBlank="1" showErrorMessage="1" errorTitle="Неверно указано Количество" error="минимальное количество для заказа = 100" sqref="M1819">
      <formula1>100</formula1>
      <formula2>12310</formula2>
    </dataValidation>
    <dataValidation type="decimal" allowBlank="1" showErrorMessage="1" errorTitle="Неверно указано Количество" error="минимальное количество для заказа = 100" sqref="M1820">
      <formula1>100</formula1>
      <formula2>560</formula2>
    </dataValidation>
    <dataValidation type="decimal" allowBlank="1" showErrorMessage="1" errorTitle="Неверно указано Количество" error="минимальное количество для заказа = 100" sqref="M1822">
      <formula1>100</formula1>
      <formula2>3209</formula2>
    </dataValidation>
    <dataValidation type="decimal" allowBlank="1" showErrorMessage="1" errorTitle="Неверно указано Количество" error="минимальное количество для заказа = 100" sqref="M1823">
      <formula1>100</formula1>
      <formula2>6035</formula2>
    </dataValidation>
    <dataValidation type="decimal" allowBlank="1" showErrorMessage="1" errorTitle="Неверно указано Количество" error="минимальное количество для заказа = 100" sqref="M1825">
      <formula1>100</formula1>
      <formula2>16940</formula2>
    </dataValidation>
    <dataValidation type="decimal" allowBlank="1" showErrorMessage="1" errorTitle="Неверно указано Количество" error="минимальное количество для заказа = 100" sqref="M1826">
      <formula1>100</formula1>
      <formula2>14545</formula2>
    </dataValidation>
    <dataValidation type="decimal" operator="equal" allowBlank="1" showErrorMessage="1" errorTitle="Не нужно менять минимальное количество для заказа:" error="минимальное количество для заказа = 53" sqref="K1827">
      <formula1>53</formula1>
    </dataValidation>
    <dataValidation type="decimal" allowBlank="1" showErrorMessage="1" errorTitle="Неверно указано Количество" error="минимальное количество для заказа = 53" sqref="M1827">
      <formula1>53</formula1>
      <formula2>53</formula2>
    </dataValidation>
    <dataValidation type="decimal" allowBlank="1" showErrorMessage="1" errorTitle="Неверно указано Количество" error="минимальное количество для заказа = 100" sqref="M1830">
      <formula1>100</formula1>
      <formula2>4161</formula2>
    </dataValidation>
    <dataValidation type="decimal" allowBlank="1" showErrorMessage="1" errorTitle="Неверно указано Количество" error="минимальное количество для заказа = 100" sqref="M1831">
      <formula1>100</formula1>
      <formula2>7235</formula2>
    </dataValidation>
    <dataValidation type="decimal" operator="equal" allowBlank="1" showErrorMessage="1" errorTitle="Не нужно менять минимальное количество для заказа:" error="минимальное количество для заказа = 41" sqref="K1837 K1840">
      <formula1>41</formula1>
    </dataValidation>
    <dataValidation type="decimal" allowBlank="1" showErrorMessage="1" errorTitle="Неверно указано Количество" error="минимальное количество для заказа = 41" sqref="M1837 M1840">
      <formula1>41</formula1>
      <formula2>41</formula2>
    </dataValidation>
    <dataValidation type="decimal" operator="equal" allowBlank="1" showErrorMessage="1" errorTitle="Не нужно менять минимальное количество для заказа:" error="минимальное количество для заказа = 26" sqref="K1839">
      <formula1>26</formula1>
    </dataValidation>
    <dataValidation type="decimal" allowBlank="1" showErrorMessage="1" errorTitle="Неверно указано Количество" error="минимальное количество для заказа = 26" sqref="M1839">
      <formula1>26</formula1>
      <formula2>26</formula2>
    </dataValidation>
    <dataValidation type="decimal" allowBlank="1" showErrorMessage="1" errorTitle="Неверно указано Количество" error="минимальное количество для заказа = 48" sqref="M1841">
      <formula1>48</formula1>
      <formula2>7368</formula2>
    </dataValidation>
    <dataValidation type="decimal" allowBlank="1" showErrorMessage="1" errorTitle="Неверно указано Количество" error="минимальное количество для заказа = 48" sqref="M1842">
      <formula1>48</formula1>
      <formula2>90</formula2>
    </dataValidation>
    <dataValidation type="decimal" allowBlank="1" showErrorMessage="1" errorTitle="Неверно указано Количество" error="минимальное количество для заказа = 48" sqref="M1843">
      <formula1>48</formula1>
      <formula2>101</formula2>
    </dataValidation>
    <dataValidation type="decimal" allowBlank="1" showErrorMessage="1" errorTitle="Неверно указано Количество" error="минимальное количество для заказа = 48" sqref="M1849">
      <formula1>48</formula1>
      <formula2>5940</formula2>
    </dataValidation>
    <dataValidation type="decimal" allowBlank="1" showErrorMessage="1" errorTitle="Неверно указано Количество" error="минимальное количество для заказа = 48" sqref="M1850">
      <formula1>48</formula1>
      <formula2>9498</formula2>
    </dataValidation>
    <dataValidation type="decimal" allowBlank="1" showErrorMessage="1" errorTitle="Неверно указано Количество" error="минимальное количество для заказа = 48" sqref="M1851">
      <formula1>48</formula1>
      <formula2>6666</formula2>
    </dataValidation>
    <dataValidation type="decimal" allowBlank="1" showErrorMessage="1" errorTitle="Неверно указано Количество" error="минимальное количество для заказа = 48" sqref="M1852">
      <formula1>48</formula1>
      <formula2>9546</formula2>
    </dataValidation>
    <dataValidation type="decimal" allowBlank="1" showErrorMessage="1" errorTitle="Неверно указано Количество" error="минимальное количество для заказа = 48" sqref="M1853">
      <formula1>48</formula1>
      <formula2>17802</formula2>
    </dataValidation>
    <dataValidation type="decimal" allowBlank="1" showErrorMessage="1" errorTitle="Неверно указано Количество" error="минимальное количество для заказа = 48" sqref="M1854">
      <formula1>48</formula1>
      <formula2>10218</formula2>
    </dataValidation>
    <dataValidation type="decimal" allowBlank="1" showErrorMessage="1" errorTitle="Неверно указано Количество" error="минимальное количество для заказа = 48" sqref="M1855">
      <formula1>48</formula1>
      <formula2>17178</formula2>
    </dataValidation>
    <dataValidation type="decimal" allowBlank="1" showErrorMessage="1" errorTitle="Неверно указано Количество" error="минимальное количество для заказа = 48" sqref="M1856">
      <formula1>48</formula1>
      <formula2>4122</formula2>
    </dataValidation>
    <dataValidation type="decimal" allowBlank="1" showErrorMessage="1" errorTitle="Неверно указано Количество" error="минимальное количество для заказа = 48" sqref="M1857">
      <formula1>48</formula1>
      <formula2>11322</formula2>
    </dataValidation>
    <dataValidation type="decimal" allowBlank="1" showErrorMessage="1" errorTitle="Неверно указано Количество" error="минимальное количество для заказа = 48" sqref="M1858">
      <formula1>48</formula1>
      <formula2>10938</formula2>
    </dataValidation>
    <dataValidation type="decimal" allowBlank="1" showErrorMessage="1" errorTitle="Неверно указано Количество" error="минимальное количество для заказа = 48" sqref="M1860">
      <formula1>48</formula1>
      <formula2>2705</formula2>
    </dataValidation>
    <dataValidation type="decimal" allowBlank="1" showErrorMessage="1" errorTitle="Неверно указано Количество" error="минимальное количество для заказа = 48" sqref="M1862">
      <formula1>48</formula1>
      <formula2>7224</formula2>
    </dataValidation>
    <dataValidation type="decimal" allowBlank="1" showErrorMessage="1" errorTitle="Неверно указано Количество" error="минимальное количество для заказа = 48" sqref="M1863">
      <formula1>48</formula1>
      <formula2>10920</formula2>
    </dataValidation>
    <dataValidation type="decimal" allowBlank="1" showErrorMessage="1" errorTitle="Неверно указано Количество" error="минимальное количество для заказа = 48" sqref="M1864">
      <formula1>48</formula1>
      <formula2>6529</formula2>
    </dataValidation>
    <dataValidation type="decimal" allowBlank="1" showErrorMessage="1" errorTitle="Неверно указано Количество" error="минимальное количество для заказа = 48" sqref="M1865">
      <formula1>48</formula1>
      <formula2>11502</formula2>
    </dataValidation>
    <dataValidation type="decimal" allowBlank="1" showErrorMessage="1" errorTitle="Неверно указано Количество" error="минимальное количество для заказа = 48" sqref="M1866">
      <formula1>48</formula1>
      <formula2>11605</formula2>
    </dataValidation>
    <dataValidation type="decimal" operator="equal" allowBlank="1" showErrorMessage="1" errorTitle="Не нужно менять минимальное количество для заказа:" error="минимальное количество для заказа = 37" sqref="K1868">
      <formula1>37</formula1>
    </dataValidation>
    <dataValidation type="decimal" allowBlank="1" showErrorMessage="1" errorTitle="Неверно указано Количество" error="минимальное количество для заказа = 37" sqref="M1868">
      <formula1>37</formula1>
      <formula2>37</formula2>
    </dataValidation>
    <dataValidation type="decimal" operator="greaterThanOrEqual" allowBlank="1" showErrorMessage="1" errorTitle="Нельзя заказать меньше чем :" error="минимальное количество для заказа = 48" sqref="M1870 M1231:M1234 M1238:M1239 M1242:M1245 M1872:M1874 M1876:M1879">
      <formula1>48</formula1>
    </dataValidation>
    <dataValidation type="decimal" allowBlank="1" showErrorMessage="1" errorTitle="Неверно указано Количество" error="минимальное количество для заказа = 48" sqref="M1871">
      <formula1>48</formula1>
      <formula2>6352</formula2>
    </dataValidation>
    <dataValidation type="decimal" operator="greaterThanOrEqual" allowBlank="1" showErrorMessage="1" errorTitle="Нельзя заказать меньше чем :" error="минимальное количество для заказа = 50" sqref="M1882 M1887:M1888">
      <formula1>50</formula1>
    </dataValidation>
    <dataValidation type="decimal" allowBlank="1" showErrorMessage="1" errorTitle="Неверно указано Количество" error="минимальное количество для заказа = 50" sqref="M1886">
      <formula1>50</formula1>
      <formula2>905</formula2>
    </dataValidation>
    <dataValidation type="decimal" allowBlank="1" showErrorMessage="1" errorTitle="Неверно указано Количество" error="минимальное количество для заказа = 50" sqref="M1889">
      <formula1>50</formula1>
      <formula2>6590</formula2>
    </dataValidation>
    <dataValidation type="decimal" allowBlank="1" showErrorMessage="1" errorTitle="Неверно указано Количество" error="минимальное количество для заказа = 50" sqref="M1890">
      <formula1>50</formula1>
      <formula2>4815</formula2>
    </dataValidation>
    <dataValidation type="decimal" allowBlank="1" showErrorMessage="1" errorTitle="Неверно указано Количество" error="минимальное количество для заказа = 50" sqref="M1891">
      <formula1>50</formula1>
      <formula2>7175</formula2>
    </dataValidation>
    <dataValidation type="decimal" allowBlank="1" showErrorMessage="1" errorTitle="Неверно указано Количество" error="минимальное количество для заказа = 14" sqref="M1896">
      <formula1>14</formula1>
      <formula2>489</formula2>
    </dataValidation>
    <dataValidation type="decimal" allowBlank="1" showErrorMessage="1" errorTitle="Неверно указано Количество" error="минимальное количество для заказа = 8" sqref="M1900">
      <formula1>8</formula1>
      <formula2>32</formula2>
    </dataValidation>
    <dataValidation type="decimal" allowBlank="1" showErrorMessage="1" errorTitle="Неверно указано Количество" error="минимальное количество для заказа = 80" sqref="M1905">
      <formula1>80</formula1>
      <formula2>3430</formula2>
    </dataValidation>
    <dataValidation type="decimal" allowBlank="1" showErrorMessage="1" errorTitle="Неверно указано Количество" error="минимальное количество для заказа = 80" sqref="M1907">
      <formula1>80</formula1>
      <formula2>1360</formula2>
    </dataValidation>
    <dataValidation type="decimal" allowBlank="1" showErrorMessage="1" errorTitle="Неверно указано Количество" error="минимальное количество для заказа = 80" sqref="M1908">
      <formula1>80</formula1>
      <formula2>2960</formula2>
    </dataValidation>
    <dataValidation type="decimal" allowBlank="1" showErrorMessage="1" errorTitle="Неверно указано Количество" error="минимальное количество для заказа = 80" sqref="M1909 M1936">
      <formula1>80</formula1>
      <formula2>1350</formula2>
    </dataValidation>
    <dataValidation type="decimal" allowBlank="1" showErrorMessage="1" errorTitle="Неверно указано Количество" error="минимальное количество для заказа = 80" sqref="M1910">
      <formula1>80</formula1>
      <formula2>4150</formula2>
    </dataValidation>
    <dataValidation type="decimal" allowBlank="1" showErrorMessage="1" errorTitle="Неверно указано Количество" error="минимальное количество для заказа = 80" sqref="M1912 M1916">
      <formula1>80</formula1>
      <formula2>3910</formula2>
    </dataValidation>
    <dataValidation type="decimal" allowBlank="1" showErrorMessage="1" errorTitle="Неверно указано Количество" error="минимальное количество для заказа = 80" sqref="M1913">
      <formula1>80</formula1>
      <formula2>2550</formula2>
    </dataValidation>
    <dataValidation type="decimal" allowBlank="1" showErrorMessage="1" errorTitle="Неверно указано Количество" error="минимальное количество для заказа = 80" sqref="M1914 M1937 M1939">
      <formula1>80</formula1>
      <formula2>1670</formula2>
    </dataValidation>
    <dataValidation type="decimal" allowBlank="1" showErrorMessage="1" errorTitle="Неверно указано Количество" error="минимальное количество для заказа = 80" sqref="M1915 M1923 M1938">
      <formula1>80</formula1>
      <formula2>2710</formula2>
    </dataValidation>
    <dataValidation type="decimal" allowBlank="1" showErrorMessage="1" errorTitle="Неверно указано Количество" error="минимальное количество для заказа = 80" sqref="M1917">
      <formula1>80</formula1>
      <formula2>5120</formula2>
    </dataValidation>
    <dataValidation type="decimal" allowBlank="1" showErrorMessage="1" errorTitle="Неверно указано Количество" error="минимальное количество для заказа = 80" sqref="M1918 M1959 M1971 M1974">
      <formula1>80</formula1>
      <formula2>3190</formula2>
    </dataValidation>
    <dataValidation type="decimal" allowBlank="1" showErrorMessage="1" errorTitle="Неверно указано Количество" error="минимальное количество для заказа = 80" sqref="M1919">
      <formula1>80</formula1>
      <formula2>3590</formula2>
    </dataValidation>
    <dataValidation type="decimal" allowBlank="1" showErrorMessage="1" errorTitle="Неверно указано Количество" error="минимальное количество для заказа = 80" sqref="M1920">
      <formula1>80</formula1>
      <formula2>230</formula2>
    </dataValidation>
    <dataValidation type="decimal" allowBlank="1" showErrorMessage="1" errorTitle="Неверно указано Количество" error="минимальное количество для заказа = 80" sqref="M1924">
      <formula1>80</formula1>
      <formula2>320</formula2>
    </dataValidation>
    <dataValidation type="decimal" allowBlank="1" showErrorMessage="1" errorTitle="Неверно указано Количество" error="минимальное количество для заказа = 80" sqref="M1925">
      <formula1>80</formula1>
      <formula2>950</formula2>
    </dataValidation>
    <dataValidation type="decimal" allowBlank="1" showErrorMessage="1" errorTitle="Неверно указано Количество" error="минимальное количество для заказа = 80" sqref="M1927">
      <formula1>80</formula1>
      <formula2>2630</formula2>
    </dataValidation>
    <dataValidation type="decimal" allowBlank="1" showErrorMessage="1" errorTitle="Неверно указано Количество" error="минимальное количество для заказа = 80" sqref="M1928">
      <formula1>80</formula1>
      <formula2>1910</formula2>
    </dataValidation>
    <dataValidation type="decimal" allowBlank="1" showErrorMessage="1" errorTitle="Неверно указано Количество" error="минимальное количество для заказа = 80" sqref="M1929">
      <formula1>80</formula1>
      <formula2>3850</formula2>
    </dataValidation>
    <dataValidation type="decimal" allowBlank="1" showErrorMessage="1" errorTitle="Неверно указано Количество" error="минимальное количество для заказа = 80" sqref="M1930">
      <formula1>80</formula1>
      <formula2>300</formula2>
    </dataValidation>
    <dataValidation type="decimal" allowBlank="1" showErrorMessage="1" errorTitle="Неверно указано Количество" error="минимальное количество для заказа = 80" sqref="M1931">
      <formula1>80</formula1>
      <formula2>1580</formula2>
    </dataValidation>
    <dataValidation type="decimal" allowBlank="1" showErrorMessage="1" errorTitle="Неверно указано Количество" error="минимальное количество для заказа = 80" sqref="M1932">
      <formula1>80</formula1>
      <formula2>280</formula2>
    </dataValidation>
    <dataValidation type="decimal" allowBlank="1" showErrorMessage="1" errorTitle="Неверно указано Количество" error="минимальное количество для заказа = 80" sqref="M1935">
      <formula1>80</formula1>
      <formula2>1040</formula2>
    </dataValidation>
    <dataValidation type="decimal" allowBlank="1" showErrorMessage="1" errorTitle="Неверно указано Количество" error="минимальное количество для заказа = 80" sqref="M1940">
      <formula1>80</formula1>
      <formula2>4550</formula2>
    </dataValidation>
    <dataValidation type="decimal" allowBlank="1" showErrorMessage="1" errorTitle="Неверно указано Количество" error="минимальное количество для заказа = 80" sqref="M1941">
      <formula1>80</formula1>
      <formula2>1240</formula2>
    </dataValidation>
    <dataValidation type="decimal" allowBlank="1" showErrorMessage="1" errorTitle="Неверно указано Количество" error="минимальное количество для заказа = 80" sqref="M1942">
      <formula1>80</formula1>
      <formula2>630</formula2>
    </dataValidation>
    <dataValidation type="decimal" allowBlank="1" showErrorMessage="1" errorTitle="Неверно указано Количество" error="минимальное количество для заказа = 80" sqref="M1943">
      <formula1>80</formula1>
      <formula2>3750</formula2>
    </dataValidation>
    <dataValidation type="decimal" allowBlank="1" showErrorMessage="1" errorTitle="Неверно указано Количество" error="минимальное количество для заказа = 80" sqref="M1944">
      <formula1>80</formula1>
      <formula2>2150</formula2>
    </dataValidation>
    <dataValidation type="decimal" allowBlank="1" showErrorMessage="1" errorTitle="Неверно указано Количество" error="минимальное количество для заказа = 80" sqref="M1946 M1973">
      <formula1>80</formula1>
      <formula2>3670</formula2>
    </dataValidation>
    <dataValidation type="decimal" allowBlank="1" showErrorMessage="1" errorTitle="Неверно указано Количество" error="минимальное количество для заказа = 80" sqref="M1947">
      <formula1>80</formula1>
      <formula2>4870</formula2>
    </dataValidation>
    <dataValidation type="decimal" allowBlank="1" showErrorMessage="1" errorTitle="Неверно указано Количество" error="минимальное количество для заказа = 80" sqref="M1948">
      <formula1>80</formula1>
      <formula2>2790</formula2>
    </dataValidation>
    <dataValidation type="decimal" allowBlank="1" showErrorMessage="1" errorTitle="Неверно указано Количество" error="минимальное количество для заказа = 80" sqref="M1949">
      <formula1>80</formula1>
      <formula2>2310</formula2>
    </dataValidation>
    <dataValidation type="decimal" allowBlank="1" showErrorMessage="1" errorTitle="Неверно указано Количество" error="минимальное количество для заказа = 80" sqref="M1951">
      <formula1>80</formula1>
      <formula2>4670</formula2>
    </dataValidation>
    <dataValidation type="decimal" allowBlank="1" showErrorMessage="1" errorTitle="Неверно указано Количество" error="минимальное количество для заказа = 80" sqref="M1952">
      <formula1>80</formula1>
      <formula2>220</formula2>
    </dataValidation>
    <dataValidation type="decimal" allowBlank="1" showErrorMessage="1" errorTitle="Неверно указано Количество" error="минимальное количество для заказа = 80" sqref="M1953">
      <formula1>80</formula1>
      <formula2>160</formula2>
    </dataValidation>
    <dataValidation type="decimal" allowBlank="1" showErrorMessage="1" errorTitle="Неверно указано Количество" error="минимальное количество для заказа = 80" sqref="M1954">
      <formula1>80</formula1>
      <formula2>790</formula2>
    </dataValidation>
    <dataValidation type="decimal" allowBlank="1" showErrorMessage="1" errorTitle="Неверно указано Количество" error="минимальное количество для заказа = 80" sqref="M1955">
      <formula1>80</formula1>
      <formula2>2160</formula2>
    </dataValidation>
    <dataValidation type="decimal" allowBlank="1" showErrorMessage="1" errorTitle="Неверно указано Количество" error="минимальное количество для заказа = 80" sqref="M1956">
      <formula1>80</formula1>
      <formula2>2269</formula2>
    </dataValidation>
    <dataValidation type="decimal" allowBlank="1" showErrorMessage="1" errorTitle="Неверно указано Количество" error="минимальное количество для заказа = 80" sqref="M1957">
      <formula1>80</formula1>
      <formula2>170</formula2>
    </dataValidation>
    <dataValidation type="decimal" allowBlank="1" showErrorMessage="1" errorTitle="Неверно указано Количество" error="минимальное количество для заказа = 80" sqref="M1958">
      <formula1>80</formula1>
      <formula2>850</formula2>
    </dataValidation>
    <dataValidation type="decimal" allowBlank="1" showErrorMessage="1" errorTitle="Неверно указано Количество" error="минимальное количество для заказа = 80" sqref="M1960">
      <formula1>80</formula1>
      <formula2>1140</formula2>
    </dataValidation>
    <dataValidation type="decimal" allowBlank="1" showErrorMessage="1" errorTitle="Неверно указано Количество" error="минимальное количество для заказа = 80" sqref="M1961">
      <formula1>80</formula1>
      <formula2>860</formula2>
    </dataValidation>
    <dataValidation type="decimal" allowBlank="1" showErrorMessage="1" errorTitle="Неверно указано Количество" error="минимальное количество для заказа = 80" sqref="M1962">
      <formula1>80</formula1>
      <formula2>1300</formula2>
    </dataValidation>
    <dataValidation type="decimal" allowBlank="1" showErrorMessage="1" errorTitle="Неверно указано Количество" error="минимальное количество для заказа = 80" sqref="M1963">
      <formula1>80</formula1>
      <formula2>1760</formula2>
    </dataValidation>
    <dataValidation type="decimal" allowBlank="1" showErrorMessage="1" errorTitle="Неверно указано Количество" error="минимальное количество для заказа = 80" sqref="M1964">
      <formula1>80</formula1>
      <formula2>1280</formula2>
    </dataValidation>
    <dataValidation type="decimal" allowBlank="1" showErrorMessage="1" errorTitle="Неверно указано Количество" error="минимальное количество для заказа = 80" sqref="M1965">
      <formula1>80</formula1>
      <formula2>1050</formula2>
    </dataValidation>
    <dataValidation type="decimal" allowBlank="1" showErrorMessage="1" errorTitle="Неверно указано Количество" error="минимальное количество для заказа = 80" sqref="M1967">
      <formula1>80</formula1>
      <formula2>4230</formula2>
    </dataValidation>
    <dataValidation type="decimal" allowBlank="1" showErrorMessage="1" errorTitle="Неверно указано Количество" error="минимальное количество для заказа = 80" sqref="M1968">
      <formula1>80</formula1>
      <formula2>930</formula2>
    </dataValidation>
    <dataValidation type="decimal" allowBlank="1" showErrorMessage="1" errorTitle="Неверно указано Количество" error="минимальное количество для заказа = 80" sqref="M1969">
      <formula1>80</formula1>
      <formula2>3510</formula2>
    </dataValidation>
    <dataValidation type="decimal" allowBlank="1" showErrorMessage="1" errorTitle="Неверно указано Количество" error="минимальное количество для заказа = 80" sqref="M1970">
      <formula1>80</formula1>
      <formula2>1110</formula2>
    </dataValidation>
    <dataValidation type="decimal" allowBlank="1" showErrorMessage="1" errorTitle="Неверно указано Количество" error="минимальное количество для заказа = 80" sqref="M1972">
      <formula1>80</formula1>
      <formula2>4310</formula2>
    </dataValidation>
    <dataValidation type="decimal" allowBlank="1" showErrorMessage="1" errorTitle="Неверно указано Количество" error="минимальное количество для заказа = 80" sqref="M1975">
      <formula1>80</formula1>
      <formula2>450</formula2>
    </dataValidation>
    <dataValidation type="decimal" allowBlank="1" showErrorMessage="1" errorTitle="Неверно указано Количество" error="минимальное количество для заказа = 80" sqref="M1976">
      <formula1>80</formula1>
      <formula2>870</formula2>
    </dataValidation>
    <dataValidation type="decimal" allowBlank="1" showErrorMessage="1" errorTitle="Неверно указано Количество" error="минимальное количество для заказа = 80" sqref="M1977">
      <formula1>80</formula1>
      <formula2>310</formula2>
    </dataValidation>
    <dataValidation type="decimal" allowBlank="1" showErrorMessage="1" errorTitle="Неверно указано Количество" error="минимальное количество для заказа = 80" sqref="M1978">
      <formula1>80</formula1>
      <formula2>150</formula2>
    </dataValidation>
    <dataValidation type="decimal" operator="greaterThanOrEqual" allowBlank="1" showErrorMessage="1" errorTitle="Нельзя заказать меньше чем :" error="минимальное количество для заказа = 16" sqref="M24:M25">
      <formula1>16</formula1>
    </dataValidation>
    <dataValidation type="decimal" operator="greaterThanOrEqual" allowBlank="1" showErrorMessage="1" errorTitle="Нельзя заказать меньше чем :" error="минимальное количество для заказа = 14" sqref="M78:M80">
      <formula1>14</formula1>
    </dataValidation>
    <dataValidation type="decimal" allowBlank="1" showErrorMessage="1" errorTitle="Неверно указано Количество" error="минимальное количество для заказа = 240" sqref="M1400:M1401">
      <formula1>240</formula1>
      <formula2>1920</formula2>
    </dataValidation>
    <dataValidation type="decimal" allowBlank="1" showErrorMessage="1" errorTitle="Неверно указано Количество" error="минимальное количество для заказа = 140" sqref="M1672:M1673">
      <formula1>140</formula1>
      <formula2>3920</formula2>
    </dataValidation>
  </dataValidations>
  <pageMargins left="0.39" right="0.39" top="0.39" bottom="0.39" header="0" footer="0"/>
  <pageSetup paperSize="9" fitToWidth="0" fitToHeight="0" pageOrder="overThenDown" orientation="portrait" horizontalDpi="0" verticalDpi="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2026-06-01T01:01:46Z</cp:lastPrinted>
  <dcterms:created xsi:type="dcterms:W3CDTF">2026-06-01T01:01:46Z</dcterms:created>
  <dcterms:modified xsi:type="dcterms:W3CDTF">2026-06-04T14:34:24Z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1049-12.1.0.26880</vt:lpwstr>
  </property>
  <property fmtid="{D5CDD505-2E9C-101B-9397-08002B2CF9AE}" pid="3" name="ICV">
    <vt:lpwstr>7B9FCDB2FAF244099E19B9D2F987AD11_13</vt:lpwstr>
  </property>
  <property fmtid="{D5CDD505-2E9C-101B-9397-08002B2CF9AE}" pid="4" name="CalculationRule">
    <vt:r8>0</vt:r8>
  </property>
</Properties>
</file>